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SCV519\Desktop\RAN5\RAN5_meeting\98_Athens\KDDI\2CC\"/>
    </mc:Choice>
  </mc:AlternateContent>
  <xr:revisionPtr revIDLastSave="0" documentId="13_ncr:1_{6C176FED-C434-4C10-85AF-731768EC6BBE}" xr6:coauthVersionLast="36" xr6:coauthVersionMax="46" xr10:uidLastSave="{00000000-0000-0000-0000-000000000000}"/>
  <bookViews>
    <workbookView xWindow="0" yWindow="0" windowWidth="19065" windowHeight="11820" xr2:uid="{C763D568-7624-418A-8BF7-B0F4D325C2F9}"/>
  </bookViews>
  <sheets>
    <sheet name="6.5B.3.3.1 Tx spurious" sheetId="3" r:id="rId1"/>
    <sheet name="6.5B.3.3.2 co-existence" sheetId="4" r:id="rId2"/>
  </sheets>
  <definedNames>
    <definedName name="_xlnm._FilterDatabase" localSheetId="1" hidden="1">'6.5B.3.3.2 co-existence'!$C$42:$I$87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9" i="4" l="1"/>
  <c r="K129" i="4"/>
  <c r="J137" i="4"/>
  <c r="K137" i="4"/>
  <c r="N98" i="4"/>
  <c r="N99" i="4"/>
  <c r="N100" i="4"/>
  <c r="N101" i="4"/>
  <c r="N102" i="4"/>
  <c r="N103" i="4"/>
  <c r="N104" i="4"/>
  <c r="N105" i="4"/>
  <c r="N106" i="4"/>
  <c r="N107" i="4"/>
  <c r="N108" i="4"/>
  <c r="N109" i="4"/>
  <c r="B28" i="4" l="1"/>
  <c r="D28" i="4" l="1"/>
  <c r="K30" i="4" s="1"/>
  <c r="E28" i="4"/>
  <c r="J30" i="4" s="1"/>
  <c r="C28" i="4"/>
  <c r="L29" i="4" s="1"/>
  <c r="J29" i="4"/>
  <c r="L30" i="4" l="1"/>
  <c r="I30" i="4"/>
  <c r="K29" i="4"/>
  <c r="I29" i="4"/>
  <c r="H129" i="4"/>
  <c r="B48" i="3"/>
  <c r="C3" i="4" l="1"/>
  <c r="B11" i="4" l="1"/>
  <c r="B43" i="4"/>
  <c r="O129" i="4"/>
  <c r="L129" i="4"/>
  <c r="E37" i="3"/>
  <c r="E41" i="3"/>
  <c r="C37" i="3"/>
  <c r="E39" i="3"/>
  <c r="D37" i="3"/>
  <c r="F37" i="3"/>
  <c r="F41" i="3"/>
  <c r="F39" i="3"/>
  <c r="M129" i="4"/>
  <c r="O137" i="4"/>
  <c r="D99" i="4"/>
  <c r="D101" i="4"/>
  <c r="D100" i="4"/>
  <c r="L137" i="4"/>
  <c r="P137" i="4"/>
  <c r="T137" i="4"/>
  <c r="Q129" i="4"/>
  <c r="V129" i="4"/>
  <c r="S137" i="4"/>
  <c r="D106" i="4"/>
  <c r="D107" i="4"/>
  <c r="P129" i="4"/>
  <c r="T129" i="4"/>
  <c r="U137" i="4"/>
  <c r="R137" i="4"/>
  <c r="D39" i="3"/>
  <c r="D41" i="3"/>
  <c r="Q137" i="4"/>
  <c r="R129" i="4"/>
  <c r="D108" i="4"/>
  <c r="D104" i="4"/>
  <c r="D105" i="4"/>
  <c r="D109" i="4"/>
  <c r="M137" i="4"/>
  <c r="U129" i="4"/>
  <c r="N129" i="4"/>
  <c r="V137" i="4"/>
  <c r="C39" i="3"/>
  <c r="C41" i="3"/>
  <c r="D103" i="4"/>
  <c r="D102" i="4"/>
  <c r="D98" i="4"/>
  <c r="N137" i="4"/>
  <c r="S129" i="4"/>
  <c r="K34" i="4" l="1"/>
  <c r="K36" i="4"/>
  <c r="K35" i="4"/>
  <c r="K33" i="4"/>
  <c r="K32" i="4"/>
  <c r="K31" i="4"/>
  <c r="L35" i="4"/>
  <c r="L33" i="4"/>
  <c r="L32" i="4"/>
  <c r="L31" i="4"/>
  <c r="I35" i="4"/>
  <c r="I33" i="4"/>
  <c r="I32" i="4"/>
  <c r="I31" i="4"/>
  <c r="L36" i="4"/>
  <c r="L34" i="4"/>
  <c r="J36" i="4"/>
  <c r="J34" i="4"/>
  <c r="I36" i="4"/>
  <c r="I34" i="4"/>
  <c r="J35" i="4"/>
  <c r="J33" i="4"/>
  <c r="J32" i="4"/>
  <c r="J31" i="4"/>
  <c r="M34" i="4" l="1"/>
  <c r="N34" i="4"/>
  <c r="M36" i="4"/>
  <c r="N36" i="4"/>
  <c r="M31" i="4"/>
  <c r="N31" i="4"/>
  <c r="M32" i="4"/>
  <c r="N32" i="4"/>
  <c r="M33" i="4"/>
  <c r="N33" i="4"/>
  <c r="M35" i="4"/>
  <c r="N35" i="4"/>
  <c r="F35" i="4" l="1"/>
  <c r="E35" i="4"/>
  <c r="F36" i="4"/>
  <c r="E36" i="4"/>
  <c r="F33" i="4"/>
  <c r="E33" i="4"/>
  <c r="F32" i="4"/>
  <c r="E32" i="4"/>
  <c r="F31" i="4"/>
  <c r="E31" i="4"/>
  <c r="F34" i="4"/>
  <c r="E34" i="4"/>
  <c r="D129" i="4" l="1"/>
  <c r="D137" i="4"/>
  <c r="D138" i="4" l="1"/>
  <c r="E137" i="4"/>
  <c r="E129" i="4" l="1"/>
  <c r="E138" i="4" s="1"/>
  <c r="F129" i="4" l="1"/>
  <c r="F137" i="4"/>
  <c r="F138" i="4" l="1"/>
  <c r="E100" i="4"/>
  <c r="E108" i="4"/>
  <c r="E98" i="4"/>
  <c r="E107" i="4"/>
  <c r="E101" i="4"/>
  <c r="E102" i="4"/>
  <c r="E103" i="4"/>
  <c r="E104" i="4"/>
  <c r="E99" i="4"/>
  <c r="E105" i="4"/>
  <c r="E106" i="4"/>
  <c r="E109" i="4"/>
  <c r="G129" i="4" l="1"/>
  <c r="G137" i="4"/>
  <c r="G138" i="4" l="1"/>
  <c r="F105" i="4"/>
  <c r="F98" i="4"/>
  <c r="F107" i="4"/>
  <c r="F100" i="4"/>
  <c r="F109" i="4"/>
  <c r="F101" i="4"/>
  <c r="F102" i="4"/>
  <c r="F103" i="4"/>
  <c r="F104" i="4"/>
  <c r="F106" i="4"/>
  <c r="F108" i="4"/>
  <c r="F99" i="4"/>
  <c r="H137" i="4" l="1"/>
  <c r="H138" i="4" s="1"/>
  <c r="I129" i="4" l="1"/>
  <c r="G103" i="4"/>
  <c r="G98" i="4"/>
  <c r="G107" i="4"/>
  <c r="G100" i="4"/>
  <c r="G109" i="4"/>
  <c r="G101" i="4"/>
  <c r="G102" i="4"/>
  <c r="G104" i="4"/>
  <c r="G108" i="4"/>
  <c r="G99" i="4"/>
  <c r="G105" i="4"/>
  <c r="G106" i="4"/>
  <c r="I137" i="4" l="1"/>
  <c r="I138" i="4" s="1"/>
  <c r="H101" i="4"/>
  <c r="H109" i="4"/>
  <c r="H98" i="4"/>
  <c r="H107" i="4"/>
  <c r="H100" i="4"/>
  <c r="H102" i="4"/>
  <c r="H103" i="4"/>
  <c r="H104" i="4"/>
  <c r="H99" i="4"/>
  <c r="H105" i="4"/>
  <c r="H106" i="4"/>
  <c r="H108" i="4"/>
  <c r="I99" i="4" l="1"/>
  <c r="I107" i="4"/>
  <c r="I98" i="4"/>
  <c r="I108" i="4"/>
  <c r="I101" i="4"/>
  <c r="I102" i="4"/>
  <c r="I103" i="4"/>
  <c r="I104" i="4"/>
  <c r="I100" i="4"/>
  <c r="I105" i="4"/>
  <c r="I106" i="4"/>
  <c r="I109" i="4"/>
  <c r="J105" i="4" l="1"/>
  <c r="J99" i="4"/>
  <c r="J108" i="4"/>
  <c r="J101" i="4"/>
  <c r="J102" i="4"/>
  <c r="J103" i="4"/>
  <c r="J104" i="4"/>
  <c r="J106" i="4"/>
  <c r="J107" i="4"/>
  <c r="J109" i="4"/>
  <c r="J98" i="4"/>
  <c r="J100" i="4"/>
  <c r="K103" i="4" l="1"/>
  <c r="L103" i="4" s="1"/>
  <c r="M103" i="4" s="1"/>
  <c r="K99" i="4"/>
  <c r="L99" i="4" s="1"/>
  <c r="M99" i="4" s="1"/>
  <c r="K108" i="4"/>
  <c r="L108" i="4" s="1"/>
  <c r="M108" i="4" s="1"/>
  <c r="K101" i="4"/>
  <c r="L101" i="4" s="1"/>
  <c r="M101" i="4" s="1"/>
  <c r="K102" i="4"/>
  <c r="L102" i="4" s="1"/>
  <c r="M102" i="4" s="1"/>
  <c r="K104" i="4"/>
  <c r="L104" i="4" s="1"/>
  <c r="M104" i="4" s="1"/>
  <c r="K105" i="4"/>
  <c r="L105" i="4" s="1"/>
  <c r="M105" i="4" s="1"/>
  <c r="K109" i="4"/>
  <c r="L109" i="4" s="1"/>
  <c r="M109" i="4" s="1"/>
  <c r="K98" i="4"/>
  <c r="L98" i="4" s="1"/>
  <c r="M98" i="4" s="1"/>
  <c r="K100" i="4"/>
  <c r="L100" i="4" s="1"/>
  <c r="M100" i="4" s="1"/>
  <c r="K106" i="4"/>
  <c r="L106" i="4" s="1"/>
  <c r="M106" i="4" s="1"/>
  <c r="K107" i="4"/>
  <c r="L107" i="4" s="1"/>
  <c r="M107" i="4" s="1"/>
  <c r="O100" i="4" l="1"/>
  <c r="O108" i="4"/>
  <c r="O102" i="4"/>
  <c r="O103" i="4"/>
  <c r="O104" i="4"/>
  <c r="O105" i="4"/>
  <c r="O101" i="4"/>
  <c r="O106" i="4"/>
  <c r="O107" i="4"/>
  <c r="O109" i="4"/>
  <c r="O98" i="4"/>
  <c r="O99" i="4"/>
  <c r="P98" i="4" l="1"/>
  <c r="L117" i="4"/>
  <c r="L125" i="4"/>
  <c r="L126" i="4"/>
  <c r="L122" i="4"/>
  <c r="L116" i="4"/>
  <c r="L121" i="4"/>
  <c r="M121" i="4" l="1"/>
  <c r="Q98" i="4"/>
  <c r="M123" i="4"/>
  <c r="M116" i="4"/>
  <c r="M124" i="4"/>
  <c r="M117" i="4"/>
  <c r="M125" i="4"/>
  <c r="M118" i="4"/>
  <c r="M126" i="4"/>
  <c r="M119" i="4"/>
  <c r="M120" i="4"/>
  <c r="M122" i="4"/>
  <c r="N119" i="4" l="1"/>
  <c r="N121" i="4"/>
  <c r="N122" i="4"/>
  <c r="R98" i="4"/>
  <c r="N123" i="4"/>
  <c r="N124" i="4"/>
  <c r="N120" i="4"/>
  <c r="S100" i="4" l="1"/>
  <c r="S108" i="4"/>
  <c r="S102" i="4"/>
  <c r="S103" i="4"/>
  <c r="S104" i="4"/>
  <c r="S105" i="4"/>
  <c r="S98" i="4"/>
  <c r="S99" i="4"/>
  <c r="S101" i="4"/>
  <c r="S106" i="4"/>
  <c r="S107" i="4"/>
  <c r="S109" i="4"/>
  <c r="T98" i="4" l="1"/>
  <c r="T106" i="4"/>
  <c r="T100" i="4"/>
  <c r="T108" i="4"/>
  <c r="T101" i="4"/>
  <c r="T109" i="4"/>
  <c r="T102" i="4"/>
  <c r="T103" i="4"/>
  <c r="T99" i="4"/>
  <c r="T104" i="4"/>
  <c r="T105" i="4"/>
  <c r="T107" i="4"/>
  <c r="U104" i="4" l="1"/>
  <c r="U98" i="4"/>
  <c r="U106" i="4"/>
  <c r="U99" i="4"/>
  <c r="U107" i="4"/>
  <c r="U100" i="4"/>
  <c r="U108" i="4"/>
  <c r="U101" i="4"/>
  <c r="U109" i="4"/>
  <c r="U102" i="4"/>
  <c r="U103" i="4"/>
  <c r="U105" i="4"/>
  <c r="V103" i="4" l="1"/>
  <c r="V106" i="4"/>
  <c r="V98" i="4"/>
  <c r="V109" i="4"/>
  <c r="V100" i="4"/>
  <c r="V108" i="4"/>
  <c r="V105" i="4"/>
  <c r="V104" i="4"/>
  <c r="V102" i="4"/>
  <c r="V107" i="4"/>
  <c r="V101" i="4"/>
  <c r="V9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<sst xmlns="http://schemas.openxmlformats.org/spreadsheetml/2006/main" count="866" uniqueCount="314">
  <si>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</si>
  <si>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</si>
  <si>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</si>
  <si>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</si>
  <si>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</si>
  <si>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</si>
  <si>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</si>
  <si>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</si>
  <si>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</si>
  <si>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</si>
  <si>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</si>
  <si>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</si>
  <si>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</si>
  <si>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</si>
  <si>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</si>
  <si>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</si>
  <si>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</si>
  <si>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</si>
  <si>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</si>
  <si>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</si>
  <si>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</si>
  <si>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</si>
  <si>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</si>
  <si>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</si>
  <si>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</si>
  <si>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</si>
  <si>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</si>
  <si>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</si>
  <si>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</si>
  <si>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</si>
  <si>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</si>
  <si>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</si>
  <si>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</si>
  <si>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</si>
  <si>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</si>
  <si>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</si>
  <si>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</si>
  <si>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</si>
  <si>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</si>
  <si>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</si>
  <si>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</si>
  <si>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</si>
  <si>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</si>
  <si>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</si>
  <si>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</si>
  <si>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</si>
  <si>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</si>
  <si>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</si>
  <si>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</si>
  <si>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</si>
  <si>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</si>
  <si>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</si>
  <si>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</si>
  <si>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</si>
  <si>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</si>
  <si>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</si>
  <si>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</si>
  <si>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</si>
  <si>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</si>
  <si>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</si>
  <si>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</si>
  <si>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</si>
  <si>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</si>
  <si>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</si>
  <si>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</si>
  <si>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</si>
  <si>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</si>
  <si>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</si>
  <si>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</si>
  <si>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</si>
  <si>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</si>
  <si>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</si>
  <si>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</si>
  <si>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</si>
  <si>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</si>
  <si>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</si>
  <si>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</si>
  <si>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</si>
  <si>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</si>
  <si>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</si>
  <si>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</si>
  <si>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</si>
  <si>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</si>
  <si>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</si>
  <si>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</si>
  <si>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</si>
  <si>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</si>
  <si>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</si>
  <si>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</si>
  <si>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</si>
  <si>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</si>
  <si>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</si>
  <si>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</si>
  <si>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</si>
  <si>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</si>
  <si>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</si>
  <si>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</si>
  <si>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</si>
  <si>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</si>
  <si>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</si>
  <si>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</si>
  <si>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</si>
  <si>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</si>
  <si>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</si>
  <si>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</si>
  <si>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</si>
  <si>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</si>
  <si>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</si>
  <si>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</si>
  <si>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</si>
  <si>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</si>
  <si>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</si>
  <si>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</si>
  <si>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</si>
  <si>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</si>
  <si>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</si>
  <si>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</si>
  <si>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</si>
  <si>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</si>
  <si>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</si>
  <si>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</si>
  <si>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</si>
  <si>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</si>
  <si>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</si>
  <si>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</si>
  <si>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</si>
  <si>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</si>
  <si>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</si>
  <si>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</si>
  <si>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</si>
  <si>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</si>
  <si>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</si>
  <si>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</si>
  <si>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</si>
  <si>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</si>
  <si>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</si>
  <si>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</si>
  <si>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</si>
  <si>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</si>
  <si>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</si>
  <si>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</si>
  <si>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</si>
  <si>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</si>
  <si>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</si>
  <si>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</si>
  <si>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</si>
  <si>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</si>
  <si>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</si>
  <si>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</si>
  <si>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</si>
  <si>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</si>
  <si>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</si>
  <si>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</si>
  <si>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</si>
  <si>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</si>
  <si>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</si>
  <si>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</si>
  <si>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</si>
  <si>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</si>
  <si>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</si>
  <si>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</si>
  <si>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</si>
  <si>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</si>
  <si>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</si>
  <si>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</si>
  <si>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LOW</t>
  </si>
  <si>
    <t>1@0</t>
  </si>
  <si>
    <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</si>
  <si>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</si>
  <si>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</si>
  <si>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</si>
  <si>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</si>
  <si>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</si>
  <si>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</si>
  <si>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</si>
  <si>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</si>
  <si>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</si>
  <si>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</si>
  <si>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</si>
  <si>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</si>
  <si>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</si>
  <si>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</si>
  <si>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</si>
  <si>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</si>
  <si>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</si>
  <si>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</si>
  <si>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</si>
  <si>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</si>
  <si>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</si>
  <si>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</si>
  <si>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</si>
  <si>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</si>
  <si>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</si>
  <si>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</si>
  <si>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</si>
  <si>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IMD3 product 1
|2 * fx - fy|</t>
  </si>
  <si>
    <t>1884.5-1915.7</t>
  </si>
  <si>
    <t>n/a</t>
  </si>
  <si>
    <t>E-UTRA Band</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</si>
  <si>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</si>
  <si>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</si>
  <si>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</si>
  <si>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</si>
  <si>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</si>
  <si>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</si>
  <si>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</si>
  <si>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LOW</t>
    <phoneticPr fontId="42"/>
  </si>
  <si>
    <t>High</t>
    <phoneticPr fontId="42"/>
  </si>
  <si>
    <t>MID</t>
    <phoneticPr fontId="42"/>
  </si>
  <si>
    <t>DC_41A_n28A</t>
    <phoneticPr fontId="42"/>
  </si>
  <si>
    <t>Table 6.6.3.1-2: Spurious emissions limits  (TS 36.101 V17.8.0)</t>
    <phoneticPr fontId="42"/>
  </si>
  <si>
    <t>Table 6.5.3.1-2: Requirement for general spurious emissions limits  (TS 38.101-1 V17.8.0)</t>
    <phoneticPr fontId="42"/>
  </si>
  <si>
    <t>1000 MHz &lt;= f &lt;= 1284 MHz
1748 MHz &lt;= f &lt;= 1987 MHz
3199 MHz &lt;= f &lt;= 3438 MHz
3902 MHz &lt;= f &lt;= 4186 MHz
4244 MHz &lt;= f &lt;= 4677 MHz
5695 MHz &lt;= f &lt;= 6128 MHz</t>
    <phoneticPr fontId="42"/>
  </si>
  <si>
    <t>v17.8.0</t>
    <phoneticPr fontId="42"/>
  </si>
  <si>
    <t>E-UTRA Band 41</t>
    <phoneticPr fontId="42"/>
  </si>
  <si>
    <t>NR FR1 Band n28</t>
    <phoneticPr fontId="42"/>
  </si>
  <si>
    <t>E-UTRA Band 4, 14, 18, 19, 20, 26, 27, 39, 42, 43, 48, 50, 51, 52, 65, 66, 71, 73
NR Band n77, n78, n79</t>
    <phoneticPr fontId="42"/>
  </si>
  <si>
    <t>E-UTRA Band 1</t>
    <phoneticPr fontId="42"/>
  </si>
  <si>
    <t>E-UTRA Band 2, 3, 5, 8, 24, 25, 30, 31, 34, 70, 72</t>
    <phoneticPr fontId="42"/>
  </si>
  <si>
    <t>E-UTRA Band 11, 21, 74, 75, 76</t>
    <phoneticPr fontId="42"/>
  </si>
  <si>
    <t>E-UTRA Band 40</t>
    <phoneticPr fontId="42"/>
  </si>
  <si>
    <t>-41</t>
  </si>
  <si>
    <t>-41</t>
    <phoneticPr fontId="42"/>
  </si>
  <si>
    <t>-32</t>
  </si>
  <si>
    <t>-32</t>
    <phoneticPr fontId="42"/>
  </si>
  <si>
    <t>-26.2</t>
  </si>
  <si>
    <t>-26.2</t>
    <phoneticPr fontId="42"/>
  </si>
  <si>
    <t>-42</t>
  </si>
  <si>
    <t>-42</t>
    <phoneticPr fontId="42"/>
  </si>
  <si>
    <t>-40</t>
  </si>
  <si>
    <t>-40</t>
    <phoneticPr fontId="42"/>
  </si>
  <si>
    <t>9. 11</t>
  </si>
  <si>
    <t>9. 11</t>
    <phoneticPr fontId="42"/>
  </si>
  <si>
    <t>9, 10</t>
  </si>
  <si>
    <t>9, 10</t>
    <phoneticPr fontId="42"/>
  </si>
  <si>
    <t>5, 17</t>
  </si>
  <si>
    <t>5, 17</t>
    <phoneticPr fontId="42"/>
  </si>
  <si>
    <t>3, 9</t>
  </si>
  <si>
    <t>3, 9</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</si>
  <si>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TS 36.101 [4] or in Table 6.5.3.1-1 in TS 38.101-1 [2] from the edge of the channel bandwidth.
NOTE 9:	Applicable when the assigned E-UTRA or NR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phoneticPr fontId="42"/>
  </si>
  <si>
    <t>E-UTRA Band 4</t>
    <phoneticPr fontId="42"/>
  </si>
  <si>
    <t>E-UTRA Band 14</t>
    <phoneticPr fontId="42"/>
  </si>
  <si>
    <t>E-UTRA Band 18</t>
    <phoneticPr fontId="42"/>
  </si>
  <si>
    <t>E-UTRA Band 19</t>
    <phoneticPr fontId="42"/>
  </si>
  <si>
    <t>E-UTRA Band 20</t>
    <phoneticPr fontId="42"/>
  </si>
  <si>
    <t>E-UTRA Band 26</t>
    <phoneticPr fontId="42"/>
  </si>
  <si>
    <t>E-UTRA Band 27</t>
  </si>
  <si>
    <t>E-UTRA Band 39</t>
    <phoneticPr fontId="42"/>
  </si>
  <si>
    <t>E-UTRA Band 42</t>
    <phoneticPr fontId="42"/>
  </si>
  <si>
    <t>E-UTRA Band 43</t>
  </si>
  <si>
    <t>E-UTRA Band 48</t>
    <phoneticPr fontId="42"/>
  </si>
  <si>
    <t>E-UTRA Band 50</t>
    <phoneticPr fontId="42"/>
  </si>
  <si>
    <t>E-UTRA Band 51</t>
  </si>
  <si>
    <t>E-UTRA Band 52</t>
  </si>
  <si>
    <t>E-UTRA Band 65</t>
    <phoneticPr fontId="42"/>
  </si>
  <si>
    <t>E-UTRA Band 66</t>
  </si>
  <si>
    <t>E-UTRA Band 71</t>
    <phoneticPr fontId="42"/>
  </si>
  <si>
    <t>E-UTRA Band 73</t>
    <phoneticPr fontId="42"/>
  </si>
  <si>
    <t>NR Band n77</t>
    <phoneticPr fontId="42"/>
  </si>
  <si>
    <t>NR Band n78</t>
  </si>
  <si>
    <t>NR Band n79</t>
  </si>
  <si>
    <t>E-UTRA Band 2</t>
  </si>
  <si>
    <t>E-UTRA Band 5</t>
    <phoneticPr fontId="42"/>
  </si>
  <si>
    <t>E-UTRA Band 8</t>
    <phoneticPr fontId="42"/>
  </si>
  <si>
    <t>E-UTRA Band 24</t>
    <phoneticPr fontId="42"/>
  </si>
  <si>
    <t>E-UTRA Band 25</t>
    <phoneticPr fontId="42"/>
  </si>
  <si>
    <t>E-UTRA Band 31</t>
    <phoneticPr fontId="42"/>
  </si>
  <si>
    <t>E-UTRA Band 34</t>
    <phoneticPr fontId="42"/>
  </si>
  <si>
    <t>E-UTRA Band 70</t>
    <phoneticPr fontId="42"/>
  </si>
  <si>
    <t>E-UTRA Band 72</t>
    <phoneticPr fontId="42"/>
  </si>
  <si>
    <t>E-UTRA Band 11</t>
    <phoneticPr fontId="42"/>
  </si>
  <si>
    <t>E-UTRA Band 21</t>
    <phoneticPr fontId="42"/>
  </si>
  <si>
    <t>E-UTRA Band 74</t>
    <phoneticPr fontId="42"/>
  </si>
  <si>
    <t>E-UTRA Band 75</t>
    <phoneticPr fontId="42"/>
  </si>
  <si>
    <t>E-UTRA Band 76</t>
    <phoneticPr fontId="42"/>
  </si>
  <si>
    <t>E-UTRA Band 30</t>
    <phoneticPr fontId="42"/>
  </si>
  <si>
    <t>IM2 product 1</t>
    <phoneticPr fontId="42"/>
  </si>
  <si>
    <t>-</t>
    <phoneticPr fontId="42"/>
  </si>
  <si>
    <t>IM2 product 2</t>
    <phoneticPr fontId="42"/>
  </si>
  <si>
    <t>IM3 product 1</t>
    <phoneticPr fontId="42"/>
  </si>
  <si>
    <t>IMD2 product 2</t>
  </si>
  <si>
    <t>n28</t>
    <phoneticPr fontId="42"/>
  </si>
  <si>
    <t>n78</t>
  </si>
  <si>
    <t>n79</t>
  </si>
  <si>
    <t>n79</t>
    <phoneticPr fontId="42"/>
  </si>
  <si>
    <t>20 MHz</t>
    <phoneticPr fontId="42"/>
  </si>
  <si>
    <t>39</t>
    <phoneticPr fontId="42"/>
  </si>
  <si>
    <t>42</t>
    <phoneticPr fontId="42"/>
  </si>
  <si>
    <t>n77, n78</t>
    <phoneticPr fontId="42"/>
  </si>
  <si>
    <t>52</t>
    <phoneticPr fontId="42"/>
  </si>
  <si>
    <t>3</t>
    <phoneticPr fontId="42"/>
  </si>
  <si>
    <t>2, 25</t>
    <phoneticPr fontId="42"/>
  </si>
  <si>
    <t>IMD2 product 2
|fx + fy|</t>
    <phoneticPr fontId="42"/>
  </si>
  <si>
    <t>1@99</t>
    <phoneticPr fontId="42"/>
  </si>
  <si>
    <t>1@0</t>
    <phoneticPr fontId="42"/>
  </si>
  <si>
    <t>HIGH</t>
    <phoneticPr fontId="42"/>
  </si>
  <si>
    <t>LOW</t>
    <phoneticPr fontId="42"/>
  </si>
  <si>
    <t>1@105</t>
    <phoneticPr fontId="42"/>
  </si>
  <si>
    <t>Same as TP2</t>
    <phoneticPr fontId="42"/>
  </si>
  <si>
    <t>Same as TP1</t>
    <phoneticPr fontId="42"/>
  </si>
  <si>
    <t>Default TP#2</t>
    <phoneticPr fontId="42"/>
  </si>
  <si>
    <t>Mid</t>
    <phoneticPr fontId="42"/>
  </si>
  <si>
    <t>Test Settings for DC_41A_n28A Configuration</t>
    <phoneticPr fontId="42"/>
  </si>
  <si>
    <t>20/106</t>
    <phoneticPr fontId="42"/>
  </si>
  <si>
    <t>Low</t>
    <phoneticPr fontId="42"/>
  </si>
  <si>
    <t>1@99</t>
    <phoneticPr fontId="42"/>
  </si>
  <si>
    <t>DC_41_n28</t>
    <phoneticPr fontId="42"/>
  </si>
  <si>
    <t>E-UTRA Band 39, 42, 52
NR Band n77, n78, n79</t>
    <phoneticPr fontId="42"/>
  </si>
  <si>
    <t>E-UTRA Band 2, 3, 25</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</si>
  <si>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or NR carrier is confined within 718 MHz and 748 MHz and when the channel bandwidth used is 5 or 10 MHz.</t>
    <phoneticPr fontId="42"/>
  </si>
  <si>
    <t>20/100</t>
    <phoneticPr fontId="42"/>
  </si>
  <si>
    <t>Band 41 and Band n28 UL harmonics and IMD products
(template from 36.860 Table 5.2.9-1: Band x and Band y UL higher order harmonics and IMD product)</t>
    <phoneticPr fontId="42"/>
  </si>
  <si>
    <t>NR Band</t>
    <phoneticPr fontId="42"/>
  </si>
  <si>
    <t>EN-DC Configuration</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</si>
</sst>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0" fontId="3" fillId="6" borderId="1"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6" xfId="0" quotePrefix="1" applyFont="1" applyBorder="1" applyAlignment="1">
      <alignment horizontal="center" vertical="center" wrapText="1"/>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23" fillId="0" borderId="28" xfId="1" applyFont="1" applyBorder="1" applyAlignment="1">
      <alignment vertical="center" wrapText="1"/>
    </xf>
    <xf numFmtId="0" fontId="0" fillId="11" borderId="1" xfId="1" quotePrefix="1" applyFont="1" applyFill="1" applyBorder="1" applyAlignment="1">
      <alignment horizontal="center" vertical="center"/>
    </xf>
    <xf numFmtId="0" fontId="0" fillId="0" borderId="1" xfId="1" quotePrefix="1" applyFont="1" applyFill="1" applyBorder="1" applyAlignment="1">
      <alignment horizontal="center" vertical="center"/>
    </xf>
    <xf numFmtId="0" fontId="4" fillId="0" borderId="7" xfId="0" quotePrefix="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74">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workbookViewId="0">
      <selection activeCell="B33" sqref="B33:F33"/>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5" t="s">
        <v>191</v>
      </c>
    </row>
    <row r="2" spans="2:8" ht="19.5" thickBot="1" x14ac:dyDescent="0.45"/>
    <row r="3" spans="2:8" ht="26.25" thickBot="1" x14ac:dyDescent="0.45">
      <c r="B3" s="114" t="s">
        <v>172</v>
      </c>
      <c r="C3" s="46" t="s">
        <v>209</v>
      </c>
    </row>
    <row r="4" spans="2:8" ht="26.25" thickBot="1" x14ac:dyDescent="0.45">
      <c r="B4" s="47"/>
      <c r="C4" s="100"/>
    </row>
    <row r="5" spans="2:8" ht="19.5" thickBot="1" x14ac:dyDescent="0.45">
      <c r="B5" s="138" t="s">
        <v>183</v>
      </c>
      <c r="C5" s="139"/>
      <c r="D5" s="139"/>
      <c r="E5" s="139"/>
      <c r="F5" s="139"/>
      <c r="G5" s="139"/>
      <c r="H5" s="140"/>
    </row>
    <row r="6" spans="2:8" ht="15" customHeight="1" outlineLevel="1" x14ac:dyDescent="0.4">
      <c r="B6" s="141" t="s">
        <v>184</v>
      </c>
      <c r="C6" s="142"/>
      <c r="D6" s="142"/>
      <c r="E6" s="142"/>
      <c r="F6" s="142"/>
      <c r="G6" s="142"/>
      <c r="H6" s="143"/>
    </row>
    <row r="7" spans="2:8" outlineLevel="1" x14ac:dyDescent="0.4">
      <c r="B7" s="4"/>
      <c r="C7" s="4"/>
      <c r="D7" s="4"/>
      <c r="E7" s="4"/>
    </row>
    <row r="8" spans="2:8" ht="39" customHeight="1" outlineLevel="1" thickBot="1" x14ac:dyDescent="0.45">
      <c r="B8" s="150" t="s">
        <v>210</v>
      </c>
      <c r="C8" s="150"/>
      <c r="D8" s="150"/>
      <c r="E8" s="150"/>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97" t="s">
        <v>12</v>
      </c>
      <c r="D12" s="97" t="s">
        <v>18</v>
      </c>
      <c r="E12" s="10"/>
    </row>
    <row r="13" spans="2:8" ht="19.5" outlineLevel="1" thickBot="1" x14ac:dyDescent="0.45">
      <c r="B13" s="9" t="s">
        <v>19</v>
      </c>
      <c r="C13" s="97" t="s">
        <v>20</v>
      </c>
      <c r="D13" s="97" t="s">
        <v>21</v>
      </c>
      <c r="E13" s="10"/>
    </row>
    <row r="14" spans="2:8" ht="45.75" outlineLevel="1" thickBot="1" x14ac:dyDescent="0.45">
      <c r="B14" s="9" t="s">
        <v>22</v>
      </c>
      <c r="C14" s="10" t="s">
        <v>20</v>
      </c>
      <c r="D14" s="10" t="s">
        <v>21</v>
      </c>
      <c r="E14" s="10">
        <v>1</v>
      </c>
      <c r="H14" s="4"/>
    </row>
    <row r="15" spans="2:8" ht="21.75" customHeight="1" outlineLevel="1" thickBot="1" x14ac:dyDescent="0.45">
      <c r="B15" s="9" t="s">
        <v>23</v>
      </c>
      <c r="C15" s="10" t="s">
        <v>24</v>
      </c>
      <c r="D15" s="10" t="s">
        <v>25</v>
      </c>
      <c r="E15" s="10">
        <v>2</v>
      </c>
    </row>
    <row r="16" spans="2:8" ht="39.75" customHeight="1" outlineLevel="1" thickBot="1" x14ac:dyDescent="0.45">
      <c r="B16" s="154" t="s">
        <v>31</v>
      </c>
      <c r="C16" s="155"/>
      <c r="D16" s="155"/>
      <c r="E16" s="156"/>
    </row>
    <row r="17" spans="1:8" outlineLevel="1" x14ac:dyDescent="0.4"/>
    <row r="18" spans="1:8" ht="39" customHeight="1" outlineLevel="1" thickBot="1" x14ac:dyDescent="0.45">
      <c r="B18" s="157" t="s">
        <v>211</v>
      </c>
      <c r="C18" s="157"/>
      <c r="D18" s="157"/>
      <c r="E18" s="157"/>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58" t="s">
        <v>45</v>
      </c>
      <c r="C23" s="98" t="s">
        <v>20</v>
      </c>
      <c r="D23" s="98" t="s">
        <v>21</v>
      </c>
      <c r="E23" s="98">
        <v>4</v>
      </c>
    </row>
    <row r="24" spans="1:8" ht="19.5" outlineLevel="1" thickBot="1" x14ac:dyDescent="0.45">
      <c r="B24" s="159"/>
      <c r="C24" s="98" t="s">
        <v>46</v>
      </c>
      <c r="D24" s="98" t="s">
        <v>21</v>
      </c>
      <c r="E24" s="98">
        <v>3</v>
      </c>
    </row>
    <row r="25" spans="1:8" ht="53.25" customHeight="1" outlineLevel="1" thickBot="1" x14ac:dyDescent="0.45">
      <c r="B25" s="16" t="s">
        <v>47</v>
      </c>
      <c r="C25" s="17" t="s">
        <v>20</v>
      </c>
      <c r="D25" s="17" t="s">
        <v>21</v>
      </c>
      <c r="E25" s="17">
        <v>1</v>
      </c>
      <c r="H25" s="4"/>
    </row>
    <row r="26" spans="1:8" ht="15.75" customHeight="1" outlineLevel="1" thickBot="1" x14ac:dyDescent="0.45">
      <c r="B26" s="104" t="s">
        <v>48</v>
      </c>
      <c r="C26" s="105" t="s">
        <v>20</v>
      </c>
      <c r="D26" s="105" t="s">
        <v>21</v>
      </c>
      <c r="E26" s="105">
        <v>2</v>
      </c>
    </row>
    <row r="27" spans="1:8" ht="57" customHeight="1" outlineLevel="1" x14ac:dyDescent="0.4">
      <c r="B27" s="144" t="s">
        <v>49</v>
      </c>
      <c r="C27" s="145"/>
      <c r="D27" s="145"/>
      <c r="E27" s="146"/>
    </row>
    <row r="28" spans="1:8" ht="41.25" customHeight="1" outlineLevel="1" thickBot="1" x14ac:dyDescent="0.45">
      <c r="B28" s="147"/>
      <c r="C28" s="148"/>
      <c r="D28" s="148"/>
      <c r="E28" s="149"/>
    </row>
    <row r="29" spans="1:8" ht="30.75" customHeight="1" outlineLevel="1" thickBot="1" x14ac:dyDescent="0.45">
      <c r="B29" s="106"/>
      <c r="C29" s="106"/>
      <c r="D29" s="106"/>
      <c r="E29" s="106"/>
    </row>
    <row r="30" spans="1:8" x14ac:dyDescent="0.4">
      <c r="B30" s="160" t="s">
        <v>170</v>
      </c>
      <c r="C30" s="161"/>
      <c r="D30" s="161"/>
      <c r="E30" s="161"/>
      <c r="F30" s="161"/>
      <c r="G30" s="161"/>
      <c r="H30" s="162"/>
    </row>
    <row r="31" spans="1:8" ht="15.75" customHeight="1" outlineLevel="1" x14ac:dyDescent="0.4">
      <c r="B31" s="163" t="s">
        <v>189</v>
      </c>
      <c r="C31" s="163"/>
      <c r="D31" s="163"/>
      <c r="E31" s="163"/>
      <c r="F31" s="163"/>
      <c r="G31" s="163"/>
      <c r="H31" s="163"/>
    </row>
    <row r="32" spans="1:8" ht="15.75" customHeight="1" outlineLevel="1" thickBot="1" x14ac:dyDescent="0.45">
      <c r="A32" s="103"/>
      <c r="B32" s="103"/>
      <c r="C32" s="103"/>
      <c r="D32" s="103"/>
      <c r="E32" s="103"/>
      <c r="F32" s="103"/>
      <c r="G32" s="103"/>
      <c r="H32" s="103"/>
    </row>
    <row r="33" spans="1:8" ht="31.5" customHeight="1" outlineLevel="1" thickBot="1" x14ac:dyDescent="0.45">
      <c r="A33" s="103"/>
      <c r="B33" s="151" t="s">
        <v>311</v>
      </c>
      <c r="C33" s="152"/>
      <c r="D33" s="152"/>
      <c r="E33" s="152"/>
      <c r="F33" s="153"/>
      <c r="G33" s="103"/>
      <c r="H33" s="103"/>
    </row>
    <row r="34" spans="1:8" ht="15.75" customHeight="1" outlineLevel="1" thickBot="1" x14ac:dyDescent="0.45">
      <c r="A34" s="103"/>
      <c r="B34" s="7" t="s">
        <v>6</v>
      </c>
      <c r="C34" s="7" t="s">
        <v>7</v>
      </c>
      <c r="D34" s="7" t="s">
        <v>8</v>
      </c>
      <c r="E34" s="7" t="s">
        <v>9</v>
      </c>
      <c r="F34" s="7" t="s">
        <v>10</v>
      </c>
      <c r="G34" s="103"/>
      <c r="H34" s="103"/>
    </row>
    <row r="35" spans="1:8" ht="23.25" customHeight="1" outlineLevel="1" thickBot="1" x14ac:dyDescent="0.45">
      <c r="A35" s="103"/>
      <c r="B35" s="11" t="s">
        <v>14</v>
      </c>
      <c r="C35" s="12">
        <v>2496</v>
      </c>
      <c r="D35" s="12">
        <v>2690</v>
      </c>
      <c r="E35" s="12">
        <v>703</v>
      </c>
      <c r="F35" s="12">
        <v>748</v>
      </c>
      <c r="G35" s="103"/>
      <c r="H35" s="103"/>
    </row>
    <row r="36" spans="1:8" ht="23.25" customHeight="1" outlineLevel="1" thickBot="1" x14ac:dyDescent="0.45">
      <c r="A36" s="103"/>
      <c r="B36" s="11" t="s">
        <v>26</v>
      </c>
      <c r="C36" s="12" t="s">
        <v>27</v>
      </c>
      <c r="D36" s="12" t="s">
        <v>28</v>
      </c>
      <c r="E36" s="12" t="s">
        <v>29</v>
      </c>
      <c r="F36" s="12" t="s">
        <v>30</v>
      </c>
      <c r="G36" s="103"/>
      <c r="H36" s="103"/>
    </row>
    <row r="37" spans="1:8" ht="23.25" customHeight="1" outlineLevel="1" thickBot="1" x14ac:dyDescent="0.45">
      <c r="A37" s="103"/>
      <c r="B37" s="11" t="s">
        <v>32</v>
      </c>
      <c r="C37" s="13">
        <f>ABS(E35-D35)</f>
        <v>1987</v>
      </c>
      <c r="D37" s="13">
        <f>ABS(F35-C35)</f>
        <v>1748</v>
      </c>
      <c r="E37" s="13">
        <f>E35+C35</f>
        <v>3199</v>
      </c>
      <c r="F37" s="13">
        <f>F35+D35</f>
        <v>3438</v>
      </c>
      <c r="G37" s="103"/>
      <c r="H37" s="103"/>
    </row>
    <row r="38" spans="1:8" ht="23.25" customHeight="1" outlineLevel="1" thickBot="1" x14ac:dyDescent="0.45">
      <c r="A38" s="103"/>
      <c r="B38" s="11" t="s">
        <v>33</v>
      </c>
      <c r="C38" s="12" t="s">
        <v>34</v>
      </c>
      <c r="D38" s="12" t="s">
        <v>35</v>
      </c>
      <c r="E38" s="12" t="s">
        <v>36</v>
      </c>
      <c r="F38" s="12" t="s">
        <v>37</v>
      </c>
      <c r="G38" s="103"/>
      <c r="H38" s="103"/>
    </row>
    <row r="39" spans="1:8" ht="23.25" customHeight="1" outlineLevel="1" thickBot="1" x14ac:dyDescent="0.45">
      <c r="A39" s="103"/>
      <c r="B39" s="11" t="s">
        <v>32</v>
      </c>
      <c r="C39" s="13">
        <f>ABS((2*C35)-F35)</f>
        <v>4244</v>
      </c>
      <c r="D39" s="13">
        <f>ABS((2*D35)-E35)</f>
        <v>4677</v>
      </c>
      <c r="E39" s="13">
        <f>ABS((2*E35)-D35)</f>
        <v>1284</v>
      </c>
      <c r="F39" s="13">
        <f>ABS((2*F35)-C35)</f>
        <v>1000</v>
      </c>
      <c r="G39" s="103"/>
      <c r="H39" s="103"/>
    </row>
    <row r="40" spans="1:8" ht="23.25" customHeight="1" outlineLevel="1" thickBot="1" x14ac:dyDescent="0.45">
      <c r="A40" s="103"/>
      <c r="B40" s="11" t="s">
        <v>33</v>
      </c>
      <c r="C40" s="12" t="s">
        <v>38</v>
      </c>
      <c r="D40" s="12" t="s">
        <v>39</v>
      </c>
      <c r="E40" s="12" t="s">
        <v>40</v>
      </c>
      <c r="F40" s="12" t="s">
        <v>41</v>
      </c>
      <c r="G40" s="103"/>
      <c r="H40" s="103"/>
    </row>
    <row r="41" spans="1:8" ht="23.25" customHeight="1" outlineLevel="1" thickBot="1" x14ac:dyDescent="0.45">
      <c r="A41" s="103"/>
      <c r="B41" s="11" t="s">
        <v>32</v>
      </c>
      <c r="C41" s="13">
        <f>(2*C35)+E35</f>
        <v>5695</v>
      </c>
      <c r="D41" s="13">
        <f>(2*D35)+F35</f>
        <v>6128</v>
      </c>
      <c r="E41" s="13">
        <f>(2*E35)+C35</f>
        <v>3902</v>
      </c>
      <c r="F41" s="13">
        <f>(2*F35)+D35</f>
        <v>4186</v>
      </c>
      <c r="G41" s="103"/>
      <c r="H41" s="103"/>
    </row>
    <row r="42" spans="1:8" ht="15.75" customHeight="1" outlineLevel="1" x14ac:dyDescent="0.4">
      <c r="A42" s="103"/>
      <c r="B42" s="103"/>
      <c r="C42" s="103"/>
      <c r="D42" s="103"/>
      <c r="E42" s="103"/>
      <c r="F42" s="103"/>
      <c r="G42" s="103"/>
      <c r="H42" s="103"/>
    </row>
    <row r="43" spans="1:8" ht="19.5" outlineLevel="1" thickBot="1" x14ac:dyDescent="0.45">
      <c r="B43" s="3"/>
      <c r="C43" s="4"/>
      <c r="D43" s="4"/>
      <c r="E43" s="4"/>
      <c r="F43" s="4"/>
      <c r="G43" s="4"/>
    </row>
    <row r="44" spans="1:8" ht="19.5" thickBot="1" x14ac:dyDescent="0.45">
      <c r="B44" s="138" t="s">
        <v>171</v>
      </c>
      <c r="C44" s="139"/>
      <c r="D44" s="139"/>
      <c r="E44" s="139"/>
      <c r="F44" s="139"/>
      <c r="G44" s="139"/>
      <c r="H44" s="140"/>
    </row>
    <row r="45" spans="1:8" ht="33.75" customHeight="1" outlineLevel="1" x14ac:dyDescent="0.4">
      <c r="B45" s="141" t="s">
        <v>193</v>
      </c>
      <c r="C45" s="142"/>
      <c r="D45" s="142"/>
      <c r="E45" s="142"/>
      <c r="F45" s="142"/>
      <c r="G45" s="142"/>
      <c r="H45" s="143"/>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35" t="str">
        <f>"Test requirements for " &amp; '6.5B.3.3.1 Tx spurious'!C3&amp;" configuration"</f>
        <v>Test requirements for DC_41A_n28A configuration</v>
      </c>
      <c r="C48" s="136"/>
      <c r="D48" s="136"/>
      <c r="E48" s="137"/>
      <c r="F48" s="4"/>
      <c r="G48" s="4"/>
    </row>
    <row r="49" spans="2:5" ht="113.25" customHeight="1" outlineLevel="1" thickBot="1" x14ac:dyDescent="0.45">
      <c r="B49" s="99" t="s">
        <v>212</v>
      </c>
      <c r="C49" s="98" t="s">
        <v>20</v>
      </c>
      <c r="D49" s="98" t="s">
        <v>21</v>
      </c>
      <c r="E49" s="98"/>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73"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64"/>
  <sheetViews>
    <sheetView zoomScale="80" zoomScaleNormal="80" workbookViewId="0">
      <selection activeCell="B11" sqref="B11"/>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7" width="11.375" style="5"/>
    <col min="248" max="248" width="2.375" style="5" customWidth="1"/>
    <col min="249" max="250" width="25.75" style="5" customWidth="1"/>
    <col min="251" max="261" width="11.375" style="5"/>
    <col min="262" max="262" width="17.125" style="5" customWidth="1"/>
    <col min="263" max="264" width="11.375" style="5"/>
    <col min="265" max="265" width="17.125" style="5" customWidth="1"/>
    <col min="266" max="503" width="11.375" style="5"/>
    <col min="504" max="504" width="2.375" style="5" customWidth="1"/>
    <col min="505" max="506" width="25.75" style="5" customWidth="1"/>
    <col min="507" max="517" width="11.375" style="5"/>
    <col min="518" max="518" width="17.125" style="5" customWidth="1"/>
    <col min="519" max="520" width="11.375" style="5"/>
    <col min="521" max="521" width="17.125" style="5" customWidth="1"/>
    <col min="522" max="759" width="11.375" style="5"/>
    <col min="760" max="760" width="2.375" style="5" customWidth="1"/>
    <col min="761" max="762" width="25.75" style="5" customWidth="1"/>
    <col min="763" max="773" width="11.375" style="5"/>
    <col min="774" max="774" width="17.125" style="5" customWidth="1"/>
    <col min="775" max="776" width="11.375" style="5"/>
    <col min="777" max="777" width="17.125" style="5" customWidth="1"/>
    <col min="778" max="1015" width="11.375" style="5"/>
    <col min="1016" max="1016" width="2.375" style="5" customWidth="1"/>
    <col min="1017" max="1018" width="25.75" style="5" customWidth="1"/>
    <col min="1019" max="1029" width="11.375" style="5"/>
    <col min="1030" max="1030" width="17.125" style="5" customWidth="1"/>
    <col min="1031" max="1032" width="11.375" style="5"/>
    <col min="1033" max="1033" width="17.125" style="5" customWidth="1"/>
    <col min="1034" max="1271" width="11.375" style="5"/>
    <col min="1272" max="1272" width="2.375" style="5" customWidth="1"/>
    <col min="1273" max="1274" width="25.75" style="5" customWidth="1"/>
    <col min="1275" max="1285" width="11.375" style="5"/>
    <col min="1286" max="1286" width="17.125" style="5" customWidth="1"/>
    <col min="1287" max="1288" width="11.375" style="5"/>
    <col min="1289" max="1289" width="17.125" style="5" customWidth="1"/>
    <col min="1290" max="1527" width="11.375" style="5"/>
    <col min="1528" max="1528" width="2.375" style="5" customWidth="1"/>
    <col min="1529" max="1530" width="25.75" style="5" customWidth="1"/>
    <col min="1531" max="1541" width="11.375" style="5"/>
    <col min="1542" max="1542" width="17.125" style="5" customWidth="1"/>
    <col min="1543" max="1544" width="11.375" style="5"/>
    <col min="1545" max="1545" width="17.125" style="5" customWidth="1"/>
    <col min="1546" max="1783" width="11.375" style="5"/>
    <col min="1784" max="1784" width="2.375" style="5" customWidth="1"/>
    <col min="1785" max="1786" width="25.75" style="5" customWidth="1"/>
    <col min="1787" max="1797" width="11.375" style="5"/>
    <col min="1798" max="1798" width="17.125" style="5" customWidth="1"/>
    <col min="1799" max="1800" width="11.375" style="5"/>
    <col min="1801" max="1801" width="17.125" style="5" customWidth="1"/>
    <col min="1802" max="2039" width="11.375" style="5"/>
    <col min="2040" max="2040" width="2.375" style="5" customWidth="1"/>
    <col min="2041" max="2042" width="25.75" style="5" customWidth="1"/>
    <col min="2043" max="2053" width="11.375" style="5"/>
    <col min="2054" max="2054" width="17.125" style="5" customWidth="1"/>
    <col min="2055" max="2056" width="11.375" style="5"/>
    <col min="2057" max="2057" width="17.125" style="5" customWidth="1"/>
    <col min="2058" max="2295" width="11.375" style="5"/>
    <col min="2296" max="2296" width="2.375" style="5" customWidth="1"/>
    <col min="2297" max="2298" width="25.75" style="5" customWidth="1"/>
    <col min="2299" max="2309" width="11.375" style="5"/>
    <col min="2310" max="2310" width="17.125" style="5" customWidth="1"/>
    <col min="2311" max="2312" width="11.375" style="5"/>
    <col min="2313" max="2313" width="17.125" style="5" customWidth="1"/>
    <col min="2314" max="2551" width="11.375" style="5"/>
    <col min="2552" max="2552" width="2.375" style="5" customWidth="1"/>
    <col min="2553" max="2554" width="25.75" style="5" customWidth="1"/>
    <col min="2555" max="2565" width="11.375" style="5"/>
    <col min="2566" max="2566" width="17.125" style="5" customWidth="1"/>
    <col min="2567" max="2568" width="11.375" style="5"/>
    <col min="2569" max="2569" width="17.125" style="5" customWidth="1"/>
    <col min="2570" max="2807" width="11.375" style="5"/>
    <col min="2808" max="2808" width="2.375" style="5" customWidth="1"/>
    <col min="2809" max="2810" width="25.75" style="5" customWidth="1"/>
    <col min="2811" max="2821" width="11.375" style="5"/>
    <col min="2822" max="2822" width="17.125" style="5" customWidth="1"/>
    <col min="2823" max="2824" width="11.375" style="5"/>
    <col min="2825" max="2825" width="17.125" style="5" customWidth="1"/>
    <col min="2826" max="3063" width="11.375" style="5"/>
    <col min="3064" max="3064" width="2.375" style="5" customWidth="1"/>
    <col min="3065" max="3066" width="25.75" style="5" customWidth="1"/>
    <col min="3067" max="3077" width="11.375" style="5"/>
    <col min="3078" max="3078" width="17.125" style="5" customWidth="1"/>
    <col min="3079" max="3080" width="11.375" style="5"/>
    <col min="3081" max="3081" width="17.125" style="5" customWidth="1"/>
    <col min="3082" max="3319" width="11.375" style="5"/>
    <col min="3320" max="3320" width="2.375" style="5" customWidth="1"/>
    <col min="3321" max="3322" width="25.75" style="5" customWidth="1"/>
    <col min="3323" max="3333" width="11.375" style="5"/>
    <col min="3334" max="3334" width="17.125" style="5" customWidth="1"/>
    <col min="3335" max="3336" width="11.375" style="5"/>
    <col min="3337" max="3337" width="17.125" style="5" customWidth="1"/>
    <col min="3338" max="3575" width="11.375" style="5"/>
    <col min="3576" max="3576" width="2.375" style="5" customWidth="1"/>
    <col min="3577" max="3578" width="25.75" style="5" customWidth="1"/>
    <col min="3579" max="3589" width="11.375" style="5"/>
    <col min="3590" max="3590" width="17.125" style="5" customWidth="1"/>
    <col min="3591" max="3592" width="11.375" style="5"/>
    <col min="3593" max="3593" width="17.125" style="5" customWidth="1"/>
    <col min="3594" max="3831" width="11.375" style="5"/>
    <col min="3832" max="3832" width="2.375" style="5" customWidth="1"/>
    <col min="3833" max="3834" width="25.75" style="5" customWidth="1"/>
    <col min="3835" max="3845" width="11.375" style="5"/>
    <col min="3846" max="3846" width="17.125" style="5" customWidth="1"/>
    <col min="3847" max="3848" width="11.375" style="5"/>
    <col min="3849" max="3849" width="17.125" style="5" customWidth="1"/>
    <col min="3850" max="4087" width="11.375" style="5"/>
    <col min="4088" max="4088" width="2.375" style="5" customWidth="1"/>
    <col min="4089" max="4090" width="25.75" style="5" customWidth="1"/>
    <col min="4091" max="4101" width="11.375" style="5"/>
    <col min="4102" max="4102" width="17.125" style="5" customWidth="1"/>
    <col min="4103" max="4104" width="11.375" style="5"/>
    <col min="4105" max="4105" width="17.125" style="5" customWidth="1"/>
    <col min="4106" max="4343" width="11.375" style="5"/>
    <col min="4344" max="4344" width="2.375" style="5" customWidth="1"/>
    <col min="4345" max="4346" width="25.75" style="5" customWidth="1"/>
    <col min="4347" max="4357" width="11.375" style="5"/>
    <col min="4358" max="4358" width="17.125" style="5" customWidth="1"/>
    <col min="4359" max="4360" width="11.375" style="5"/>
    <col min="4361" max="4361" width="17.125" style="5" customWidth="1"/>
    <col min="4362" max="4599" width="11.375" style="5"/>
    <col min="4600" max="4600" width="2.375" style="5" customWidth="1"/>
    <col min="4601" max="4602" width="25.75" style="5" customWidth="1"/>
    <col min="4603" max="4613" width="11.375" style="5"/>
    <col min="4614" max="4614" width="17.125" style="5" customWidth="1"/>
    <col min="4615" max="4616" width="11.375" style="5"/>
    <col min="4617" max="4617" width="17.125" style="5" customWidth="1"/>
    <col min="4618" max="4855" width="11.375" style="5"/>
    <col min="4856" max="4856" width="2.375" style="5" customWidth="1"/>
    <col min="4857" max="4858" width="25.75" style="5" customWidth="1"/>
    <col min="4859" max="4869" width="11.375" style="5"/>
    <col min="4870" max="4870" width="17.125" style="5" customWidth="1"/>
    <col min="4871" max="4872" width="11.375" style="5"/>
    <col min="4873" max="4873" width="17.125" style="5" customWidth="1"/>
    <col min="4874" max="5111" width="11.375" style="5"/>
    <col min="5112" max="5112" width="2.375" style="5" customWidth="1"/>
    <col min="5113" max="5114" width="25.75" style="5" customWidth="1"/>
    <col min="5115" max="5125" width="11.375" style="5"/>
    <col min="5126" max="5126" width="17.125" style="5" customWidth="1"/>
    <col min="5127" max="5128" width="11.375" style="5"/>
    <col min="5129" max="5129" width="17.125" style="5" customWidth="1"/>
    <col min="5130" max="5367" width="11.375" style="5"/>
    <col min="5368" max="5368" width="2.375" style="5" customWidth="1"/>
    <col min="5369" max="5370" width="25.75" style="5" customWidth="1"/>
    <col min="5371" max="5381" width="11.375" style="5"/>
    <col min="5382" max="5382" width="17.125" style="5" customWidth="1"/>
    <col min="5383" max="5384" width="11.375" style="5"/>
    <col min="5385" max="5385" width="17.125" style="5" customWidth="1"/>
    <col min="5386" max="5623" width="11.375" style="5"/>
    <col min="5624" max="5624" width="2.375" style="5" customWidth="1"/>
    <col min="5625" max="5626" width="25.75" style="5" customWidth="1"/>
    <col min="5627" max="5637" width="11.375" style="5"/>
    <col min="5638" max="5638" width="17.125" style="5" customWidth="1"/>
    <col min="5639" max="5640" width="11.375" style="5"/>
    <col min="5641" max="5641" width="17.125" style="5" customWidth="1"/>
    <col min="5642" max="5879" width="11.375" style="5"/>
    <col min="5880" max="5880" width="2.375" style="5" customWidth="1"/>
    <col min="5881" max="5882" width="25.75" style="5" customWidth="1"/>
    <col min="5883" max="5893" width="11.375" style="5"/>
    <col min="5894" max="5894" width="17.125" style="5" customWidth="1"/>
    <col min="5895" max="5896" width="11.375" style="5"/>
    <col min="5897" max="5897" width="17.125" style="5" customWidth="1"/>
    <col min="5898" max="6135" width="11.375" style="5"/>
    <col min="6136" max="6136" width="2.375" style="5" customWidth="1"/>
    <col min="6137" max="6138" width="25.75" style="5" customWidth="1"/>
    <col min="6139" max="6149" width="11.375" style="5"/>
    <col min="6150" max="6150" width="17.125" style="5" customWidth="1"/>
    <col min="6151" max="6152" width="11.375" style="5"/>
    <col min="6153" max="6153" width="17.125" style="5" customWidth="1"/>
    <col min="6154" max="6391" width="11.375" style="5"/>
    <col min="6392" max="6392" width="2.375" style="5" customWidth="1"/>
    <col min="6393" max="6394" width="25.75" style="5" customWidth="1"/>
    <col min="6395" max="6405" width="11.375" style="5"/>
    <col min="6406" max="6406" width="17.125" style="5" customWidth="1"/>
    <col min="6407" max="6408" width="11.375" style="5"/>
    <col min="6409" max="6409" width="17.125" style="5" customWidth="1"/>
    <col min="6410" max="6647" width="11.375" style="5"/>
    <col min="6648" max="6648" width="2.375" style="5" customWidth="1"/>
    <col min="6649" max="6650" width="25.75" style="5" customWidth="1"/>
    <col min="6651" max="6661" width="11.375" style="5"/>
    <col min="6662" max="6662" width="17.125" style="5" customWidth="1"/>
    <col min="6663" max="6664" width="11.375" style="5"/>
    <col min="6665" max="6665" width="17.125" style="5" customWidth="1"/>
    <col min="6666" max="6903" width="11.375" style="5"/>
    <col min="6904" max="6904" width="2.375" style="5" customWidth="1"/>
    <col min="6905" max="6906" width="25.75" style="5" customWidth="1"/>
    <col min="6907" max="6917" width="11.375" style="5"/>
    <col min="6918" max="6918" width="17.125" style="5" customWidth="1"/>
    <col min="6919" max="6920" width="11.375" style="5"/>
    <col min="6921" max="6921" width="17.125" style="5" customWidth="1"/>
    <col min="6922" max="7159" width="11.375" style="5"/>
    <col min="7160" max="7160" width="2.375" style="5" customWidth="1"/>
    <col min="7161" max="7162" width="25.75" style="5" customWidth="1"/>
    <col min="7163" max="7173" width="11.375" style="5"/>
    <col min="7174" max="7174" width="17.125" style="5" customWidth="1"/>
    <col min="7175" max="7176" width="11.375" style="5"/>
    <col min="7177" max="7177" width="17.125" style="5" customWidth="1"/>
    <col min="7178" max="7415" width="11.375" style="5"/>
    <col min="7416" max="7416" width="2.375" style="5" customWidth="1"/>
    <col min="7417" max="7418" width="25.75" style="5" customWidth="1"/>
    <col min="7419" max="7429" width="11.375" style="5"/>
    <col min="7430" max="7430" width="17.125" style="5" customWidth="1"/>
    <col min="7431" max="7432" width="11.375" style="5"/>
    <col min="7433" max="7433" width="17.125" style="5" customWidth="1"/>
    <col min="7434" max="7671" width="11.375" style="5"/>
    <col min="7672" max="7672" width="2.375" style="5" customWidth="1"/>
    <col min="7673" max="7674" width="25.75" style="5" customWidth="1"/>
    <col min="7675" max="7685" width="11.375" style="5"/>
    <col min="7686" max="7686" width="17.125" style="5" customWidth="1"/>
    <col min="7687" max="7688" width="11.375" style="5"/>
    <col min="7689" max="7689" width="17.125" style="5" customWidth="1"/>
    <col min="7690" max="7927" width="11.375" style="5"/>
    <col min="7928" max="7928" width="2.375" style="5" customWidth="1"/>
    <col min="7929" max="7930" width="25.75" style="5" customWidth="1"/>
    <col min="7931" max="7941" width="11.375" style="5"/>
    <col min="7942" max="7942" width="17.125" style="5" customWidth="1"/>
    <col min="7943" max="7944" width="11.375" style="5"/>
    <col min="7945" max="7945" width="17.125" style="5" customWidth="1"/>
    <col min="7946" max="8183" width="11.375" style="5"/>
    <col min="8184" max="8184" width="2.375" style="5" customWidth="1"/>
    <col min="8185" max="8186" width="25.75" style="5" customWidth="1"/>
    <col min="8187" max="8197" width="11.375" style="5"/>
    <col min="8198" max="8198" width="17.125" style="5" customWidth="1"/>
    <col min="8199" max="8200" width="11.375" style="5"/>
    <col min="8201" max="8201" width="17.125" style="5" customWidth="1"/>
    <col min="8202" max="8439" width="11.375" style="5"/>
    <col min="8440" max="8440" width="2.375" style="5" customWidth="1"/>
    <col min="8441" max="8442" width="25.75" style="5" customWidth="1"/>
    <col min="8443" max="8453" width="11.375" style="5"/>
    <col min="8454" max="8454" width="17.125" style="5" customWidth="1"/>
    <col min="8455" max="8456" width="11.375" style="5"/>
    <col min="8457" max="8457" width="17.125" style="5" customWidth="1"/>
    <col min="8458" max="8695" width="11.375" style="5"/>
    <col min="8696" max="8696" width="2.375" style="5" customWidth="1"/>
    <col min="8697" max="8698" width="25.75" style="5" customWidth="1"/>
    <col min="8699" max="8709" width="11.375" style="5"/>
    <col min="8710" max="8710" width="17.125" style="5" customWidth="1"/>
    <col min="8711" max="8712" width="11.375" style="5"/>
    <col min="8713" max="8713" width="17.125" style="5" customWidth="1"/>
    <col min="8714" max="8951" width="11.375" style="5"/>
    <col min="8952" max="8952" width="2.375" style="5" customWidth="1"/>
    <col min="8953" max="8954" width="25.75" style="5" customWidth="1"/>
    <col min="8955" max="8965" width="11.375" style="5"/>
    <col min="8966" max="8966" width="17.125" style="5" customWidth="1"/>
    <col min="8967" max="8968" width="11.375" style="5"/>
    <col min="8969" max="8969" width="17.125" style="5" customWidth="1"/>
    <col min="8970" max="9207" width="11.375" style="5"/>
    <col min="9208" max="9208" width="2.375" style="5" customWidth="1"/>
    <col min="9209" max="9210" width="25.75" style="5" customWidth="1"/>
    <col min="9211" max="9221" width="11.375" style="5"/>
    <col min="9222" max="9222" width="17.125" style="5" customWidth="1"/>
    <col min="9223" max="9224" width="11.375" style="5"/>
    <col min="9225" max="9225" width="17.125" style="5" customWidth="1"/>
    <col min="9226" max="9463" width="11.375" style="5"/>
    <col min="9464" max="9464" width="2.375" style="5" customWidth="1"/>
    <col min="9465" max="9466" width="25.75" style="5" customWidth="1"/>
    <col min="9467" max="9477" width="11.375" style="5"/>
    <col min="9478" max="9478" width="17.125" style="5" customWidth="1"/>
    <col min="9479" max="9480" width="11.375" style="5"/>
    <col min="9481" max="9481" width="17.125" style="5" customWidth="1"/>
    <col min="9482" max="9719" width="11.375" style="5"/>
    <col min="9720" max="9720" width="2.375" style="5" customWidth="1"/>
    <col min="9721" max="9722" width="25.75" style="5" customWidth="1"/>
    <col min="9723" max="9733" width="11.375" style="5"/>
    <col min="9734" max="9734" width="17.125" style="5" customWidth="1"/>
    <col min="9735" max="9736" width="11.375" style="5"/>
    <col min="9737" max="9737" width="17.125" style="5" customWidth="1"/>
    <col min="9738" max="9975" width="11.375" style="5"/>
    <col min="9976" max="9976" width="2.375" style="5" customWidth="1"/>
    <col min="9977" max="9978" width="25.75" style="5" customWidth="1"/>
    <col min="9979" max="9989" width="11.375" style="5"/>
    <col min="9990" max="9990" width="17.125" style="5" customWidth="1"/>
    <col min="9991" max="9992" width="11.375" style="5"/>
    <col min="9993" max="9993" width="17.125" style="5" customWidth="1"/>
    <col min="9994" max="10231" width="11.375" style="5"/>
    <col min="10232" max="10232" width="2.375" style="5" customWidth="1"/>
    <col min="10233" max="10234" width="25.75" style="5" customWidth="1"/>
    <col min="10235" max="10245" width="11.375" style="5"/>
    <col min="10246" max="10246" width="17.125" style="5" customWidth="1"/>
    <col min="10247" max="10248" width="11.375" style="5"/>
    <col min="10249" max="10249" width="17.125" style="5" customWidth="1"/>
    <col min="10250" max="10487" width="11.375" style="5"/>
    <col min="10488" max="10488" width="2.375" style="5" customWidth="1"/>
    <col min="10489" max="10490" width="25.75" style="5" customWidth="1"/>
    <col min="10491" max="10501" width="11.375" style="5"/>
    <col min="10502" max="10502" width="17.125" style="5" customWidth="1"/>
    <col min="10503" max="10504" width="11.375" style="5"/>
    <col min="10505" max="10505" width="17.125" style="5" customWidth="1"/>
    <col min="10506" max="10743" width="11.375" style="5"/>
    <col min="10744" max="10744" width="2.375" style="5" customWidth="1"/>
    <col min="10745" max="10746" width="25.75" style="5" customWidth="1"/>
    <col min="10747" max="10757" width="11.375" style="5"/>
    <col min="10758" max="10758" width="17.125" style="5" customWidth="1"/>
    <col min="10759" max="10760" width="11.375" style="5"/>
    <col min="10761" max="10761" width="17.125" style="5" customWidth="1"/>
    <col min="10762" max="10999" width="11.375" style="5"/>
    <col min="11000" max="11000" width="2.375" style="5" customWidth="1"/>
    <col min="11001" max="11002" width="25.75" style="5" customWidth="1"/>
    <col min="11003" max="11013" width="11.375" style="5"/>
    <col min="11014" max="11014" width="17.125" style="5" customWidth="1"/>
    <col min="11015" max="11016" width="11.375" style="5"/>
    <col min="11017" max="11017" width="17.125" style="5" customWidth="1"/>
    <col min="11018" max="11255" width="11.375" style="5"/>
    <col min="11256" max="11256" width="2.375" style="5" customWidth="1"/>
    <col min="11257" max="11258" width="25.75" style="5" customWidth="1"/>
    <col min="11259" max="11269" width="11.375" style="5"/>
    <col min="11270" max="11270" width="17.125" style="5" customWidth="1"/>
    <col min="11271" max="11272" width="11.375" style="5"/>
    <col min="11273" max="11273" width="17.125" style="5" customWidth="1"/>
    <col min="11274" max="11511" width="11.375" style="5"/>
    <col min="11512" max="11512" width="2.375" style="5" customWidth="1"/>
    <col min="11513" max="11514" width="25.75" style="5" customWidth="1"/>
    <col min="11515" max="11525" width="11.375" style="5"/>
    <col min="11526" max="11526" width="17.125" style="5" customWidth="1"/>
    <col min="11527" max="11528" width="11.375" style="5"/>
    <col min="11529" max="11529" width="17.125" style="5" customWidth="1"/>
    <col min="11530" max="11767" width="11.375" style="5"/>
    <col min="11768" max="11768" width="2.375" style="5" customWidth="1"/>
    <col min="11769" max="11770" width="25.75" style="5" customWidth="1"/>
    <col min="11771" max="11781" width="11.375" style="5"/>
    <col min="11782" max="11782" width="17.125" style="5" customWidth="1"/>
    <col min="11783" max="11784" width="11.375" style="5"/>
    <col min="11785" max="11785" width="17.125" style="5" customWidth="1"/>
    <col min="11786" max="12023" width="11.375" style="5"/>
    <col min="12024" max="12024" width="2.375" style="5" customWidth="1"/>
    <col min="12025" max="12026" width="25.75" style="5" customWidth="1"/>
    <col min="12027" max="12037" width="11.375" style="5"/>
    <col min="12038" max="12038" width="17.125" style="5" customWidth="1"/>
    <col min="12039" max="12040" width="11.375" style="5"/>
    <col min="12041" max="12041" width="17.125" style="5" customWidth="1"/>
    <col min="12042" max="12279" width="11.375" style="5"/>
    <col min="12280" max="12280" width="2.375" style="5" customWidth="1"/>
    <col min="12281" max="12282" width="25.75" style="5" customWidth="1"/>
    <col min="12283" max="12293" width="11.375" style="5"/>
    <col min="12294" max="12294" width="17.125" style="5" customWidth="1"/>
    <col min="12295" max="12296" width="11.375" style="5"/>
    <col min="12297" max="12297" width="17.125" style="5" customWidth="1"/>
    <col min="12298" max="12535" width="11.375" style="5"/>
    <col min="12536" max="12536" width="2.375" style="5" customWidth="1"/>
    <col min="12537" max="12538" width="25.75" style="5" customWidth="1"/>
    <col min="12539" max="12549" width="11.375" style="5"/>
    <col min="12550" max="12550" width="17.125" style="5" customWidth="1"/>
    <col min="12551" max="12552" width="11.375" style="5"/>
    <col min="12553" max="12553" width="17.125" style="5" customWidth="1"/>
    <col min="12554" max="12791" width="11.375" style="5"/>
    <col min="12792" max="12792" width="2.375" style="5" customWidth="1"/>
    <col min="12793" max="12794" width="25.75" style="5" customWidth="1"/>
    <col min="12795" max="12805" width="11.375" style="5"/>
    <col min="12806" max="12806" width="17.125" style="5" customWidth="1"/>
    <col min="12807" max="12808" width="11.375" style="5"/>
    <col min="12809" max="12809" width="17.125" style="5" customWidth="1"/>
    <col min="12810" max="13047" width="11.375" style="5"/>
    <col min="13048" max="13048" width="2.375" style="5" customWidth="1"/>
    <col min="13049" max="13050" width="25.75" style="5" customWidth="1"/>
    <col min="13051" max="13061" width="11.375" style="5"/>
    <col min="13062" max="13062" width="17.125" style="5" customWidth="1"/>
    <col min="13063" max="13064" width="11.375" style="5"/>
    <col min="13065" max="13065" width="17.125" style="5" customWidth="1"/>
    <col min="13066" max="13303" width="11.375" style="5"/>
    <col min="13304" max="13304" width="2.375" style="5" customWidth="1"/>
    <col min="13305" max="13306" width="25.75" style="5" customWidth="1"/>
    <col min="13307" max="13317" width="11.375" style="5"/>
    <col min="13318" max="13318" width="17.125" style="5" customWidth="1"/>
    <col min="13319" max="13320" width="11.375" style="5"/>
    <col min="13321" max="13321" width="17.125" style="5" customWidth="1"/>
    <col min="13322" max="13559" width="11.375" style="5"/>
    <col min="13560" max="13560" width="2.375" style="5" customWidth="1"/>
    <col min="13561" max="13562" width="25.75" style="5" customWidth="1"/>
    <col min="13563" max="13573" width="11.375" style="5"/>
    <col min="13574" max="13574" width="17.125" style="5" customWidth="1"/>
    <col min="13575" max="13576" width="11.375" style="5"/>
    <col min="13577" max="13577" width="17.125" style="5" customWidth="1"/>
    <col min="13578" max="13815" width="11.375" style="5"/>
    <col min="13816" max="13816" width="2.375" style="5" customWidth="1"/>
    <col min="13817" max="13818" width="25.75" style="5" customWidth="1"/>
    <col min="13819" max="13829" width="11.375" style="5"/>
    <col min="13830" max="13830" width="17.125" style="5" customWidth="1"/>
    <col min="13831" max="13832" width="11.375" style="5"/>
    <col min="13833" max="13833" width="17.125" style="5" customWidth="1"/>
    <col min="13834" max="14071" width="11.375" style="5"/>
    <col min="14072" max="14072" width="2.375" style="5" customWidth="1"/>
    <col min="14073" max="14074" width="25.75" style="5" customWidth="1"/>
    <col min="14075" max="14085" width="11.375" style="5"/>
    <col min="14086" max="14086" width="17.125" style="5" customWidth="1"/>
    <col min="14087" max="14088" width="11.375" style="5"/>
    <col min="14089" max="14089" width="17.125" style="5" customWidth="1"/>
    <col min="14090" max="14327" width="11.375" style="5"/>
    <col min="14328" max="14328" width="2.375" style="5" customWidth="1"/>
    <col min="14329" max="14330" width="25.75" style="5" customWidth="1"/>
    <col min="14331" max="14341" width="11.375" style="5"/>
    <col min="14342" max="14342" width="17.125" style="5" customWidth="1"/>
    <col min="14343" max="14344" width="11.375" style="5"/>
    <col min="14345" max="14345" width="17.125" style="5" customWidth="1"/>
    <col min="14346" max="14583" width="11.375" style="5"/>
    <col min="14584" max="14584" width="2.375" style="5" customWidth="1"/>
    <col min="14585" max="14586" width="25.75" style="5" customWidth="1"/>
    <col min="14587" max="14597" width="11.375" style="5"/>
    <col min="14598" max="14598" width="17.125" style="5" customWidth="1"/>
    <col min="14599" max="14600" width="11.375" style="5"/>
    <col min="14601" max="14601" width="17.125" style="5" customWidth="1"/>
    <col min="14602" max="14839" width="11.375" style="5"/>
    <col min="14840" max="14840" width="2.375" style="5" customWidth="1"/>
    <col min="14841" max="14842" width="25.75" style="5" customWidth="1"/>
    <col min="14843" max="14853" width="11.375" style="5"/>
    <col min="14854" max="14854" width="17.125" style="5" customWidth="1"/>
    <col min="14855" max="14856" width="11.375" style="5"/>
    <col min="14857" max="14857" width="17.125" style="5" customWidth="1"/>
    <col min="14858" max="15095" width="11.375" style="5"/>
    <col min="15096" max="15096" width="2.375" style="5" customWidth="1"/>
    <col min="15097" max="15098" width="25.75" style="5" customWidth="1"/>
    <col min="15099" max="15109" width="11.375" style="5"/>
    <col min="15110" max="15110" width="17.125" style="5" customWidth="1"/>
    <col min="15111" max="15112" width="11.375" style="5"/>
    <col min="15113" max="15113" width="17.125" style="5" customWidth="1"/>
    <col min="15114" max="15351" width="11.375" style="5"/>
    <col min="15352" max="15352" width="2.375" style="5" customWidth="1"/>
    <col min="15353" max="15354" width="25.75" style="5" customWidth="1"/>
    <col min="15355" max="15365" width="11.375" style="5"/>
    <col min="15366" max="15366" width="17.125" style="5" customWidth="1"/>
    <col min="15367" max="15368" width="11.375" style="5"/>
    <col min="15369" max="15369" width="17.125" style="5" customWidth="1"/>
    <col min="15370" max="15607" width="11.375" style="5"/>
    <col min="15608" max="15608" width="2.375" style="5" customWidth="1"/>
    <col min="15609" max="15610" width="25.75" style="5" customWidth="1"/>
    <col min="15611" max="15621" width="11.375" style="5"/>
    <col min="15622" max="15622" width="17.125" style="5" customWidth="1"/>
    <col min="15623" max="15624" width="11.375" style="5"/>
    <col min="15625" max="15625" width="17.125" style="5" customWidth="1"/>
    <col min="15626" max="15863" width="11.375" style="5"/>
    <col min="15864" max="15864" width="2.375" style="5" customWidth="1"/>
    <col min="15865" max="15866" width="25.75" style="5" customWidth="1"/>
    <col min="15867" max="15877" width="11.375" style="5"/>
    <col min="15878" max="15878" width="17.125" style="5" customWidth="1"/>
    <col min="15879" max="15880" width="11.375" style="5"/>
    <col min="15881" max="15881" width="17.125" style="5" customWidth="1"/>
    <col min="15882" max="16119" width="11.375" style="5"/>
    <col min="16120" max="16120" width="2.375" style="5" customWidth="1"/>
    <col min="16121" max="16122" width="25.75" style="5" customWidth="1"/>
    <col min="16123" max="16133" width="11.375" style="5"/>
    <col min="16134" max="16134" width="17.125" style="5" customWidth="1"/>
    <col min="16135" max="16136" width="11.375" style="5"/>
    <col min="16137" max="16137" width="17.125" style="5" customWidth="1"/>
    <col min="16138" max="16384" width="11.375" style="5"/>
  </cols>
  <sheetData>
    <row r="1" spans="2:15" ht="30" x14ac:dyDescent="0.4">
      <c r="B1" s="115" t="s">
        <v>192</v>
      </c>
    </row>
    <row r="2" spans="2:15" ht="19.5" thickBot="1" x14ac:dyDescent="0.45"/>
    <row r="3" spans="2:15" ht="26.25" thickBot="1" x14ac:dyDescent="0.45">
      <c r="B3" s="113" t="s">
        <v>172</v>
      </c>
      <c r="C3" s="46" t="str">
        <f>'6.5B.3.3.1 Tx spurious'!C3</f>
        <v>DC_41A_n28A</v>
      </c>
      <c r="D3" s="48"/>
      <c r="E3" s="48"/>
      <c r="F3" s="48"/>
    </row>
    <row r="4" spans="2:15" ht="24.75" thickBot="1" x14ac:dyDescent="0.45">
      <c r="B4" s="48"/>
      <c r="C4" s="48"/>
      <c r="D4" s="48"/>
      <c r="E4" s="48"/>
      <c r="F4" s="48"/>
    </row>
    <row r="5" spans="2:15" ht="24.75" thickBot="1" x14ac:dyDescent="0.45">
      <c r="B5" s="176" t="s">
        <v>181</v>
      </c>
      <c r="C5" s="177"/>
      <c r="D5" s="177"/>
      <c r="E5" s="177"/>
      <c r="F5" s="177"/>
      <c r="G5" s="177"/>
      <c r="H5" s="177"/>
      <c r="I5" s="177"/>
      <c r="J5" s="177"/>
      <c r="K5" s="177"/>
      <c r="L5" s="177"/>
      <c r="M5" s="177"/>
      <c r="N5" s="178"/>
      <c r="O5" s="18"/>
    </row>
    <row r="6" spans="2:15" ht="27.75" customHeight="1" outlineLevel="1" thickBot="1" x14ac:dyDescent="0.45">
      <c r="B6" s="179" t="s">
        <v>188</v>
      </c>
      <c r="C6" s="180"/>
      <c r="D6" s="180"/>
      <c r="E6" s="180"/>
      <c r="F6" s="180"/>
      <c r="G6" s="180"/>
      <c r="H6" s="180"/>
      <c r="I6" s="180"/>
      <c r="J6" s="180"/>
      <c r="K6" s="180"/>
      <c r="L6" s="180"/>
      <c r="M6" s="180"/>
      <c r="N6" s="181"/>
    </row>
    <row r="7" spans="2:15" ht="19.5" outlineLevel="1" thickBot="1" x14ac:dyDescent="0.45">
      <c r="B7" s="20"/>
      <c r="C7" s="20"/>
      <c r="D7" s="20"/>
      <c r="E7" s="20"/>
      <c r="F7" s="20"/>
      <c r="G7" s="20"/>
      <c r="H7" s="20"/>
      <c r="I7" s="20"/>
      <c r="J7" s="20"/>
    </row>
    <row r="8" spans="2:15" ht="31.5" customHeight="1" outlineLevel="1" thickBot="1" x14ac:dyDescent="0.45">
      <c r="B8" s="111" t="s">
        <v>182</v>
      </c>
      <c r="C8" s="112" t="s">
        <v>213</v>
      </c>
    </row>
    <row r="9" spans="2:15" ht="15.75" customHeight="1" outlineLevel="1" thickBot="1" x14ac:dyDescent="0.45">
      <c r="B9" s="186" t="s">
        <v>313</v>
      </c>
      <c r="C9" s="173" t="s">
        <v>51</v>
      </c>
      <c r="D9" s="174"/>
      <c r="E9" s="174"/>
      <c r="F9" s="174"/>
      <c r="G9" s="174"/>
      <c r="H9" s="174"/>
      <c r="I9" s="175"/>
      <c r="J9" s="19"/>
    </row>
    <row r="10" spans="2:15" ht="24.75" customHeight="1" outlineLevel="1" thickBot="1" x14ac:dyDescent="0.45">
      <c r="B10" s="187"/>
      <c r="C10" s="102" t="s">
        <v>52</v>
      </c>
      <c r="D10" s="182" t="s">
        <v>53</v>
      </c>
      <c r="E10" s="183"/>
      <c r="F10" s="184"/>
      <c r="G10" s="102" t="s">
        <v>54</v>
      </c>
      <c r="H10" s="102" t="s">
        <v>55</v>
      </c>
      <c r="I10" s="107" t="s">
        <v>5</v>
      </c>
      <c r="M10" s="28"/>
    </row>
    <row r="11" spans="2:15" ht="58.5" customHeight="1" outlineLevel="1" thickBot="1" x14ac:dyDescent="0.45">
      <c r="B11" s="117" t="str">
        <f>$C$3</f>
        <v>DC_41A_n28A</v>
      </c>
      <c r="C11" s="120" t="s">
        <v>216</v>
      </c>
      <c r="D11" s="116" t="s">
        <v>173</v>
      </c>
      <c r="E11" s="116" t="s">
        <v>1</v>
      </c>
      <c r="F11" s="116" t="s">
        <v>174</v>
      </c>
      <c r="G11" s="116">
        <v>-50</v>
      </c>
      <c r="H11" s="121">
        <v>1</v>
      </c>
      <c r="I11" s="121">
        <v>2</v>
      </c>
    </row>
    <row r="12" spans="2:15" ht="18" customHeight="1" outlineLevel="1" thickBot="1" x14ac:dyDescent="0.45">
      <c r="B12" s="118"/>
      <c r="C12" s="2" t="s">
        <v>217</v>
      </c>
      <c r="D12" s="116" t="s">
        <v>173</v>
      </c>
      <c r="E12" s="116" t="s">
        <v>1</v>
      </c>
      <c r="F12" s="116" t="s">
        <v>174</v>
      </c>
      <c r="G12" s="1">
        <v>-50</v>
      </c>
      <c r="H12" s="93">
        <v>1</v>
      </c>
      <c r="I12" s="93" t="s">
        <v>232</v>
      </c>
    </row>
    <row r="13" spans="2:15" ht="27" customHeight="1" outlineLevel="1" thickBot="1" x14ac:dyDescent="0.45">
      <c r="B13" s="118"/>
      <c r="C13" s="2" t="s">
        <v>218</v>
      </c>
      <c r="D13" s="116" t="s">
        <v>173</v>
      </c>
      <c r="E13" s="116" t="s">
        <v>1</v>
      </c>
      <c r="F13" s="116" t="s">
        <v>174</v>
      </c>
      <c r="G13" s="1">
        <v>-50</v>
      </c>
      <c r="H13" s="93">
        <v>1</v>
      </c>
      <c r="I13" s="93"/>
    </row>
    <row r="14" spans="2:15" ht="27.75" customHeight="1" outlineLevel="1" thickBot="1" x14ac:dyDescent="0.45">
      <c r="B14" s="118"/>
      <c r="C14" s="2" t="s">
        <v>219</v>
      </c>
      <c r="D14" s="116" t="s">
        <v>173</v>
      </c>
      <c r="E14" s="116" t="s">
        <v>1</v>
      </c>
      <c r="F14" s="116" t="s">
        <v>174</v>
      </c>
      <c r="G14" s="1">
        <v>-50</v>
      </c>
      <c r="H14" s="93">
        <v>1</v>
      </c>
      <c r="I14" s="93" t="s">
        <v>234</v>
      </c>
    </row>
    <row r="15" spans="2:15" ht="17.25" customHeight="1" outlineLevel="1" thickBot="1" x14ac:dyDescent="0.45">
      <c r="B15" s="118"/>
      <c r="C15" s="2" t="s">
        <v>220</v>
      </c>
      <c r="D15" s="116" t="s">
        <v>173</v>
      </c>
      <c r="E15" s="116" t="s">
        <v>1</v>
      </c>
      <c r="F15" s="116" t="s">
        <v>174</v>
      </c>
      <c r="G15" s="126" t="s">
        <v>230</v>
      </c>
      <c r="H15" s="93">
        <v>1</v>
      </c>
      <c r="I15" s="93"/>
    </row>
    <row r="16" spans="2:15" ht="17.25" customHeight="1" outlineLevel="1" thickBot="1" x14ac:dyDescent="0.45">
      <c r="B16" s="118"/>
      <c r="C16" s="2" t="s">
        <v>151</v>
      </c>
      <c r="D16" s="1">
        <v>470</v>
      </c>
      <c r="E16" s="1" t="s">
        <v>1</v>
      </c>
      <c r="F16" s="1">
        <v>694</v>
      </c>
      <c r="G16" s="126" t="s">
        <v>228</v>
      </c>
      <c r="H16" s="93">
        <v>8</v>
      </c>
      <c r="I16" s="93" t="s">
        <v>236</v>
      </c>
    </row>
    <row r="17" spans="1:17" ht="17.25" customHeight="1" outlineLevel="1" thickBot="1" x14ac:dyDescent="0.45">
      <c r="B17" s="118"/>
      <c r="C17" s="2" t="s">
        <v>151</v>
      </c>
      <c r="D17" s="1">
        <v>470</v>
      </c>
      <c r="E17" s="1"/>
      <c r="F17" s="1">
        <v>710</v>
      </c>
      <c r="G17" s="126" t="s">
        <v>226</v>
      </c>
      <c r="H17" s="93">
        <v>6</v>
      </c>
      <c r="I17" s="93">
        <v>14</v>
      </c>
    </row>
    <row r="18" spans="1:17" ht="17.25" customHeight="1" outlineLevel="1" thickBot="1" x14ac:dyDescent="0.45">
      <c r="B18" s="118"/>
      <c r="C18" s="2" t="s">
        <v>151</v>
      </c>
      <c r="D18" s="1">
        <v>662</v>
      </c>
      <c r="E18" s="1"/>
      <c r="F18" s="1">
        <v>694</v>
      </c>
      <c r="G18" s="126" t="s">
        <v>226</v>
      </c>
      <c r="H18" s="93">
        <v>6</v>
      </c>
      <c r="I18" s="93">
        <v>5</v>
      </c>
    </row>
    <row r="19" spans="1:17" ht="17.25" customHeight="1" outlineLevel="1" thickBot="1" x14ac:dyDescent="0.45">
      <c r="B19" s="118"/>
      <c r="C19" s="2" t="s">
        <v>151</v>
      </c>
      <c r="D19" s="1">
        <v>758</v>
      </c>
      <c r="E19" s="1"/>
      <c r="F19" s="1">
        <v>773</v>
      </c>
      <c r="G19" s="126" t="s">
        <v>224</v>
      </c>
      <c r="H19" s="93">
        <v>2</v>
      </c>
      <c r="I19" s="93">
        <v>5</v>
      </c>
    </row>
    <row r="20" spans="1:17" ht="19.5" outlineLevel="1" thickBot="1" x14ac:dyDescent="0.45">
      <c r="B20" s="118"/>
      <c r="C20" s="2" t="s">
        <v>151</v>
      </c>
      <c r="D20" s="1">
        <v>773</v>
      </c>
      <c r="E20" s="1" t="s">
        <v>1</v>
      </c>
      <c r="F20" s="1">
        <v>803</v>
      </c>
      <c r="G20" s="1">
        <v>-50</v>
      </c>
      <c r="H20" s="93">
        <v>1</v>
      </c>
      <c r="I20" s="93"/>
    </row>
    <row r="21" spans="1:17" ht="19.5" outlineLevel="1" thickBot="1" x14ac:dyDescent="0.45">
      <c r="B21" s="119"/>
      <c r="C21" s="2" t="s">
        <v>151</v>
      </c>
      <c r="D21" s="1">
        <v>1884.5</v>
      </c>
      <c r="E21" s="1" t="s">
        <v>1</v>
      </c>
      <c r="F21" s="1">
        <v>1915.7</v>
      </c>
      <c r="G21" s="126" t="s">
        <v>222</v>
      </c>
      <c r="H21" s="93">
        <v>1</v>
      </c>
      <c r="I21" s="93" t="s">
        <v>238</v>
      </c>
    </row>
    <row r="22" spans="1:17" ht="236.25" customHeight="1" outlineLevel="1" thickBot="1" x14ac:dyDescent="0.45">
      <c r="B22" s="189" t="s">
        <v>239</v>
      </c>
      <c r="C22" s="190"/>
      <c r="D22" s="190"/>
      <c r="E22" s="190"/>
      <c r="F22" s="190"/>
      <c r="G22" s="190"/>
      <c r="H22" s="190"/>
      <c r="I22" s="191"/>
      <c r="J22" s="20"/>
    </row>
    <row r="23" spans="1:17" ht="19.5" outlineLevel="1" thickBot="1" x14ac:dyDescent="0.45">
      <c r="B23" s="20"/>
      <c r="C23" s="20"/>
      <c r="D23" s="20"/>
      <c r="E23" s="20"/>
      <c r="F23" s="20"/>
      <c r="G23" s="20"/>
      <c r="H23" s="20"/>
      <c r="I23" s="20"/>
      <c r="J23" s="20"/>
    </row>
    <row r="24" spans="1:17" ht="24.75" thickBot="1" x14ac:dyDescent="0.45">
      <c r="B24" s="176" t="s">
        <v>176</v>
      </c>
      <c r="C24" s="177"/>
      <c r="D24" s="177"/>
      <c r="E24" s="177"/>
      <c r="F24" s="177"/>
      <c r="G24" s="177"/>
      <c r="H24" s="177"/>
      <c r="I24" s="177"/>
      <c r="J24" s="177"/>
      <c r="K24" s="177"/>
      <c r="L24" s="177"/>
      <c r="M24" s="177"/>
      <c r="N24" s="178"/>
      <c r="O24" s="18"/>
    </row>
    <row r="25" spans="1:17" ht="24" outlineLevel="1" x14ac:dyDescent="0.4">
      <c r="A25" s="18"/>
      <c r="B25" s="18"/>
      <c r="C25" s="18"/>
      <c r="D25" s="18"/>
      <c r="E25" s="18"/>
      <c r="F25" s="18"/>
      <c r="G25" s="18"/>
      <c r="H25" s="18"/>
      <c r="I25" s="18"/>
      <c r="J25" s="18"/>
      <c r="K25" s="18"/>
      <c r="L25" s="18"/>
      <c r="M25" s="18"/>
      <c r="N25" s="18"/>
      <c r="O25" s="18"/>
    </row>
    <row r="26" spans="1:17" ht="24" outlineLevel="1" x14ac:dyDescent="0.4">
      <c r="B26" s="192" t="s">
        <v>214</v>
      </c>
      <c r="C26" s="193"/>
      <c r="D26" s="192" t="s">
        <v>215</v>
      </c>
      <c r="E26" s="193"/>
      <c r="H26" s="51"/>
      <c r="I26" s="188" t="s">
        <v>132</v>
      </c>
      <c r="J26" s="188"/>
      <c r="K26" s="188"/>
      <c r="L26" s="188"/>
      <c r="M26" s="188"/>
      <c r="N26" s="188"/>
      <c r="O26" s="49"/>
      <c r="P26" s="49"/>
      <c r="Q26" s="49"/>
    </row>
    <row r="27" spans="1:17" s="50" customFormat="1" ht="24" outlineLevel="1" x14ac:dyDescent="0.4">
      <c r="B27" s="24" t="s">
        <v>7</v>
      </c>
      <c r="C27" s="24" t="s">
        <v>8</v>
      </c>
      <c r="D27" s="24" t="s">
        <v>9</v>
      </c>
      <c r="E27" s="24" t="s">
        <v>10</v>
      </c>
      <c r="G27" s="51"/>
      <c r="H27" s="52"/>
      <c r="I27" s="23" t="s">
        <v>119</v>
      </c>
      <c r="J27" s="23" t="s">
        <v>120</v>
      </c>
      <c r="K27" s="23" t="s">
        <v>121</v>
      </c>
      <c r="L27" s="23" t="s">
        <v>122</v>
      </c>
      <c r="M27" s="54" t="s">
        <v>123</v>
      </c>
      <c r="N27" s="54" t="s">
        <v>124</v>
      </c>
      <c r="O27" s="53"/>
    </row>
    <row r="28" spans="1:17" s="50" customFormat="1" ht="27" customHeight="1" outlineLevel="1" x14ac:dyDescent="0.4">
      <c r="B28" s="25">
        <f>'6.5B.3.3.1 Tx spurious'!C35</f>
        <v>2496</v>
      </c>
      <c r="C28" s="25">
        <f>'6.5B.3.3.1 Tx spurious'!D35</f>
        <v>2690</v>
      </c>
      <c r="D28" s="25">
        <f>'6.5B.3.3.1 Tx spurious'!E35</f>
        <v>703</v>
      </c>
      <c r="E28" s="25">
        <f>'6.5B.3.3.1 Tx spurious'!F35</f>
        <v>748</v>
      </c>
      <c r="G28" s="51"/>
      <c r="H28" s="36" t="s">
        <v>127</v>
      </c>
      <c r="I28" s="59" t="s">
        <v>128</v>
      </c>
      <c r="J28" s="59" t="s">
        <v>129</v>
      </c>
      <c r="K28" s="59" t="s">
        <v>130</v>
      </c>
      <c r="L28" s="59" t="s">
        <v>131</v>
      </c>
      <c r="M28" s="55" t="s">
        <v>126</v>
      </c>
      <c r="N28" s="55" t="s">
        <v>125</v>
      </c>
    </row>
    <row r="29" spans="1:17" outlineLevel="1" x14ac:dyDescent="0.4">
      <c r="B29" s="50"/>
      <c r="H29" s="36" t="s">
        <v>118</v>
      </c>
      <c r="I29" s="25">
        <f>$B$28</f>
        <v>2496</v>
      </c>
      <c r="J29" s="25">
        <f>$B$28</f>
        <v>2496</v>
      </c>
      <c r="K29" s="25">
        <f>$C$28</f>
        <v>2690</v>
      </c>
      <c r="L29" s="25">
        <f>$C$28</f>
        <v>2690</v>
      </c>
      <c r="M29" s="57"/>
      <c r="N29" s="58"/>
    </row>
    <row r="30" spans="1:17" outlineLevel="1" x14ac:dyDescent="0.4">
      <c r="B30" s="23" t="s">
        <v>145</v>
      </c>
      <c r="C30" s="185" t="s">
        <v>146</v>
      </c>
      <c r="D30" s="185"/>
      <c r="E30" s="23" t="s">
        <v>147</v>
      </c>
      <c r="F30" s="23" t="s">
        <v>148</v>
      </c>
      <c r="H30" s="36" t="s">
        <v>105</v>
      </c>
      <c r="I30" s="25">
        <f>$D$28</f>
        <v>703</v>
      </c>
      <c r="J30" s="25">
        <f>$E$28</f>
        <v>748</v>
      </c>
      <c r="K30" s="25">
        <f>$D$28</f>
        <v>703</v>
      </c>
      <c r="L30" s="25">
        <f>$E$28</f>
        <v>748</v>
      </c>
      <c r="M30" s="58"/>
      <c r="N30" s="58"/>
    </row>
    <row r="31" spans="1:17" outlineLevel="1" x14ac:dyDescent="0.4">
      <c r="B31" s="36" t="s">
        <v>276</v>
      </c>
      <c r="C31" s="36" t="s">
        <v>136</v>
      </c>
      <c r="D31" s="36" t="s">
        <v>80</v>
      </c>
      <c r="E31" s="26">
        <f t="shared" ref="E31:E36" si="0">IF(AND(M31&lt;0,N31&gt;0),0,MIN(ABS(M31),ABS(N31)))</f>
        <v>1748</v>
      </c>
      <c r="F31" s="26">
        <f t="shared" ref="F31:F36" si="1">MAX(ABS(M31),ABS(N31))</f>
        <v>1987</v>
      </c>
      <c r="H31" s="36" t="s">
        <v>152</v>
      </c>
      <c r="I31" s="25">
        <f>I$29-I$30</f>
        <v>1793</v>
      </c>
      <c r="J31" s="25">
        <f>J$29-J$30</f>
        <v>1748</v>
      </c>
      <c r="K31" s="25">
        <f>K$29-K$30</f>
        <v>1987</v>
      </c>
      <c r="L31" s="25">
        <f>L$29-L$30</f>
        <v>1942</v>
      </c>
      <c r="M31" s="56">
        <f t="shared" ref="M31:M36" si="2">MIN(I31:L31)</f>
        <v>1748</v>
      </c>
      <c r="N31" s="56">
        <f t="shared" ref="N31:N36" si="3">MAX(I31:L31)</f>
        <v>1987</v>
      </c>
    </row>
    <row r="32" spans="1:17" outlineLevel="1" x14ac:dyDescent="0.4">
      <c r="B32" s="36" t="s">
        <v>278</v>
      </c>
      <c r="C32" s="36" t="s">
        <v>137</v>
      </c>
      <c r="D32" s="36" t="s">
        <v>81</v>
      </c>
      <c r="E32" s="26">
        <f t="shared" si="0"/>
        <v>3199</v>
      </c>
      <c r="F32" s="26">
        <f t="shared" si="1"/>
        <v>3438</v>
      </c>
      <c r="H32" s="36" t="s">
        <v>153</v>
      </c>
      <c r="I32" s="25">
        <f>I$29+I$30</f>
        <v>3199</v>
      </c>
      <c r="J32" s="25">
        <f>J$29+J$30</f>
        <v>3244</v>
      </c>
      <c r="K32" s="25">
        <f>K$29+K$30</f>
        <v>3393</v>
      </c>
      <c r="L32" s="25">
        <f>L$29+L$30</f>
        <v>3438</v>
      </c>
      <c r="M32" s="56">
        <f t="shared" si="2"/>
        <v>3199</v>
      </c>
      <c r="N32" s="56">
        <f t="shared" si="3"/>
        <v>3438</v>
      </c>
    </row>
    <row r="33" spans="2:22" outlineLevel="1" x14ac:dyDescent="0.4">
      <c r="B33" s="36" t="s">
        <v>279</v>
      </c>
      <c r="C33" s="36" t="s">
        <v>138</v>
      </c>
      <c r="D33" s="36" t="s">
        <v>82</v>
      </c>
      <c r="E33" s="26">
        <f t="shared" si="0"/>
        <v>4244</v>
      </c>
      <c r="F33" s="26">
        <f t="shared" si="1"/>
        <v>4677</v>
      </c>
      <c r="H33" s="36" t="s">
        <v>154</v>
      </c>
      <c r="I33" s="25">
        <f>2*I$29-I$30</f>
        <v>4289</v>
      </c>
      <c r="J33" s="25">
        <f>2*J$29-J$30</f>
        <v>4244</v>
      </c>
      <c r="K33" s="25">
        <f>2*K$29-K$30</f>
        <v>4677</v>
      </c>
      <c r="L33" s="25">
        <f>2*L$29-L$30</f>
        <v>4632</v>
      </c>
      <c r="M33" s="56">
        <f t="shared" si="2"/>
        <v>4244</v>
      </c>
      <c r="N33" s="56">
        <f t="shared" si="3"/>
        <v>4677</v>
      </c>
    </row>
    <row r="34" spans="2:22" outlineLevel="1" x14ac:dyDescent="0.4">
      <c r="B34" s="36" t="s">
        <v>133</v>
      </c>
      <c r="C34" s="36" t="s">
        <v>139</v>
      </c>
      <c r="D34" s="36" t="s">
        <v>83</v>
      </c>
      <c r="E34" s="26">
        <f t="shared" si="0"/>
        <v>1000</v>
      </c>
      <c r="F34" s="26">
        <f t="shared" si="1"/>
        <v>1284</v>
      </c>
      <c r="H34" s="36" t="s">
        <v>155</v>
      </c>
      <c r="I34" s="25">
        <f>2*I$30-I$29</f>
        <v>-1090</v>
      </c>
      <c r="J34" s="25">
        <f>2*J$30-J$29</f>
        <v>-1000</v>
      </c>
      <c r="K34" s="25">
        <f>2*K$30-K$29</f>
        <v>-1284</v>
      </c>
      <c r="L34" s="25">
        <f>2*L$30-L$29</f>
        <v>-1194</v>
      </c>
      <c r="M34" s="56">
        <f t="shared" si="2"/>
        <v>-1284</v>
      </c>
      <c r="N34" s="56">
        <f t="shared" si="3"/>
        <v>-1000</v>
      </c>
    </row>
    <row r="35" spans="2:22" outlineLevel="1" x14ac:dyDescent="0.4">
      <c r="B35" s="36" t="s">
        <v>134</v>
      </c>
      <c r="C35" s="36" t="s">
        <v>140</v>
      </c>
      <c r="D35" s="36" t="s">
        <v>84</v>
      </c>
      <c r="E35" s="26">
        <f t="shared" si="0"/>
        <v>5695</v>
      </c>
      <c r="F35" s="26">
        <f t="shared" si="1"/>
        <v>6128</v>
      </c>
      <c r="H35" s="36" t="s">
        <v>156</v>
      </c>
      <c r="I35" s="25">
        <f>2*I$29+I$30</f>
        <v>5695</v>
      </c>
      <c r="J35" s="25">
        <f>2*J$29+J$30</f>
        <v>5740</v>
      </c>
      <c r="K35" s="25">
        <f>2*K$29+K$30</f>
        <v>6083</v>
      </c>
      <c r="L35" s="25">
        <f>2*L$29+L$30</f>
        <v>6128</v>
      </c>
      <c r="M35" s="56">
        <f t="shared" si="2"/>
        <v>5695</v>
      </c>
      <c r="N35" s="56">
        <f t="shared" si="3"/>
        <v>6128</v>
      </c>
    </row>
    <row r="36" spans="2:22" outlineLevel="1" x14ac:dyDescent="0.4">
      <c r="B36" s="36" t="s">
        <v>135</v>
      </c>
      <c r="C36" s="36" t="s">
        <v>141</v>
      </c>
      <c r="D36" s="36" t="s">
        <v>85</v>
      </c>
      <c r="E36" s="26">
        <f t="shared" si="0"/>
        <v>3902</v>
      </c>
      <c r="F36" s="26">
        <f t="shared" si="1"/>
        <v>4186</v>
      </c>
      <c r="H36" s="36" t="s">
        <v>157</v>
      </c>
      <c r="I36" s="25">
        <f>2*I$30+I$29</f>
        <v>3902</v>
      </c>
      <c r="J36" s="25">
        <f>2*J$30+J$29</f>
        <v>3992</v>
      </c>
      <c r="K36" s="25">
        <f>2*K$30+K$29</f>
        <v>4096</v>
      </c>
      <c r="L36" s="25">
        <f>2*L$30+L$29</f>
        <v>4186</v>
      </c>
      <c r="M36" s="56">
        <f t="shared" si="2"/>
        <v>3902</v>
      </c>
      <c r="N36" s="56">
        <f t="shared" si="3"/>
        <v>4186</v>
      </c>
    </row>
    <row r="37" spans="2:22" ht="19.5" outlineLevel="1" thickBot="1" x14ac:dyDescent="0.45"/>
    <row r="38" spans="2:22" ht="24.75" thickBot="1" x14ac:dyDescent="0.45">
      <c r="B38" s="176" t="s">
        <v>177</v>
      </c>
      <c r="C38" s="177"/>
      <c r="D38" s="177"/>
      <c r="E38" s="177"/>
      <c r="F38" s="177"/>
      <c r="G38" s="177"/>
      <c r="H38" s="177"/>
      <c r="I38" s="177"/>
      <c r="J38" s="177"/>
      <c r="K38" s="177"/>
      <c r="L38" s="177"/>
      <c r="M38" s="177"/>
      <c r="N38" s="178"/>
      <c r="O38" s="18"/>
    </row>
    <row r="39" spans="2:22" ht="19.5" customHeight="1" outlineLevel="1" x14ac:dyDescent="0.4">
      <c r="B39" s="164" t="s">
        <v>187</v>
      </c>
      <c r="C39" s="165"/>
      <c r="D39" s="165"/>
      <c r="E39" s="165"/>
      <c r="F39" s="165"/>
      <c r="G39" s="165"/>
      <c r="H39" s="165"/>
      <c r="I39" s="165"/>
      <c r="J39" s="165"/>
      <c r="K39" s="165"/>
      <c r="L39" s="165"/>
      <c r="M39" s="165"/>
      <c r="N39" s="166"/>
    </row>
    <row r="40" spans="2:22" outlineLevel="1" x14ac:dyDescent="0.4"/>
    <row r="41" spans="2:22" ht="15.75" customHeight="1" outlineLevel="1" x14ac:dyDescent="0.4">
      <c r="B41" s="194" t="s">
        <v>56</v>
      </c>
      <c r="C41" s="194" t="s">
        <v>51</v>
      </c>
      <c r="D41" s="194"/>
      <c r="E41" s="194"/>
      <c r="F41" s="194"/>
      <c r="G41" s="194"/>
      <c r="H41" s="194"/>
      <c r="I41" s="194"/>
      <c r="J41" s="194"/>
      <c r="K41" s="194"/>
      <c r="L41" s="194"/>
      <c r="M41" s="194"/>
    </row>
    <row r="42" spans="2:22" ht="24" outlineLevel="1" x14ac:dyDescent="0.4">
      <c r="B42" s="194"/>
      <c r="C42" s="76" t="s">
        <v>52</v>
      </c>
      <c r="D42" s="198" t="s">
        <v>53</v>
      </c>
      <c r="E42" s="198"/>
      <c r="F42" s="198"/>
      <c r="G42" s="76" t="s">
        <v>54</v>
      </c>
      <c r="H42" s="76" t="s">
        <v>55</v>
      </c>
      <c r="I42" s="77" t="s">
        <v>5</v>
      </c>
      <c r="J42" s="194" t="s">
        <v>149</v>
      </c>
      <c r="K42" s="194"/>
      <c r="L42" s="194"/>
      <c r="M42" s="194"/>
    </row>
    <row r="43" spans="2:22" s="28" customFormat="1" outlineLevel="1" x14ac:dyDescent="0.4">
      <c r="B43" s="195" t="str">
        <f>C3</f>
        <v>DC_41A_n28A</v>
      </c>
      <c r="C43" s="62" t="s">
        <v>240</v>
      </c>
      <c r="D43" s="63">
        <v>2110</v>
      </c>
      <c r="E43" s="60" t="s">
        <v>1</v>
      </c>
      <c r="F43" s="63">
        <v>2155</v>
      </c>
      <c r="G43" s="60">
        <v>-50</v>
      </c>
      <c r="H43" s="60">
        <v>1</v>
      </c>
      <c r="I43" s="60">
        <v>2</v>
      </c>
      <c r="J43" s="91"/>
      <c r="K43" s="130" t="s">
        <v>197</v>
      </c>
      <c r="L43" s="91"/>
      <c r="M43" s="92"/>
      <c r="O43" s="87"/>
      <c r="P43" s="87"/>
      <c r="R43" s="89"/>
      <c r="S43" s="89"/>
      <c r="T43" s="31"/>
      <c r="U43" s="31"/>
      <c r="V43" s="31"/>
    </row>
    <row r="44" spans="2:22" s="28" customFormat="1" outlineLevel="1" x14ac:dyDescent="0.4">
      <c r="B44" s="196"/>
      <c r="C44" s="62" t="s">
        <v>241</v>
      </c>
      <c r="D44" s="63">
        <v>758</v>
      </c>
      <c r="E44" s="60" t="s">
        <v>1</v>
      </c>
      <c r="F44" s="63">
        <v>768</v>
      </c>
      <c r="G44" s="60">
        <v>-50</v>
      </c>
      <c r="H44" s="60">
        <v>1</v>
      </c>
      <c r="I44" s="60">
        <v>2</v>
      </c>
      <c r="J44" s="38"/>
      <c r="K44" s="130" t="s">
        <v>197</v>
      </c>
      <c r="L44" s="38"/>
      <c r="M44" s="78"/>
      <c r="O44" s="87"/>
      <c r="P44" s="87"/>
      <c r="R44" s="89"/>
      <c r="S44" s="89"/>
      <c r="T44" s="31"/>
      <c r="U44" s="31"/>
      <c r="V44" s="31"/>
    </row>
    <row r="45" spans="2:22" s="28" customFormat="1" outlineLevel="1" x14ac:dyDescent="0.4">
      <c r="B45" s="196"/>
      <c r="C45" s="62" t="s">
        <v>242</v>
      </c>
      <c r="D45" s="127">
        <v>860</v>
      </c>
      <c r="E45" s="60" t="s">
        <v>1</v>
      </c>
      <c r="F45" s="127">
        <v>875</v>
      </c>
      <c r="G45" s="60">
        <v>-50</v>
      </c>
      <c r="H45" s="60">
        <v>1</v>
      </c>
      <c r="I45" s="60">
        <v>2</v>
      </c>
      <c r="J45" s="129"/>
      <c r="K45" s="130" t="s">
        <v>197</v>
      </c>
      <c r="L45" s="129"/>
      <c r="M45" s="131"/>
      <c r="O45" s="87"/>
      <c r="P45" s="87"/>
      <c r="R45" s="89"/>
      <c r="S45" s="89"/>
      <c r="T45" s="31"/>
      <c r="U45" s="31"/>
      <c r="V45" s="31"/>
    </row>
    <row r="46" spans="2:22" s="28" customFormat="1" outlineLevel="1" x14ac:dyDescent="0.4">
      <c r="B46" s="196"/>
      <c r="C46" s="62" t="s">
        <v>243</v>
      </c>
      <c r="D46" s="127">
        <v>875</v>
      </c>
      <c r="E46" s="60" t="s">
        <v>1</v>
      </c>
      <c r="F46" s="127">
        <v>890</v>
      </c>
      <c r="G46" s="60">
        <v>-50</v>
      </c>
      <c r="H46" s="60">
        <v>1</v>
      </c>
      <c r="I46" s="60">
        <v>2</v>
      </c>
      <c r="J46" s="129"/>
      <c r="K46" s="130" t="s">
        <v>197</v>
      </c>
      <c r="L46" s="129"/>
      <c r="M46" s="131"/>
      <c r="O46" s="87"/>
      <c r="P46" s="87"/>
      <c r="R46" s="89"/>
      <c r="S46" s="89"/>
      <c r="T46" s="31"/>
      <c r="U46" s="31"/>
      <c r="V46" s="31"/>
    </row>
    <row r="47" spans="2:22" s="28" customFormat="1" outlineLevel="1" x14ac:dyDescent="0.4">
      <c r="B47" s="196"/>
      <c r="C47" s="62" t="s">
        <v>244</v>
      </c>
      <c r="D47" s="127">
        <v>791</v>
      </c>
      <c r="E47" s="60" t="s">
        <v>1</v>
      </c>
      <c r="F47" s="127">
        <v>821</v>
      </c>
      <c r="G47" s="60">
        <v>-50</v>
      </c>
      <c r="H47" s="60">
        <v>1</v>
      </c>
      <c r="I47" s="60">
        <v>2</v>
      </c>
      <c r="J47" s="129"/>
      <c r="K47" s="130" t="s">
        <v>197</v>
      </c>
      <c r="L47" s="129"/>
      <c r="M47" s="131"/>
      <c r="O47" s="87"/>
      <c r="P47" s="87"/>
      <c r="R47" s="89"/>
      <c r="S47" s="89"/>
      <c r="T47" s="31"/>
      <c r="U47" s="31"/>
      <c r="V47" s="31"/>
    </row>
    <row r="48" spans="2:22" s="28" customFormat="1" outlineLevel="1" x14ac:dyDescent="0.4">
      <c r="B48" s="196"/>
      <c r="C48" s="62" t="s">
        <v>245</v>
      </c>
      <c r="D48" s="127">
        <v>859</v>
      </c>
      <c r="E48" s="60" t="s">
        <v>1</v>
      </c>
      <c r="F48" s="127">
        <v>894</v>
      </c>
      <c r="G48" s="60">
        <v>-50</v>
      </c>
      <c r="H48" s="60">
        <v>1</v>
      </c>
      <c r="I48" s="60">
        <v>2</v>
      </c>
      <c r="J48" s="129"/>
      <c r="K48" s="130" t="s">
        <v>197</v>
      </c>
      <c r="L48" s="129"/>
      <c r="M48" s="131"/>
      <c r="O48" s="87"/>
      <c r="P48" s="87"/>
      <c r="R48" s="89"/>
      <c r="S48" s="89"/>
      <c r="T48" s="31"/>
      <c r="U48" s="31"/>
      <c r="V48" s="31"/>
    </row>
    <row r="49" spans="2:22" s="28" customFormat="1" outlineLevel="1" x14ac:dyDescent="0.4">
      <c r="B49" s="196"/>
      <c r="C49" s="62" t="s">
        <v>246</v>
      </c>
      <c r="D49" s="127">
        <v>852</v>
      </c>
      <c r="E49" s="60" t="s">
        <v>1</v>
      </c>
      <c r="F49" s="127">
        <v>869</v>
      </c>
      <c r="G49" s="60">
        <v>-50</v>
      </c>
      <c r="H49" s="60">
        <v>1</v>
      </c>
      <c r="I49" s="60">
        <v>2</v>
      </c>
      <c r="J49" s="129"/>
      <c r="K49" s="130" t="s">
        <v>197</v>
      </c>
      <c r="L49" s="129"/>
      <c r="M49" s="131"/>
      <c r="O49" s="87"/>
      <c r="P49" s="87"/>
      <c r="R49" s="89"/>
      <c r="S49" s="89"/>
      <c r="T49" s="31"/>
      <c r="U49" s="31"/>
      <c r="V49" s="31"/>
    </row>
    <row r="50" spans="2:22" s="28" customFormat="1" outlineLevel="1" x14ac:dyDescent="0.4">
      <c r="B50" s="196"/>
      <c r="C50" s="62" t="s">
        <v>247</v>
      </c>
      <c r="D50" s="127">
        <v>1880</v>
      </c>
      <c r="E50" s="60" t="s">
        <v>1</v>
      </c>
      <c r="F50" s="127">
        <v>1920</v>
      </c>
      <c r="G50" s="60">
        <v>-50</v>
      </c>
      <c r="H50" s="60">
        <v>1</v>
      </c>
      <c r="I50" s="60">
        <v>2</v>
      </c>
      <c r="J50" s="129">
        <v>1880</v>
      </c>
      <c r="K50" s="130" t="s">
        <v>1</v>
      </c>
      <c r="L50" s="129">
        <v>1920</v>
      </c>
      <c r="M50" s="78" t="s">
        <v>276</v>
      </c>
      <c r="O50" s="87"/>
      <c r="P50" s="87"/>
      <c r="R50" s="89"/>
      <c r="S50" s="89"/>
      <c r="T50" s="31"/>
      <c r="U50" s="31"/>
      <c r="V50" s="31"/>
    </row>
    <row r="51" spans="2:22" s="28" customFormat="1" outlineLevel="1" x14ac:dyDescent="0.4">
      <c r="B51" s="196"/>
      <c r="C51" s="62" t="s">
        <v>248</v>
      </c>
      <c r="D51" s="127">
        <v>3400</v>
      </c>
      <c r="E51" s="60" t="s">
        <v>1</v>
      </c>
      <c r="F51" s="127">
        <v>3600</v>
      </c>
      <c r="G51" s="60">
        <v>-50</v>
      </c>
      <c r="H51" s="60">
        <v>1</v>
      </c>
      <c r="I51" s="60">
        <v>2</v>
      </c>
      <c r="J51" s="129">
        <v>3400</v>
      </c>
      <c r="K51" s="130" t="s">
        <v>277</v>
      </c>
      <c r="L51" s="129">
        <v>3438</v>
      </c>
      <c r="M51" s="131" t="s">
        <v>278</v>
      </c>
      <c r="O51" s="87"/>
      <c r="P51" s="87"/>
      <c r="R51" s="89"/>
      <c r="S51" s="89"/>
      <c r="T51" s="31"/>
      <c r="U51" s="31"/>
      <c r="V51" s="31"/>
    </row>
    <row r="52" spans="2:22" s="28" customFormat="1" outlineLevel="1" x14ac:dyDescent="0.4">
      <c r="B52" s="196"/>
      <c r="C52" s="62" t="s">
        <v>249</v>
      </c>
      <c r="D52" s="127">
        <v>3600</v>
      </c>
      <c r="E52" s="60" t="s">
        <v>1</v>
      </c>
      <c r="F52" s="127">
        <v>3800</v>
      </c>
      <c r="G52" s="60">
        <v>-50</v>
      </c>
      <c r="H52" s="60">
        <v>1</v>
      </c>
      <c r="I52" s="60">
        <v>2</v>
      </c>
      <c r="J52" s="129"/>
      <c r="K52" s="130" t="s">
        <v>197</v>
      </c>
      <c r="L52" s="129"/>
      <c r="M52" s="131"/>
      <c r="O52" s="87"/>
      <c r="P52" s="87"/>
      <c r="R52" s="89"/>
      <c r="S52" s="89"/>
      <c r="T52" s="31"/>
      <c r="U52" s="31"/>
      <c r="V52" s="31"/>
    </row>
    <row r="53" spans="2:22" s="28" customFormat="1" outlineLevel="1" x14ac:dyDescent="0.4">
      <c r="B53" s="196"/>
      <c r="C53" s="62" t="s">
        <v>250</v>
      </c>
      <c r="D53" s="127">
        <v>3550</v>
      </c>
      <c r="E53" s="60" t="s">
        <v>1</v>
      </c>
      <c r="F53" s="127">
        <v>3700</v>
      </c>
      <c r="G53" s="60">
        <v>-50</v>
      </c>
      <c r="H53" s="60">
        <v>1</v>
      </c>
      <c r="I53" s="60">
        <v>2</v>
      </c>
      <c r="J53" s="129"/>
      <c r="K53" s="130" t="s">
        <v>197</v>
      </c>
      <c r="L53" s="129"/>
      <c r="M53" s="131"/>
      <c r="O53" s="87"/>
      <c r="P53" s="87"/>
      <c r="R53" s="89"/>
      <c r="S53" s="89"/>
      <c r="T53" s="31"/>
      <c r="U53" s="31"/>
      <c r="V53" s="31"/>
    </row>
    <row r="54" spans="2:22" s="28" customFormat="1" outlineLevel="1" x14ac:dyDescent="0.4">
      <c r="B54" s="196"/>
      <c r="C54" s="62" t="s">
        <v>251</v>
      </c>
      <c r="D54" s="127">
        <v>1432</v>
      </c>
      <c r="E54" s="60" t="s">
        <v>1</v>
      </c>
      <c r="F54" s="127">
        <v>1517</v>
      </c>
      <c r="G54" s="60">
        <v>-50</v>
      </c>
      <c r="H54" s="60">
        <v>1</v>
      </c>
      <c r="I54" s="60">
        <v>2</v>
      </c>
      <c r="J54" s="129"/>
      <c r="K54" s="130" t="s">
        <v>197</v>
      </c>
      <c r="L54" s="129"/>
      <c r="M54" s="131"/>
      <c r="O54" s="87"/>
      <c r="P54" s="87"/>
      <c r="R54" s="89"/>
      <c r="S54" s="89"/>
      <c r="T54" s="31"/>
      <c r="U54" s="31"/>
      <c r="V54" s="31"/>
    </row>
    <row r="55" spans="2:22" s="28" customFormat="1" outlineLevel="1" x14ac:dyDescent="0.4">
      <c r="B55" s="196"/>
      <c r="C55" s="62" t="s">
        <v>252</v>
      </c>
      <c r="D55" s="127">
        <v>1427</v>
      </c>
      <c r="E55" s="60" t="s">
        <v>1</v>
      </c>
      <c r="F55" s="127">
        <v>1432</v>
      </c>
      <c r="G55" s="60">
        <v>-50</v>
      </c>
      <c r="H55" s="60">
        <v>1</v>
      </c>
      <c r="I55" s="60">
        <v>2</v>
      </c>
      <c r="J55" s="129"/>
      <c r="K55" s="130" t="s">
        <v>197</v>
      </c>
      <c r="L55" s="129"/>
      <c r="M55" s="131"/>
      <c r="O55" s="87"/>
      <c r="P55" s="87"/>
      <c r="R55" s="89"/>
      <c r="S55" s="89"/>
      <c r="T55" s="31"/>
      <c r="U55" s="31"/>
      <c r="V55" s="31"/>
    </row>
    <row r="56" spans="2:22" s="28" customFormat="1" outlineLevel="1" x14ac:dyDescent="0.4">
      <c r="B56" s="196"/>
      <c r="C56" s="62" t="s">
        <v>253</v>
      </c>
      <c r="D56" s="127">
        <v>3300</v>
      </c>
      <c r="E56" s="60" t="s">
        <v>1</v>
      </c>
      <c r="F56" s="127">
        <v>3400</v>
      </c>
      <c r="G56" s="60">
        <v>-50</v>
      </c>
      <c r="H56" s="60">
        <v>1</v>
      </c>
      <c r="I56" s="60">
        <v>2</v>
      </c>
      <c r="J56" s="129">
        <v>3300</v>
      </c>
      <c r="K56" s="130" t="s">
        <v>1</v>
      </c>
      <c r="L56" s="129">
        <v>3400</v>
      </c>
      <c r="M56" s="131" t="s">
        <v>278</v>
      </c>
      <c r="O56" s="87"/>
      <c r="P56" s="87"/>
      <c r="R56" s="89"/>
      <c r="S56" s="89"/>
      <c r="T56" s="31"/>
      <c r="U56" s="31"/>
      <c r="V56" s="31"/>
    </row>
    <row r="57" spans="2:22" s="28" customFormat="1" outlineLevel="1" x14ac:dyDescent="0.4">
      <c r="B57" s="196"/>
      <c r="C57" s="62" t="s">
        <v>254</v>
      </c>
      <c r="D57" s="127">
        <v>2110</v>
      </c>
      <c r="E57" s="60" t="s">
        <v>1</v>
      </c>
      <c r="F57" s="127">
        <v>2200</v>
      </c>
      <c r="G57" s="60">
        <v>-50</v>
      </c>
      <c r="H57" s="60">
        <v>1</v>
      </c>
      <c r="I57" s="60">
        <v>2</v>
      </c>
      <c r="J57" s="129"/>
      <c r="K57" s="130" t="s">
        <v>197</v>
      </c>
      <c r="L57" s="129"/>
      <c r="M57" s="131"/>
      <c r="O57" s="87"/>
      <c r="P57" s="87"/>
      <c r="R57" s="89"/>
      <c r="S57" s="89"/>
      <c r="T57" s="31"/>
      <c r="U57" s="31"/>
      <c r="V57" s="31"/>
    </row>
    <row r="58" spans="2:22" s="28" customFormat="1" outlineLevel="1" x14ac:dyDescent="0.4">
      <c r="B58" s="196"/>
      <c r="C58" s="62" t="s">
        <v>255</v>
      </c>
      <c r="D58" s="127">
        <v>2110</v>
      </c>
      <c r="E58" s="60" t="s">
        <v>1</v>
      </c>
      <c r="F58" s="127">
        <v>2200</v>
      </c>
      <c r="G58" s="60">
        <v>-50</v>
      </c>
      <c r="H58" s="60">
        <v>1</v>
      </c>
      <c r="I58" s="60">
        <v>2</v>
      </c>
      <c r="J58" s="129"/>
      <c r="K58" s="130" t="s">
        <v>197</v>
      </c>
      <c r="L58" s="129"/>
      <c r="M58" s="131"/>
      <c r="O58" s="87"/>
      <c r="P58" s="87"/>
      <c r="R58" s="89"/>
      <c r="S58" s="89"/>
      <c r="T58" s="31"/>
      <c r="U58" s="31"/>
      <c r="V58" s="31"/>
    </row>
    <row r="59" spans="2:22" s="28" customFormat="1" outlineLevel="1" x14ac:dyDescent="0.4">
      <c r="B59" s="196"/>
      <c r="C59" s="62" t="s">
        <v>256</v>
      </c>
      <c r="D59" s="127">
        <v>617</v>
      </c>
      <c r="E59" s="60" t="s">
        <v>1</v>
      </c>
      <c r="F59" s="127">
        <v>652</v>
      </c>
      <c r="G59" s="60">
        <v>-50</v>
      </c>
      <c r="H59" s="60">
        <v>1</v>
      </c>
      <c r="I59" s="60">
        <v>2</v>
      </c>
      <c r="J59" s="129"/>
      <c r="K59" s="130" t="s">
        <v>197</v>
      </c>
      <c r="L59" s="129"/>
      <c r="M59" s="131"/>
      <c r="O59" s="87"/>
      <c r="P59" s="87"/>
      <c r="R59" s="89"/>
      <c r="S59" s="89"/>
      <c r="T59" s="31"/>
      <c r="U59" s="31"/>
      <c r="V59" s="31"/>
    </row>
    <row r="60" spans="2:22" s="28" customFormat="1" outlineLevel="1" x14ac:dyDescent="0.4">
      <c r="B60" s="196"/>
      <c r="C60" s="62" t="s">
        <v>257</v>
      </c>
      <c r="D60" s="127">
        <v>460</v>
      </c>
      <c r="E60" s="60" t="s">
        <v>1</v>
      </c>
      <c r="F60" s="127">
        <v>465</v>
      </c>
      <c r="G60" s="60">
        <v>-50</v>
      </c>
      <c r="H60" s="60">
        <v>1</v>
      </c>
      <c r="I60" s="60">
        <v>2</v>
      </c>
      <c r="J60" s="129"/>
      <c r="K60" s="130" t="s">
        <v>197</v>
      </c>
      <c r="L60" s="129"/>
      <c r="M60" s="131"/>
      <c r="O60" s="87"/>
      <c r="P60" s="87"/>
      <c r="R60" s="89"/>
      <c r="S60" s="89"/>
      <c r="T60" s="31"/>
      <c r="U60" s="31"/>
      <c r="V60" s="31"/>
    </row>
    <row r="61" spans="2:22" s="28" customFormat="1" outlineLevel="1" x14ac:dyDescent="0.4">
      <c r="B61" s="196"/>
      <c r="C61" s="62" t="s">
        <v>258</v>
      </c>
      <c r="D61" s="127">
        <v>3300</v>
      </c>
      <c r="E61" s="60" t="s">
        <v>1</v>
      </c>
      <c r="F61" s="127">
        <v>4200</v>
      </c>
      <c r="G61" s="60">
        <v>-50</v>
      </c>
      <c r="H61" s="60">
        <v>1</v>
      </c>
      <c r="I61" s="60">
        <v>2</v>
      </c>
      <c r="J61" s="129">
        <v>3300</v>
      </c>
      <c r="K61" s="130" t="s">
        <v>277</v>
      </c>
      <c r="L61" s="129">
        <v>3438</v>
      </c>
      <c r="M61" s="131" t="s">
        <v>278</v>
      </c>
      <c r="O61" s="87"/>
      <c r="P61" s="87"/>
      <c r="R61" s="89"/>
      <c r="S61" s="89"/>
      <c r="T61" s="31"/>
      <c r="U61" s="31"/>
      <c r="V61" s="31"/>
    </row>
    <row r="62" spans="2:22" s="28" customFormat="1" outlineLevel="1" x14ac:dyDescent="0.4">
      <c r="B62" s="196"/>
      <c r="C62" s="62" t="s">
        <v>259</v>
      </c>
      <c r="D62" s="127">
        <v>3300</v>
      </c>
      <c r="E62" s="60" t="s">
        <v>1</v>
      </c>
      <c r="F62" s="127">
        <v>3800</v>
      </c>
      <c r="G62" s="60">
        <v>-50</v>
      </c>
      <c r="H62" s="60">
        <v>1</v>
      </c>
      <c r="I62" s="60">
        <v>2</v>
      </c>
      <c r="J62" s="129">
        <v>3300</v>
      </c>
      <c r="K62" s="130" t="s">
        <v>277</v>
      </c>
      <c r="L62" s="129">
        <v>3438</v>
      </c>
      <c r="M62" s="131" t="s">
        <v>278</v>
      </c>
      <c r="O62" s="87"/>
      <c r="P62" s="87"/>
      <c r="R62" s="89"/>
      <c r="S62" s="89"/>
      <c r="T62" s="31"/>
      <c r="U62" s="31"/>
      <c r="V62" s="31"/>
    </row>
    <row r="63" spans="2:22" s="28" customFormat="1" outlineLevel="1" x14ac:dyDescent="0.4">
      <c r="B63" s="196"/>
      <c r="C63" s="62" t="s">
        <v>260</v>
      </c>
      <c r="D63" s="127">
        <v>4400</v>
      </c>
      <c r="E63" s="60" t="s">
        <v>1</v>
      </c>
      <c r="F63" s="127">
        <v>5000</v>
      </c>
      <c r="G63" s="60">
        <v>-50</v>
      </c>
      <c r="H63" s="60">
        <v>1</v>
      </c>
      <c r="I63" s="60">
        <v>2</v>
      </c>
      <c r="J63" s="129">
        <v>4400</v>
      </c>
      <c r="K63" s="130" t="s">
        <v>277</v>
      </c>
      <c r="L63" s="129">
        <v>4677</v>
      </c>
      <c r="M63" s="131" t="s">
        <v>279</v>
      </c>
      <c r="O63" s="87"/>
      <c r="P63" s="87"/>
      <c r="R63" s="89"/>
      <c r="S63" s="89"/>
      <c r="T63" s="31"/>
      <c r="U63" s="31"/>
      <c r="V63" s="31"/>
    </row>
    <row r="64" spans="2:22" s="28" customFormat="1" outlineLevel="1" x14ac:dyDescent="0.4">
      <c r="B64" s="196"/>
      <c r="C64" s="62" t="s">
        <v>217</v>
      </c>
      <c r="D64" s="127">
        <v>2110</v>
      </c>
      <c r="E64" s="60" t="s">
        <v>1</v>
      </c>
      <c r="F64" s="127">
        <v>2170</v>
      </c>
      <c r="G64" s="128">
        <v>-50</v>
      </c>
      <c r="H64" s="128">
        <v>1</v>
      </c>
      <c r="I64" s="128" t="s">
        <v>231</v>
      </c>
      <c r="J64" s="129"/>
      <c r="K64" s="130" t="s">
        <v>197</v>
      </c>
      <c r="L64" s="129"/>
      <c r="M64" s="131"/>
      <c r="O64" s="87"/>
      <c r="P64" s="87"/>
      <c r="R64" s="89"/>
      <c r="S64" s="89"/>
      <c r="T64" s="31"/>
      <c r="U64" s="31"/>
      <c r="V64" s="31"/>
    </row>
    <row r="65" spans="2:22" s="28" customFormat="1" outlineLevel="1" x14ac:dyDescent="0.4">
      <c r="B65" s="196"/>
      <c r="C65" s="62" t="s">
        <v>261</v>
      </c>
      <c r="D65" s="127">
        <v>1930</v>
      </c>
      <c r="E65" s="60" t="s">
        <v>1</v>
      </c>
      <c r="F65" s="127">
        <v>1990</v>
      </c>
      <c r="G65" s="128">
        <v>-50</v>
      </c>
      <c r="H65" s="128">
        <v>1</v>
      </c>
      <c r="I65" s="128"/>
      <c r="J65" s="129">
        <v>1930</v>
      </c>
      <c r="K65" s="130" t="s">
        <v>277</v>
      </c>
      <c r="L65" s="129">
        <v>1987</v>
      </c>
      <c r="M65" s="78" t="s">
        <v>276</v>
      </c>
      <c r="O65" s="87"/>
      <c r="P65" s="87"/>
      <c r="R65" s="89"/>
      <c r="S65" s="89"/>
      <c r="T65" s="31"/>
      <c r="U65" s="31"/>
      <c r="V65" s="31"/>
    </row>
    <row r="66" spans="2:22" s="28" customFormat="1" outlineLevel="1" x14ac:dyDescent="0.4">
      <c r="B66" s="196"/>
      <c r="C66" s="62" t="s">
        <v>164</v>
      </c>
      <c r="D66" s="127">
        <v>1805</v>
      </c>
      <c r="E66" s="60" t="s">
        <v>1</v>
      </c>
      <c r="F66" s="127">
        <v>1880</v>
      </c>
      <c r="G66" s="128">
        <v>-50</v>
      </c>
      <c r="H66" s="128">
        <v>1</v>
      </c>
      <c r="I66" s="128"/>
      <c r="J66" s="129">
        <v>1805</v>
      </c>
      <c r="K66" s="130" t="s">
        <v>277</v>
      </c>
      <c r="L66" s="129">
        <v>1880</v>
      </c>
      <c r="M66" s="78" t="s">
        <v>276</v>
      </c>
      <c r="O66" s="87"/>
      <c r="P66" s="87"/>
      <c r="R66" s="89"/>
      <c r="S66" s="89"/>
      <c r="T66" s="31"/>
      <c r="U66" s="31"/>
      <c r="V66" s="31"/>
    </row>
    <row r="67" spans="2:22" s="28" customFormat="1" outlineLevel="1" x14ac:dyDescent="0.4">
      <c r="B67" s="196"/>
      <c r="C67" s="62" t="s">
        <v>262</v>
      </c>
      <c r="D67" s="127">
        <v>869</v>
      </c>
      <c r="E67" s="60" t="s">
        <v>1</v>
      </c>
      <c r="F67" s="127">
        <v>894</v>
      </c>
      <c r="G67" s="128">
        <v>-50</v>
      </c>
      <c r="H67" s="128">
        <v>1</v>
      </c>
      <c r="I67" s="128"/>
      <c r="J67" s="129"/>
      <c r="K67" s="130" t="s">
        <v>197</v>
      </c>
      <c r="L67" s="129"/>
      <c r="M67" s="131"/>
      <c r="O67" s="87"/>
      <c r="P67" s="87"/>
      <c r="R67" s="89"/>
      <c r="S67" s="89"/>
      <c r="T67" s="31"/>
      <c r="U67" s="31"/>
      <c r="V67" s="31"/>
    </row>
    <row r="68" spans="2:22" s="28" customFormat="1" outlineLevel="1" x14ac:dyDescent="0.4">
      <c r="B68" s="196"/>
      <c r="C68" s="62" t="s">
        <v>263</v>
      </c>
      <c r="D68" s="127">
        <v>925</v>
      </c>
      <c r="E68" s="60" t="s">
        <v>1</v>
      </c>
      <c r="F68" s="127">
        <v>960</v>
      </c>
      <c r="G68" s="128">
        <v>-50</v>
      </c>
      <c r="H68" s="128">
        <v>1</v>
      </c>
      <c r="I68" s="128"/>
      <c r="J68" s="129"/>
      <c r="K68" s="130" t="s">
        <v>197</v>
      </c>
      <c r="L68" s="129"/>
      <c r="M68" s="131"/>
      <c r="O68" s="87"/>
      <c r="P68" s="87"/>
      <c r="R68" s="89"/>
      <c r="S68" s="89"/>
      <c r="T68" s="31"/>
      <c r="U68" s="31"/>
      <c r="V68" s="31"/>
    </row>
    <row r="69" spans="2:22" s="28" customFormat="1" outlineLevel="1" x14ac:dyDescent="0.4">
      <c r="B69" s="196"/>
      <c r="C69" s="62" t="s">
        <v>264</v>
      </c>
      <c r="D69" s="127">
        <v>1525</v>
      </c>
      <c r="E69" s="60" t="s">
        <v>1</v>
      </c>
      <c r="F69" s="127">
        <v>1559</v>
      </c>
      <c r="G69" s="128">
        <v>-50</v>
      </c>
      <c r="H69" s="128">
        <v>1</v>
      </c>
      <c r="I69" s="128"/>
      <c r="J69" s="129"/>
      <c r="K69" s="130" t="s">
        <v>197</v>
      </c>
      <c r="L69" s="129"/>
      <c r="M69" s="131"/>
      <c r="O69" s="87"/>
      <c r="P69" s="87"/>
      <c r="R69" s="89"/>
      <c r="S69" s="89"/>
      <c r="T69" s="31"/>
      <c r="U69" s="31"/>
      <c r="V69" s="31"/>
    </row>
    <row r="70" spans="2:22" s="28" customFormat="1" outlineLevel="1" x14ac:dyDescent="0.4">
      <c r="B70" s="196"/>
      <c r="C70" s="62" t="s">
        <v>265</v>
      </c>
      <c r="D70" s="127">
        <v>1930</v>
      </c>
      <c r="E70" s="60" t="s">
        <v>1</v>
      </c>
      <c r="F70" s="127">
        <v>1995</v>
      </c>
      <c r="G70" s="128">
        <v>-50</v>
      </c>
      <c r="H70" s="128">
        <v>1</v>
      </c>
      <c r="I70" s="128"/>
      <c r="J70" s="129">
        <v>1930</v>
      </c>
      <c r="K70" s="130" t="s">
        <v>277</v>
      </c>
      <c r="L70" s="129">
        <v>1987</v>
      </c>
      <c r="M70" s="78" t="s">
        <v>276</v>
      </c>
      <c r="O70" s="87"/>
      <c r="P70" s="87"/>
      <c r="R70" s="89"/>
      <c r="S70" s="89"/>
      <c r="T70" s="31"/>
      <c r="U70" s="31"/>
      <c r="V70" s="31"/>
    </row>
    <row r="71" spans="2:22" s="28" customFormat="1" outlineLevel="1" x14ac:dyDescent="0.4">
      <c r="B71" s="196"/>
      <c r="C71" s="62" t="s">
        <v>275</v>
      </c>
      <c r="D71" s="127">
        <v>2350</v>
      </c>
      <c r="E71" s="60" t="s">
        <v>1</v>
      </c>
      <c r="F71" s="127">
        <v>2360</v>
      </c>
      <c r="G71" s="128">
        <v>-50</v>
      </c>
      <c r="H71" s="128">
        <v>1</v>
      </c>
      <c r="I71" s="128"/>
      <c r="J71" s="129"/>
      <c r="K71" s="130" t="s">
        <v>197</v>
      </c>
      <c r="L71" s="129"/>
      <c r="M71" s="131"/>
      <c r="O71" s="87"/>
      <c r="P71" s="87"/>
      <c r="R71" s="89"/>
      <c r="S71" s="89"/>
      <c r="T71" s="31"/>
      <c r="U71" s="31"/>
      <c r="V71" s="31"/>
    </row>
    <row r="72" spans="2:22" s="28" customFormat="1" outlineLevel="1" x14ac:dyDescent="0.4">
      <c r="B72" s="196"/>
      <c r="C72" s="62" t="s">
        <v>266</v>
      </c>
      <c r="D72" s="127">
        <v>462.5</v>
      </c>
      <c r="E72" s="60" t="s">
        <v>1</v>
      </c>
      <c r="F72" s="127">
        <v>467.5</v>
      </c>
      <c r="G72" s="128">
        <v>-50</v>
      </c>
      <c r="H72" s="128">
        <v>1</v>
      </c>
      <c r="I72" s="128"/>
      <c r="J72" s="129"/>
      <c r="K72" s="130" t="s">
        <v>197</v>
      </c>
      <c r="L72" s="129"/>
      <c r="M72" s="131"/>
      <c r="O72" s="87"/>
      <c r="P72" s="87"/>
      <c r="R72" s="89"/>
      <c r="S72" s="89"/>
      <c r="T72" s="31"/>
      <c r="U72" s="31"/>
      <c r="V72" s="31"/>
    </row>
    <row r="73" spans="2:22" s="28" customFormat="1" outlineLevel="1" x14ac:dyDescent="0.4">
      <c r="B73" s="196"/>
      <c r="C73" s="62" t="s">
        <v>267</v>
      </c>
      <c r="D73" s="127">
        <v>2010</v>
      </c>
      <c r="E73" s="60" t="s">
        <v>1</v>
      </c>
      <c r="F73" s="127">
        <v>2025</v>
      </c>
      <c r="G73" s="128">
        <v>-50</v>
      </c>
      <c r="H73" s="128">
        <v>1</v>
      </c>
      <c r="I73" s="128"/>
      <c r="J73" s="129"/>
      <c r="K73" s="130" t="s">
        <v>197</v>
      </c>
      <c r="L73" s="129"/>
      <c r="M73" s="131"/>
      <c r="O73" s="87"/>
      <c r="P73" s="87"/>
      <c r="R73" s="89"/>
      <c r="S73" s="89"/>
      <c r="T73" s="31"/>
      <c r="U73" s="31"/>
      <c r="V73" s="31"/>
    </row>
    <row r="74" spans="2:22" s="28" customFormat="1" outlineLevel="1" x14ac:dyDescent="0.4">
      <c r="B74" s="196"/>
      <c r="C74" s="62" t="s">
        <v>268</v>
      </c>
      <c r="D74" s="127">
        <v>1995</v>
      </c>
      <c r="E74" s="60" t="s">
        <v>1</v>
      </c>
      <c r="F74" s="127">
        <v>2020</v>
      </c>
      <c r="G74" s="128">
        <v>-50</v>
      </c>
      <c r="H74" s="128">
        <v>1</v>
      </c>
      <c r="I74" s="128"/>
      <c r="J74" s="129"/>
      <c r="K74" s="130" t="s">
        <v>197</v>
      </c>
      <c r="L74" s="129"/>
      <c r="M74" s="131"/>
      <c r="O74" s="87"/>
      <c r="P74" s="87"/>
      <c r="R74" s="89"/>
      <c r="S74" s="89"/>
      <c r="T74" s="31"/>
      <c r="U74" s="31"/>
      <c r="V74" s="31"/>
    </row>
    <row r="75" spans="2:22" s="28" customFormat="1" outlineLevel="1" x14ac:dyDescent="0.4">
      <c r="B75" s="196"/>
      <c r="C75" s="62" t="s">
        <v>269</v>
      </c>
      <c r="D75" s="127">
        <v>461</v>
      </c>
      <c r="E75" s="60" t="s">
        <v>1</v>
      </c>
      <c r="F75" s="127">
        <v>466</v>
      </c>
      <c r="G75" s="128">
        <v>-50</v>
      </c>
      <c r="H75" s="128">
        <v>1</v>
      </c>
      <c r="I75" s="128"/>
      <c r="J75" s="129"/>
      <c r="K75" s="130" t="s">
        <v>197</v>
      </c>
      <c r="L75" s="129"/>
      <c r="M75" s="131"/>
      <c r="O75" s="87"/>
      <c r="P75" s="87"/>
      <c r="R75" s="89"/>
      <c r="S75" s="89"/>
      <c r="T75" s="31"/>
      <c r="U75" s="31"/>
      <c r="V75" s="31"/>
    </row>
    <row r="76" spans="2:22" s="28" customFormat="1" outlineLevel="1" x14ac:dyDescent="0.4">
      <c r="B76" s="196"/>
      <c r="C76" s="62" t="s">
        <v>270</v>
      </c>
      <c r="D76" s="127">
        <v>1475.9</v>
      </c>
      <c r="E76" s="60" t="s">
        <v>1</v>
      </c>
      <c r="F76" s="127">
        <v>1495.9</v>
      </c>
      <c r="G76" s="128">
        <v>-50</v>
      </c>
      <c r="H76" s="128">
        <v>1</v>
      </c>
      <c r="I76" s="128" t="s">
        <v>233</v>
      </c>
      <c r="J76" s="129"/>
      <c r="K76" s="130" t="s">
        <v>197</v>
      </c>
      <c r="L76" s="129"/>
      <c r="M76" s="131"/>
      <c r="O76" s="87"/>
      <c r="P76" s="87"/>
      <c r="R76" s="89"/>
      <c r="S76" s="89"/>
      <c r="T76" s="31"/>
      <c r="U76" s="31"/>
      <c r="V76" s="31"/>
    </row>
    <row r="77" spans="2:22" s="28" customFormat="1" ht="21.75" customHeight="1" outlineLevel="1" x14ac:dyDescent="0.4">
      <c r="B77" s="196"/>
      <c r="C77" s="62" t="s">
        <v>271</v>
      </c>
      <c r="D77" s="63">
        <v>1495.9</v>
      </c>
      <c r="E77" s="60" t="s">
        <v>1</v>
      </c>
      <c r="F77" s="63">
        <v>1510.9</v>
      </c>
      <c r="G77" s="128">
        <v>-50</v>
      </c>
      <c r="H77" s="128">
        <v>1</v>
      </c>
      <c r="I77" s="128" t="s">
        <v>233</v>
      </c>
      <c r="J77" s="38" t="s">
        <v>167</v>
      </c>
      <c r="K77" s="130" t="s">
        <v>197</v>
      </c>
      <c r="L77" s="38" t="s">
        <v>167</v>
      </c>
      <c r="M77" s="131"/>
      <c r="N77" s="65"/>
      <c r="O77" s="88"/>
      <c r="P77" s="88"/>
      <c r="Q77" s="74"/>
      <c r="R77" s="90"/>
      <c r="S77" s="90"/>
      <c r="T77" s="89"/>
      <c r="U77" s="31"/>
      <c r="V77" s="31"/>
    </row>
    <row r="78" spans="2:22" s="28" customFormat="1" outlineLevel="1" x14ac:dyDescent="0.4">
      <c r="B78" s="196"/>
      <c r="C78" s="62" t="s">
        <v>272</v>
      </c>
      <c r="D78" s="63">
        <v>1475</v>
      </c>
      <c r="E78" s="60" t="s">
        <v>1</v>
      </c>
      <c r="F78" s="63">
        <v>1518</v>
      </c>
      <c r="G78" s="128">
        <v>-50</v>
      </c>
      <c r="H78" s="128">
        <v>1</v>
      </c>
      <c r="I78" s="128" t="s">
        <v>233</v>
      </c>
      <c r="J78" s="38" t="s">
        <v>167</v>
      </c>
      <c r="K78" s="130" t="s">
        <v>197</v>
      </c>
      <c r="L78" s="38" t="s">
        <v>167</v>
      </c>
      <c r="M78" s="78" t="s">
        <v>167</v>
      </c>
      <c r="O78" s="88"/>
      <c r="P78" s="88"/>
      <c r="Q78" s="74"/>
      <c r="R78" s="90"/>
      <c r="S78" s="90"/>
      <c r="T78" s="31"/>
      <c r="U78" s="31"/>
      <c r="V78" s="31"/>
    </row>
    <row r="79" spans="2:22" s="28" customFormat="1" outlineLevel="1" x14ac:dyDescent="0.4">
      <c r="B79" s="196"/>
      <c r="C79" s="62" t="s">
        <v>273</v>
      </c>
      <c r="D79" s="63">
        <v>1432</v>
      </c>
      <c r="E79" s="60" t="s">
        <v>1</v>
      </c>
      <c r="F79" s="63">
        <v>1517</v>
      </c>
      <c r="G79" s="128">
        <v>-50</v>
      </c>
      <c r="H79" s="128">
        <v>1</v>
      </c>
      <c r="I79" s="128" t="s">
        <v>233</v>
      </c>
      <c r="J79" s="38" t="s">
        <v>167</v>
      </c>
      <c r="K79" s="130" t="s">
        <v>197</v>
      </c>
      <c r="L79" s="38" t="s">
        <v>167</v>
      </c>
      <c r="M79" s="78" t="s">
        <v>167</v>
      </c>
      <c r="O79" s="88"/>
      <c r="P79" s="88"/>
      <c r="Q79" s="74"/>
      <c r="R79" s="90"/>
      <c r="S79" s="90"/>
      <c r="T79" s="31"/>
      <c r="U79" s="31"/>
      <c r="V79" s="31"/>
    </row>
    <row r="80" spans="2:22" s="28" customFormat="1" outlineLevel="1" x14ac:dyDescent="0.4">
      <c r="B80" s="196"/>
      <c r="C80" s="62" t="s">
        <v>274</v>
      </c>
      <c r="D80" s="63">
        <v>1427</v>
      </c>
      <c r="E80" s="60" t="s">
        <v>1</v>
      </c>
      <c r="F80" s="63">
        <v>1432</v>
      </c>
      <c r="G80" s="60">
        <v>-50</v>
      </c>
      <c r="H80" s="60">
        <v>1</v>
      </c>
      <c r="I80" s="60" t="s">
        <v>233</v>
      </c>
      <c r="J80" s="38"/>
      <c r="K80" s="130" t="s">
        <v>197</v>
      </c>
      <c r="L80" s="38"/>
      <c r="M80" s="78"/>
      <c r="N80" s="65"/>
      <c r="O80" s="88"/>
      <c r="P80" s="88"/>
      <c r="Q80" s="74"/>
      <c r="R80" s="90"/>
      <c r="S80" s="90"/>
      <c r="T80" s="89"/>
      <c r="U80" s="31"/>
      <c r="V80" s="31"/>
    </row>
    <row r="81" spans="2:22" s="28" customFormat="1" outlineLevel="1" x14ac:dyDescent="0.4">
      <c r="B81" s="196"/>
      <c r="C81" s="62" t="s">
        <v>220</v>
      </c>
      <c r="D81" s="63">
        <v>2300</v>
      </c>
      <c r="E81" s="60" t="s">
        <v>1</v>
      </c>
      <c r="F81" s="63">
        <v>2400</v>
      </c>
      <c r="G81" s="60" t="s">
        <v>229</v>
      </c>
      <c r="H81" s="60">
        <v>1</v>
      </c>
      <c r="I81" s="60"/>
      <c r="J81" s="38"/>
      <c r="K81" s="130" t="s">
        <v>197</v>
      </c>
      <c r="L81" s="38"/>
      <c r="M81" s="78"/>
      <c r="N81" s="65"/>
      <c r="O81" s="88"/>
      <c r="P81" s="88"/>
      <c r="Q81" s="74"/>
      <c r="R81" s="90"/>
      <c r="S81" s="90"/>
      <c r="T81" s="89"/>
      <c r="U81" s="31"/>
      <c r="V81" s="31"/>
    </row>
    <row r="82" spans="2:22" s="28" customFormat="1" outlineLevel="1" x14ac:dyDescent="0.4">
      <c r="B82" s="196"/>
      <c r="C82" s="62" t="s">
        <v>151</v>
      </c>
      <c r="D82" s="63">
        <v>470</v>
      </c>
      <c r="E82" s="60" t="s">
        <v>1</v>
      </c>
      <c r="F82" s="63">
        <v>694</v>
      </c>
      <c r="G82" s="60" t="s">
        <v>227</v>
      </c>
      <c r="H82" s="60">
        <v>8</v>
      </c>
      <c r="I82" s="60" t="s">
        <v>235</v>
      </c>
      <c r="J82" s="38"/>
      <c r="K82" s="75" t="s">
        <v>197</v>
      </c>
      <c r="L82" s="38"/>
      <c r="M82" s="78"/>
      <c r="N82" s="65"/>
      <c r="O82" s="88"/>
      <c r="P82" s="88"/>
      <c r="Q82" s="74"/>
      <c r="R82" s="90"/>
      <c r="S82" s="90"/>
      <c r="T82" s="89"/>
      <c r="U82" s="31"/>
      <c r="V82" s="31"/>
    </row>
    <row r="83" spans="2:22" s="28" customFormat="1" outlineLevel="1" x14ac:dyDescent="0.4">
      <c r="B83" s="196"/>
      <c r="C83" s="62" t="s">
        <v>151</v>
      </c>
      <c r="D83" s="63">
        <v>470</v>
      </c>
      <c r="E83" s="60" t="s">
        <v>1</v>
      </c>
      <c r="F83" s="63">
        <v>710</v>
      </c>
      <c r="G83" s="60" t="s">
        <v>225</v>
      </c>
      <c r="H83" s="60">
        <v>6</v>
      </c>
      <c r="I83" s="60">
        <v>14</v>
      </c>
      <c r="J83" s="38" t="s">
        <v>167</v>
      </c>
      <c r="K83" s="75" t="s">
        <v>197</v>
      </c>
      <c r="L83" s="38" t="s">
        <v>167</v>
      </c>
      <c r="M83" s="78" t="s">
        <v>167</v>
      </c>
      <c r="N83" s="65"/>
      <c r="O83" s="88"/>
      <c r="P83" s="88"/>
      <c r="Q83" s="74"/>
      <c r="R83" s="90"/>
      <c r="S83" s="90"/>
      <c r="T83" s="89"/>
      <c r="U83" s="31"/>
      <c r="V83" s="31"/>
    </row>
    <row r="84" spans="2:22" s="28" customFormat="1" outlineLevel="1" x14ac:dyDescent="0.4">
      <c r="B84" s="196"/>
      <c r="C84" s="62" t="s">
        <v>151</v>
      </c>
      <c r="D84" s="63">
        <v>662</v>
      </c>
      <c r="E84" s="60" t="s">
        <v>1</v>
      </c>
      <c r="F84" s="63">
        <v>694</v>
      </c>
      <c r="G84" s="60" t="s">
        <v>225</v>
      </c>
      <c r="H84" s="60">
        <v>6</v>
      </c>
      <c r="I84" s="60">
        <v>5</v>
      </c>
      <c r="J84" s="38" t="s">
        <v>167</v>
      </c>
      <c r="K84" s="75" t="s">
        <v>197</v>
      </c>
      <c r="L84" s="38" t="s">
        <v>167</v>
      </c>
      <c r="M84" s="78" t="s">
        <v>167</v>
      </c>
      <c r="N84" s="31"/>
      <c r="O84" s="88"/>
      <c r="P84" s="88"/>
      <c r="Q84" s="74"/>
      <c r="R84" s="90"/>
      <c r="S84" s="90"/>
      <c r="T84" s="90"/>
      <c r="U84" s="31"/>
      <c r="V84" s="31"/>
    </row>
    <row r="85" spans="2:22" s="28" customFormat="1" outlineLevel="1" x14ac:dyDescent="0.4">
      <c r="B85" s="196"/>
      <c r="C85" s="62" t="s">
        <v>151</v>
      </c>
      <c r="D85" s="63">
        <v>758</v>
      </c>
      <c r="E85" s="60" t="s">
        <v>1</v>
      </c>
      <c r="F85" s="63">
        <v>773</v>
      </c>
      <c r="G85" s="60" t="s">
        <v>223</v>
      </c>
      <c r="H85" s="60">
        <v>2</v>
      </c>
      <c r="I85" s="60">
        <v>5</v>
      </c>
      <c r="J85" s="38"/>
      <c r="K85" s="75" t="s">
        <v>197</v>
      </c>
      <c r="L85" s="38"/>
      <c r="M85" s="78"/>
      <c r="N85" s="65"/>
      <c r="O85" s="88"/>
      <c r="P85" s="88"/>
      <c r="Q85" s="74"/>
      <c r="R85" s="90"/>
      <c r="S85" s="90"/>
      <c r="T85" s="90"/>
      <c r="U85" s="31"/>
      <c r="V85" s="31"/>
    </row>
    <row r="86" spans="2:22" s="28" customFormat="1" outlineLevel="1" x14ac:dyDescent="0.4">
      <c r="B86" s="196"/>
      <c r="C86" s="62" t="s">
        <v>151</v>
      </c>
      <c r="D86" s="63">
        <v>773</v>
      </c>
      <c r="E86" s="60" t="s">
        <v>1</v>
      </c>
      <c r="F86" s="63">
        <v>803</v>
      </c>
      <c r="G86" s="60">
        <v>-50</v>
      </c>
      <c r="H86" s="60">
        <v>1</v>
      </c>
      <c r="I86" s="60"/>
      <c r="J86" s="38"/>
      <c r="K86" s="75" t="s">
        <v>197</v>
      </c>
      <c r="L86" s="38"/>
      <c r="M86" s="78"/>
      <c r="N86" s="65"/>
      <c r="O86" s="88"/>
      <c r="P86" s="88"/>
      <c r="Q86" s="74"/>
      <c r="R86" s="90"/>
      <c r="S86" s="90"/>
      <c r="T86" s="89"/>
      <c r="U86" s="31"/>
      <c r="V86" s="31"/>
    </row>
    <row r="87" spans="2:22" s="28" customFormat="1" outlineLevel="1" x14ac:dyDescent="0.4">
      <c r="B87" s="197"/>
      <c r="C87" s="62" t="s">
        <v>151</v>
      </c>
      <c r="D87" s="63">
        <v>1884.5</v>
      </c>
      <c r="E87" s="60" t="s">
        <v>1</v>
      </c>
      <c r="F87" s="63">
        <v>1915.7</v>
      </c>
      <c r="G87" s="60" t="s">
        <v>221</v>
      </c>
      <c r="H87" s="60">
        <v>1</v>
      </c>
      <c r="I87" s="60" t="s">
        <v>237</v>
      </c>
      <c r="J87" s="38">
        <v>1884.5</v>
      </c>
      <c r="K87" s="75" t="s">
        <v>277</v>
      </c>
      <c r="L87" s="38">
        <v>1915.7</v>
      </c>
      <c r="M87" s="78" t="s">
        <v>276</v>
      </c>
      <c r="N87" s="65"/>
      <c r="O87" s="88"/>
      <c r="P87" s="88"/>
      <c r="Q87" s="74"/>
      <c r="R87" s="90"/>
      <c r="S87" s="90"/>
      <c r="T87" s="89"/>
      <c r="U87" s="31"/>
      <c r="V87" s="31"/>
    </row>
    <row r="88" spans="2:22" s="28" customFormat="1" ht="19.5" outlineLevel="1" thickBot="1" x14ac:dyDescent="0.45">
      <c r="B88" s="31"/>
      <c r="C88" s="32"/>
      <c r="D88" s="33"/>
      <c r="E88" s="22"/>
      <c r="F88" s="34"/>
      <c r="G88" s="34"/>
      <c r="H88" s="22"/>
      <c r="I88" s="22"/>
      <c r="J88" s="22"/>
      <c r="K88" s="35"/>
      <c r="L88" s="35"/>
      <c r="T88" s="31"/>
      <c r="U88" s="31"/>
      <c r="V88" s="31"/>
    </row>
    <row r="89" spans="2:22" ht="24" x14ac:dyDescent="0.4">
      <c r="B89" s="167" t="s">
        <v>178</v>
      </c>
      <c r="C89" s="168"/>
      <c r="D89" s="168"/>
      <c r="E89" s="168"/>
      <c r="F89" s="168"/>
      <c r="G89" s="168"/>
      <c r="H89" s="168"/>
      <c r="I89" s="168"/>
      <c r="J89" s="168"/>
      <c r="K89" s="168"/>
      <c r="L89" s="168"/>
      <c r="M89" s="168"/>
      <c r="N89" s="169"/>
      <c r="O89" s="18"/>
    </row>
    <row r="90" spans="2:22" ht="46.5" customHeight="1" outlineLevel="1" x14ac:dyDescent="0.4">
      <c r="B90" s="170" t="s">
        <v>190</v>
      </c>
      <c r="C90" s="171"/>
      <c r="D90" s="171"/>
      <c r="E90" s="171"/>
      <c r="F90" s="171"/>
      <c r="G90" s="171"/>
      <c r="H90" s="171"/>
      <c r="I90" s="171"/>
      <c r="J90" s="171"/>
      <c r="K90" s="171"/>
      <c r="L90" s="171"/>
      <c r="M90" s="171"/>
      <c r="N90" s="172"/>
    </row>
    <row r="91" spans="2:22" ht="9" customHeight="1" outlineLevel="1" x14ac:dyDescent="0.4"/>
    <row r="92" spans="2:22" ht="59.25" customHeight="1" outlineLevel="1" x14ac:dyDescent="0.4">
      <c r="B92" s="218" t="s">
        <v>57</v>
      </c>
      <c r="C92" s="218"/>
      <c r="D92" s="71" t="s">
        <v>198</v>
      </c>
      <c r="E92" s="73" t="s">
        <v>198</v>
      </c>
      <c r="F92" s="73" t="s">
        <v>198</v>
      </c>
      <c r="G92" s="73" t="s">
        <v>312</v>
      </c>
      <c r="H92" s="125" t="s">
        <v>312</v>
      </c>
      <c r="I92" s="125" t="s">
        <v>312</v>
      </c>
      <c r="J92" s="124" t="s">
        <v>198</v>
      </c>
      <c r="K92" s="124" t="s">
        <v>198</v>
      </c>
      <c r="L92" s="124" t="s">
        <v>198</v>
      </c>
      <c r="M92" s="124" t="s">
        <v>199</v>
      </c>
      <c r="N92" s="124" t="s">
        <v>167</v>
      </c>
      <c r="O92" s="73" t="s">
        <v>167</v>
      </c>
      <c r="P92" s="73" t="s">
        <v>167</v>
      </c>
      <c r="Q92" s="73" t="s">
        <v>167</v>
      </c>
      <c r="R92" s="73" t="s">
        <v>167</v>
      </c>
      <c r="S92" s="73" t="s">
        <v>167</v>
      </c>
      <c r="T92" s="73" t="s">
        <v>167</v>
      </c>
      <c r="U92" s="73" t="s">
        <v>167</v>
      </c>
      <c r="V92" s="73" t="s">
        <v>167</v>
      </c>
    </row>
    <row r="93" spans="2:22" ht="17.25" customHeight="1" outlineLevel="1" x14ac:dyDescent="0.4">
      <c r="B93" s="79" t="s">
        <v>160</v>
      </c>
      <c r="C93" s="79" t="s">
        <v>161</v>
      </c>
      <c r="D93" s="108">
        <v>39</v>
      </c>
      <c r="E93" s="108">
        <v>42</v>
      </c>
      <c r="F93" s="108">
        <v>52</v>
      </c>
      <c r="G93" s="108" t="s">
        <v>0</v>
      </c>
      <c r="H93" s="108" t="s">
        <v>282</v>
      </c>
      <c r="I93" s="108" t="s">
        <v>283</v>
      </c>
      <c r="J93" s="108">
        <v>2</v>
      </c>
      <c r="K93" s="108">
        <v>3</v>
      </c>
      <c r="L93" s="108">
        <v>25</v>
      </c>
      <c r="M93" s="108" t="s">
        <v>196</v>
      </c>
      <c r="N93" s="108" t="s">
        <v>167</v>
      </c>
      <c r="O93" s="108" t="s">
        <v>167</v>
      </c>
      <c r="P93" s="108" t="s">
        <v>167</v>
      </c>
      <c r="Q93" s="108" t="s">
        <v>167</v>
      </c>
      <c r="R93" s="108" t="s">
        <v>167</v>
      </c>
      <c r="S93" s="108" t="s">
        <v>167</v>
      </c>
      <c r="T93" s="108" t="s">
        <v>167</v>
      </c>
      <c r="U93" s="108" t="s">
        <v>167</v>
      </c>
      <c r="V93" s="108" t="s">
        <v>167</v>
      </c>
    </row>
    <row r="94" spans="2:22" ht="28.5" customHeight="1" outlineLevel="1" x14ac:dyDescent="0.4">
      <c r="B94" s="81">
        <v>41</v>
      </c>
      <c r="C94" s="81" t="s">
        <v>281</v>
      </c>
      <c r="D94" s="109" t="s">
        <v>168</v>
      </c>
      <c r="E94" s="109" t="s">
        <v>280</v>
      </c>
      <c r="F94" s="109" t="s">
        <v>280</v>
      </c>
      <c r="G94" s="109" t="s">
        <v>280</v>
      </c>
      <c r="H94" s="109" t="s">
        <v>280</v>
      </c>
      <c r="I94" s="109" t="s">
        <v>169</v>
      </c>
      <c r="J94" s="109" t="s">
        <v>168</v>
      </c>
      <c r="K94" s="109" t="s">
        <v>168</v>
      </c>
      <c r="L94" s="109" t="s">
        <v>168</v>
      </c>
      <c r="M94" s="109" t="s">
        <v>168</v>
      </c>
      <c r="N94" s="109" t="s">
        <v>167</v>
      </c>
      <c r="O94" s="109" t="s">
        <v>167</v>
      </c>
      <c r="P94" s="109" t="s">
        <v>167</v>
      </c>
      <c r="Q94" s="109" t="s">
        <v>167</v>
      </c>
      <c r="R94" s="109" t="s">
        <v>167</v>
      </c>
      <c r="S94" s="109" t="s">
        <v>167</v>
      </c>
      <c r="T94" s="109" t="s">
        <v>167</v>
      </c>
      <c r="U94" s="109" t="s">
        <v>167</v>
      </c>
      <c r="V94" s="109" t="s">
        <v>167</v>
      </c>
    </row>
    <row r="95" spans="2:22" ht="15.75" customHeight="1" outlineLevel="1" x14ac:dyDescent="0.4">
      <c r="B95" s="79" t="s">
        <v>162</v>
      </c>
      <c r="C95" s="79" t="s">
        <v>163</v>
      </c>
      <c r="D95" s="26">
        <v>1880</v>
      </c>
      <c r="E95" s="26">
        <v>3400</v>
      </c>
      <c r="F95" s="26">
        <v>3300</v>
      </c>
      <c r="G95" s="26">
        <v>3300</v>
      </c>
      <c r="H95" s="26">
        <v>3300</v>
      </c>
      <c r="I95" s="26">
        <v>4400</v>
      </c>
      <c r="J95" s="26">
        <v>1930</v>
      </c>
      <c r="K95" s="26">
        <v>1805</v>
      </c>
      <c r="L95" s="26">
        <v>1930</v>
      </c>
      <c r="M95" s="26">
        <v>1884.5</v>
      </c>
      <c r="N95" s="26" t="s">
        <v>167</v>
      </c>
      <c r="O95" s="26" t="s">
        <v>167</v>
      </c>
      <c r="P95" s="26" t="s">
        <v>167</v>
      </c>
      <c r="Q95" s="26" t="s">
        <v>167</v>
      </c>
      <c r="R95" s="26" t="s">
        <v>167</v>
      </c>
      <c r="S95" s="26" t="s">
        <v>167</v>
      </c>
      <c r="T95" s="26" t="s">
        <v>167</v>
      </c>
      <c r="U95" s="26" t="s">
        <v>167</v>
      </c>
      <c r="V95" s="26" t="s">
        <v>167</v>
      </c>
    </row>
    <row r="96" spans="2:22" ht="16.5" customHeight="1" outlineLevel="1" x14ac:dyDescent="0.4">
      <c r="B96" s="80" t="s">
        <v>285</v>
      </c>
      <c r="C96" s="80" t="s">
        <v>285</v>
      </c>
      <c r="D96" s="26">
        <v>1920</v>
      </c>
      <c r="E96" s="26">
        <v>3438</v>
      </c>
      <c r="F96" s="26">
        <v>3400</v>
      </c>
      <c r="G96" s="26">
        <v>3438</v>
      </c>
      <c r="H96" s="26">
        <v>3438</v>
      </c>
      <c r="I96" s="26">
        <v>4677</v>
      </c>
      <c r="J96" s="26">
        <v>1987</v>
      </c>
      <c r="K96" s="26">
        <v>1880</v>
      </c>
      <c r="L96" s="26">
        <v>1987</v>
      </c>
      <c r="M96" s="26">
        <v>1915.7</v>
      </c>
      <c r="N96" s="26" t="s">
        <v>167</v>
      </c>
      <c r="O96" s="26" t="s">
        <v>167</v>
      </c>
      <c r="P96" s="26" t="s">
        <v>167</v>
      </c>
      <c r="Q96" s="26" t="s">
        <v>167</v>
      </c>
      <c r="R96" s="26" t="s">
        <v>167</v>
      </c>
      <c r="S96" s="26" t="s">
        <v>167</v>
      </c>
      <c r="T96" s="26" t="s">
        <v>167</v>
      </c>
      <c r="U96" s="26" t="s">
        <v>167</v>
      </c>
      <c r="V96" s="26" t="s">
        <v>167</v>
      </c>
    </row>
    <row r="97" spans="2:22" ht="27" customHeight="1" outlineLevel="1" x14ac:dyDescent="0.4">
      <c r="D97" s="110" t="s">
        <v>200</v>
      </c>
      <c r="E97" s="110" t="s">
        <v>200</v>
      </c>
      <c r="F97" s="110" t="s">
        <v>200</v>
      </c>
      <c r="G97" s="110" t="s">
        <v>200</v>
      </c>
      <c r="H97" s="110" t="s">
        <v>200</v>
      </c>
      <c r="I97" s="110" t="s">
        <v>200</v>
      </c>
      <c r="J97" s="110" t="s">
        <v>200</v>
      </c>
      <c r="K97" s="110" t="s">
        <v>200</v>
      </c>
      <c r="L97" s="110" t="s">
        <v>200</v>
      </c>
      <c r="M97" s="110" t="s">
        <v>200</v>
      </c>
      <c r="N97" s="110" t="s">
        <v>167</v>
      </c>
      <c r="O97" s="110" t="s">
        <v>167</v>
      </c>
      <c r="P97" s="110" t="s">
        <v>167</v>
      </c>
      <c r="Q97" s="110" t="s">
        <v>167</v>
      </c>
      <c r="R97" s="110" t="s">
        <v>167</v>
      </c>
      <c r="S97" s="110" t="s">
        <v>167</v>
      </c>
      <c r="T97" s="110" t="s">
        <v>167</v>
      </c>
      <c r="U97" s="110" t="s">
        <v>167</v>
      </c>
      <c r="V97" s="110" t="s">
        <v>167</v>
      </c>
    </row>
    <row r="98" spans="2:22" ht="13.5" customHeight="1" outlineLevel="1" x14ac:dyDescent="0.4">
      <c r="B98" s="206" t="s">
        <v>158</v>
      </c>
      <c r="C98" s="37" t="s">
        <v>58</v>
      </c>
      <c r="D98" s="38">
        <f>ABS(D28-B28)</f>
        <v>1793</v>
      </c>
      <c r="E98" s="38">
        <f t="shared" ref="E98:V98" si="4">IF(E$93&lt;&gt;"",D98,"")</f>
        <v>1793</v>
      </c>
      <c r="F98" s="38">
        <f t="shared" si="4"/>
        <v>1793</v>
      </c>
      <c r="G98" s="38">
        <f t="shared" si="4"/>
        <v>1793</v>
      </c>
      <c r="H98" s="38">
        <f t="shared" si="4"/>
        <v>1793</v>
      </c>
      <c r="I98" s="38">
        <f t="shared" si="4"/>
        <v>1793</v>
      </c>
      <c r="J98" s="38">
        <f t="shared" si="4"/>
        <v>1793</v>
      </c>
      <c r="K98" s="38">
        <f t="shared" si="4"/>
        <v>1793</v>
      </c>
      <c r="L98" s="38">
        <f t="shared" ref="L98:L109" si="5">IF(L$93&lt;&gt;"",K98,"")</f>
        <v>1793</v>
      </c>
      <c r="M98" s="38">
        <f t="shared" ref="M98:M109" si="6">IF(M$93&lt;&gt;"",L98,"")</f>
        <v>1793</v>
      </c>
      <c r="N98" s="38" t="str">
        <f t="shared" si="4"/>
        <v/>
      </c>
      <c r="O98" s="38" t="str">
        <f t="shared" si="4"/>
        <v/>
      </c>
      <c r="P98" s="38" t="str">
        <f t="shared" si="4"/>
        <v/>
      </c>
      <c r="Q98" s="38" t="str">
        <f t="shared" si="4"/>
        <v/>
      </c>
      <c r="R98" s="38" t="str">
        <f t="shared" si="4"/>
        <v/>
      </c>
      <c r="S98" s="38" t="str">
        <f t="shared" si="4"/>
        <v/>
      </c>
      <c r="T98" s="38" t="str">
        <f t="shared" si="4"/>
        <v/>
      </c>
      <c r="U98" s="38" t="str">
        <f t="shared" si="4"/>
        <v/>
      </c>
      <c r="V98" s="38" t="str">
        <f t="shared" si="4"/>
        <v/>
      </c>
    </row>
    <row r="99" spans="2:22" outlineLevel="1" x14ac:dyDescent="0.4">
      <c r="B99" s="206"/>
      <c r="C99" s="37" t="s">
        <v>59</v>
      </c>
      <c r="D99" s="38">
        <f>ABS(B28+D28)</f>
        <v>3199</v>
      </c>
      <c r="E99" s="38">
        <f t="shared" ref="E99:V99" si="7">IF(E$93&lt;&gt;"",D99,"")</f>
        <v>3199</v>
      </c>
      <c r="F99" s="38">
        <f t="shared" si="7"/>
        <v>3199</v>
      </c>
      <c r="G99" s="38">
        <f t="shared" si="7"/>
        <v>3199</v>
      </c>
      <c r="H99" s="38">
        <f t="shared" si="7"/>
        <v>3199</v>
      </c>
      <c r="I99" s="38">
        <f t="shared" si="7"/>
        <v>3199</v>
      </c>
      <c r="J99" s="38">
        <f t="shared" si="7"/>
        <v>3199</v>
      </c>
      <c r="K99" s="38">
        <f t="shared" si="7"/>
        <v>3199</v>
      </c>
      <c r="L99" s="38">
        <f t="shared" si="5"/>
        <v>3199</v>
      </c>
      <c r="M99" s="38">
        <f t="shared" si="6"/>
        <v>3199</v>
      </c>
      <c r="N99" s="38" t="str">
        <f t="shared" si="7"/>
        <v/>
      </c>
      <c r="O99" s="38" t="str">
        <f t="shared" si="7"/>
        <v/>
      </c>
      <c r="S99" s="38" t="str">
        <f t="shared" ref="S99:S109" si="8">IF(S$93&lt;&gt;"",N116,"")</f>
        <v/>
      </c>
      <c r="T99" s="38" t="str">
        <f t="shared" si="7"/>
        <v/>
      </c>
      <c r="U99" s="38" t="str">
        <f t="shared" si="7"/>
        <v/>
      </c>
      <c r="V99" s="38" t="str">
        <f t="shared" si="7"/>
        <v/>
      </c>
    </row>
    <row r="100" spans="2:22" outlineLevel="1" x14ac:dyDescent="0.4">
      <c r="B100" s="206"/>
      <c r="C100" s="37" t="s">
        <v>60</v>
      </c>
      <c r="D100" s="38">
        <f>ABS(2*B28-D28)</f>
        <v>4289</v>
      </c>
      <c r="E100" s="38">
        <f t="shared" ref="E100:V100" si="9">IF(E$93&lt;&gt;"",D100,"")</f>
        <v>4289</v>
      </c>
      <c r="F100" s="38">
        <f t="shared" si="9"/>
        <v>4289</v>
      </c>
      <c r="G100" s="38">
        <f t="shared" si="9"/>
        <v>4289</v>
      </c>
      <c r="H100" s="38">
        <f t="shared" si="9"/>
        <v>4289</v>
      </c>
      <c r="I100" s="38">
        <f t="shared" si="9"/>
        <v>4289</v>
      </c>
      <c r="J100" s="38">
        <f t="shared" si="9"/>
        <v>4289</v>
      </c>
      <c r="K100" s="38">
        <f t="shared" si="9"/>
        <v>4289</v>
      </c>
      <c r="L100" s="38">
        <f t="shared" si="5"/>
        <v>4289</v>
      </c>
      <c r="M100" s="38">
        <f t="shared" si="6"/>
        <v>4289</v>
      </c>
      <c r="N100" s="38" t="str">
        <f t="shared" si="9"/>
        <v/>
      </c>
      <c r="O100" s="38" t="str">
        <f t="shared" si="9"/>
        <v/>
      </c>
      <c r="S100" s="38" t="str">
        <f t="shared" si="8"/>
        <v/>
      </c>
      <c r="T100" s="38" t="str">
        <f t="shared" si="9"/>
        <v/>
      </c>
      <c r="U100" s="38" t="str">
        <f t="shared" si="9"/>
        <v/>
      </c>
      <c r="V100" s="38" t="str">
        <f t="shared" si="9"/>
        <v/>
      </c>
    </row>
    <row r="101" spans="2:22" outlineLevel="1" x14ac:dyDescent="0.4">
      <c r="B101" s="206"/>
      <c r="C101" s="37" t="s">
        <v>61</v>
      </c>
      <c r="D101" s="38">
        <f>ABS(2*B28+D28)</f>
        <v>5695</v>
      </c>
      <c r="E101" s="38">
        <f t="shared" ref="E101:V101" si="10">IF(E$93&lt;&gt;"",D101,"")</f>
        <v>5695</v>
      </c>
      <c r="F101" s="38">
        <f t="shared" si="10"/>
        <v>5695</v>
      </c>
      <c r="G101" s="38">
        <f t="shared" si="10"/>
        <v>5695</v>
      </c>
      <c r="H101" s="38">
        <f t="shared" si="10"/>
        <v>5695</v>
      </c>
      <c r="I101" s="38">
        <f t="shared" si="10"/>
        <v>5695</v>
      </c>
      <c r="J101" s="38">
        <f t="shared" si="10"/>
        <v>5695</v>
      </c>
      <c r="K101" s="38">
        <f t="shared" si="10"/>
        <v>5695</v>
      </c>
      <c r="L101" s="38">
        <f t="shared" si="5"/>
        <v>5695</v>
      </c>
      <c r="M101" s="38">
        <f t="shared" si="6"/>
        <v>5695</v>
      </c>
      <c r="N101" s="38" t="str">
        <f t="shared" si="10"/>
        <v/>
      </c>
      <c r="O101" s="38" t="str">
        <f t="shared" si="10"/>
        <v/>
      </c>
      <c r="S101" s="38" t="str">
        <f t="shared" si="8"/>
        <v/>
      </c>
      <c r="T101" s="38" t="str">
        <f t="shared" si="10"/>
        <v/>
      </c>
      <c r="U101" s="38" t="str">
        <f t="shared" si="10"/>
        <v/>
      </c>
      <c r="V101" s="38" t="str">
        <f t="shared" si="10"/>
        <v/>
      </c>
    </row>
    <row r="102" spans="2:22" outlineLevel="1" x14ac:dyDescent="0.4">
      <c r="B102" s="206"/>
      <c r="C102" s="37" t="s">
        <v>62</v>
      </c>
      <c r="D102" s="38">
        <f>ABS(2*D28-B28)</f>
        <v>1090</v>
      </c>
      <c r="E102" s="38">
        <f t="shared" ref="E102:V102" si="11">IF(E$93&lt;&gt;"",D102,"")</f>
        <v>1090</v>
      </c>
      <c r="F102" s="38">
        <f t="shared" si="11"/>
        <v>1090</v>
      </c>
      <c r="G102" s="38">
        <f t="shared" si="11"/>
        <v>1090</v>
      </c>
      <c r="H102" s="38">
        <f t="shared" si="11"/>
        <v>1090</v>
      </c>
      <c r="I102" s="38">
        <f t="shared" si="11"/>
        <v>1090</v>
      </c>
      <c r="J102" s="38">
        <f t="shared" si="11"/>
        <v>1090</v>
      </c>
      <c r="K102" s="38">
        <f t="shared" si="11"/>
        <v>1090</v>
      </c>
      <c r="L102" s="38">
        <f t="shared" si="5"/>
        <v>1090</v>
      </c>
      <c r="M102" s="38">
        <f t="shared" si="6"/>
        <v>1090</v>
      </c>
      <c r="N102" s="38" t="str">
        <f t="shared" si="11"/>
        <v/>
      </c>
      <c r="O102" s="38" t="str">
        <f t="shared" si="11"/>
        <v/>
      </c>
      <c r="S102" s="38" t="str">
        <f t="shared" si="8"/>
        <v/>
      </c>
      <c r="T102" s="38" t="str">
        <f t="shared" si="11"/>
        <v/>
      </c>
      <c r="U102" s="38" t="str">
        <f t="shared" si="11"/>
        <v/>
      </c>
      <c r="V102" s="38" t="str">
        <f t="shared" si="11"/>
        <v/>
      </c>
    </row>
    <row r="103" spans="2:22" outlineLevel="1" x14ac:dyDescent="0.4">
      <c r="B103" s="206"/>
      <c r="C103" s="37" t="s">
        <v>63</v>
      </c>
      <c r="D103" s="38">
        <f>ABS(2*D28+B28)</f>
        <v>3902</v>
      </c>
      <c r="E103" s="38">
        <f t="shared" ref="E103:V103" si="12">IF(E$93&lt;&gt;"",D103,"")</f>
        <v>3902</v>
      </c>
      <c r="F103" s="38">
        <f t="shared" si="12"/>
        <v>3902</v>
      </c>
      <c r="G103" s="38">
        <f t="shared" si="12"/>
        <v>3902</v>
      </c>
      <c r="H103" s="38">
        <f t="shared" si="12"/>
        <v>3902</v>
      </c>
      <c r="I103" s="38">
        <f t="shared" si="12"/>
        <v>3902</v>
      </c>
      <c r="J103" s="38">
        <f t="shared" si="12"/>
        <v>3902</v>
      </c>
      <c r="K103" s="38">
        <f t="shared" si="12"/>
        <v>3902</v>
      </c>
      <c r="L103" s="38">
        <f t="shared" si="5"/>
        <v>3902</v>
      </c>
      <c r="M103" s="38">
        <f t="shared" si="6"/>
        <v>3902</v>
      </c>
      <c r="N103" s="38" t="str">
        <f t="shared" si="12"/>
        <v/>
      </c>
      <c r="O103" s="38" t="str">
        <f t="shared" si="12"/>
        <v/>
      </c>
      <c r="S103" s="38" t="str">
        <f t="shared" si="8"/>
        <v/>
      </c>
      <c r="T103" s="38" t="str">
        <f t="shared" si="12"/>
        <v/>
      </c>
      <c r="U103" s="38" t="str">
        <f t="shared" si="12"/>
        <v/>
      </c>
      <c r="V103" s="38" t="str">
        <f t="shared" si="12"/>
        <v/>
      </c>
    </row>
    <row r="104" spans="2:22" ht="15" customHeight="1" outlineLevel="1" x14ac:dyDescent="0.4">
      <c r="B104" s="220" t="s">
        <v>159</v>
      </c>
      <c r="C104" s="39" t="s">
        <v>64</v>
      </c>
      <c r="D104" s="40">
        <f>ABS(E28-C28)</f>
        <v>1942</v>
      </c>
      <c r="E104" s="40">
        <f t="shared" ref="E104:V104" si="13">IF(E$93&lt;&gt;"",D104,"")</f>
        <v>1942</v>
      </c>
      <c r="F104" s="40">
        <f t="shared" si="13"/>
        <v>1942</v>
      </c>
      <c r="G104" s="40">
        <f t="shared" si="13"/>
        <v>1942</v>
      </c>
      <c r="H104" s="40">
        <f t="shared" si="13"/>
        <v>1942</v>
      </c>
      <c r="I104" s="40">
        <f t="shared" si="13"/>
        <v>1942</v>
      </c>
      <c r="J104" s="40">
        <f t="shared" si="13"/>
        <v>1942</v>
      </c>
      <c r="K104" s="40">
        <f t="shared" si="13"/>
        <v>1942</v>
      </c>
      <c r="L104" s="40">
        <f t="shared" si="5"/>
        <v>1942</v>
      </c>
      <c r="M104" s="40">
        <f t="shared" si="6"/>
        <v>1942</v>
      </c>
      <c r="N104" s="40" t="str">
        <f t="shared" si="13"/>
        <v/>
      </c>
      <c r="O104" s="40" t="str">
        <f t="shared" si="13"/>
        <v/>
      </c>
      <c r="S104" s="40" t="str">
        <f t="shared" si="8"/>
        <v/>
      </c>
      <c r="T104" s="40" t="str">
        <f t="shared" si="13"/>
        <v/>
      </c>
      <c r="U104" s="40" t="str">
        <f t="shared" si="13"/>
        <v/>
      </c>
      <c r="V104" s="40" t="str">
        <f t="shared" si="13"/>
        <v/>
      </c>
    </row>
    <row r="105" spans="2:22" outlineLevel="1" x14ac:dyDescent="0.4">
      <c r="B105" s="221"/>
      <c r="C105" s="39" t="s">
        <v>65</v>
      </c>
      <c r="D105" s="40">
        <f>ABS(E28+C28)</f>
        <v>3438</v>
      </c>
      <c r="E105" s="40">
        <f t="shared" ref="E105:V105" si="14">IF(E$93&lt;&gt;"",D105,"")</f>
        <v>3438</v>
      </c>
      <c r="F105" s="40">
        <f t="shared" si="14"/>
        <v>3438</v>
      </c>
      <c r="G105" s="40">
        <f t="shared" si="14"/>
        <v>3438</v>
      </c>
      <c r="H105" s="40">
        <f t="shared" si="14"/>
        <v>3438</v>
      </c>
      <c r="I105" s="40">
        <f t="shared" si="14"/>
        <v>3438</v>
      </c>
      <c r="J105" s="40">
        <f t="shared" si="14"/>
        <v>3438</v>
      </c>
      <c r="K105" s="40">
        <f t="shared" si="14"/>
        <v>3438</v>
      </c>
      <c r="L105" s="40">
        <f t="shared" si="5"/>
        <v>3438</v>
      </c>
      <c r="M105" s="40">
        <f t="shared" si="6"/>
        <v>3438</v>
      </c>
      <c r="N105" s="40" t="str">
        <f t="shared" si="14"/>
        <v/>
      </c>
      <c r="O105" s="40" t="str">
        <f t="shared" si="14"/>
        <v/>
      </c>
      <c r="S105" s="40" t="str">
        <f t="shared" si="8"/>
        <v/>
      </c>
      <c r="T105" s="40" t="str">
        <f t="shared" si="14"/>
        <v/>
      </c>
      <c r="U105" s="40" t="str">
        <f t="shared" si="14"/>
        <v/>
      </c>
      <c r="V105" s="40" t="str">
        <f t="shared" si="14"/>
        <v/>
      </c>
    </row>
    <row r="106" spans="2:22" outlineLevel="1" x14ac:dyDescent="0.4">
      <c r="B106" s="221"/>
      <c r="C106" s="39" t="s">
        <v>66</v>
      </c>
      <c r="D106" s="40">
        <f>ABS(2*C28-E28)</f>
        <v>4632</v>
      </c>
      <c r="E106" s="40">
        <f t="shared" ref="E106:V106" si="15">IF(E$93&lt;&gt;"",D106,"")</f>
        <v>4632</v>
      </c>
      <c r="F106" s="40">
        <f t="shared" si="15"/>
        <v>4632</v>
      </c>
      <c r="G106" s="40">
        <f t="shared" si="15"/>
        <v>4632</v>
      </c>
      <c r="H106" s="40">
        <f t="shared" si="15"/>
        <v>4632</v>
      </c>
      <c r="I106" s="40">
        <f t="shared" si="15"/>
        <v>4632</v>
      </c>
      <c r="J106" s="40">
        <f t="shared" si="15"/>
        <v>4632</v>
      </c>
      <c r="K106" s="40">
        <f t="shared" si="15"/>
        <v>4632</v>
      </c>
      <c r="L106" s="40">
        <f t="shared" si="5"/>
        <v>4632</v>
      </c>
      <c r="M106" s="40">
        <f t="shared" si="6"/>
        <v>4632</v>
      </c>
      <c r="N106" s="40" t="str">
        <f t="shared" si="15"/>
        <v/>
      </c>
      <c r="O106" s="40" t="str">
        <f t="shared" si="15"/>
        <v/>
      </c>
      <c r="S106" s="40" t="str">
        <f t="shared" si="8"/>
        <v/>
      </c>
      <c r="T106" s="40" t="str">
        <f t="shared" si="15"/>
        <v/>
      </c>
      <c r="U106" s="40" t="str">
        <f t="shared" si="15"/>
        <v/>
      </c>
      <c r="V106" s="40" t="str">
        <f t="shared" si="15"/>
        <v/>
      </c>
    </row>
    <row r="107" spans="2:22" outlineLevel="1" x14ac:dyDescent="0.4">
      <c r="B107" s="221"/>
      <c r="C107" s="39" t="s">
        <v>67</v>
      </c>
      <c r="D107" s="40">
        <f>ABS(2*C28+E28)</f>
        <v>6128</v>
      </c>
      <c r="E107" s="40">
        <f t="shared" ref="E107:V107" si="16">IF(E$93&lt;&gt;"",D107,"")</f>
        <v>6128</v>
      </c>
      <c r="F107" s="40">
        <f t="shared" si="16"/>
        <v>6128</v>
      </c>
      <c r="G107" s="40">
        <f t="shared" si="16"/>
        <v>6128</v>
      </c>
      <c r="H107" s="40">
        <f t="shared" si="16"/>
        <v>6128</v>
      </c>
      <c r="I107" s="40">
        <f t="shared" si="16"/>
        <v>6128</v>
      </c>
      <c r="J107" s="40">
        <f t="shared" si="16"/>
        <v>6128</v>
      </c>
      <c r="K107" s="40">
        <f t="shared" si="16"/>
        <v>6128</v>
      </c>
      <c r="L107" s="40">
        <f t="shared" si="5"/>
        <v>6128</v>
      </c>
      <c r="M107" s="40">
        <f t="shared" si="6"/>
        <v>6128</v>
      </c>
      <c r="N107" s="40" t="str">
        <f t="shared" si="16"/>
        <v/>
      </c>
      <c r="O107" s="40" t="str">
        <f t="shared" si="16"/>
        <v/>
      </c>
      <c r="S107" s="40" t="str">
        <f t="shared" si="8"/>
        <v/>
      </c>
      <c r="T107" s="40" t="str">
        <f t="shared" si="16"/>
        <v/>
      </c>
      <c r="U107" s="40" t="str">
        <f t="shared" si="16"/>
        <v/>
      </c>
      <c r="V107" s="40" t="str">
        <f t="shared" si="16"/>
        <v/>
      </c>
    </row>
    <row r="108" spans="2:22" outlineLevel="1" x14ac:dyDescent="0.4">
      <c r="B108" s="221"/>
      <c r="C108" s="39" t="s">
        <v>68</v>
      </c>
      <c r="D108" s="40">
        <f>ABS(2*E28-C28)</f>
        <v>1194</v>
      </c>
      <c r="E108" s="40">
        <f t="shared" ref="E108:V108" si="17">IF(E$93&lt;&gt;"",D108,"")</f>
        <v>1194</v>
      </c>
      <c r="F108" s="40">
        <f t="shared" si="17"/>
        <v>1194</v>
      </c>
      <c r="G108" s="40">
        <f t="shared" si="17"/>
        <v>1194</v>
      </c>
      <c r="H108" s="40">
        <f t="shared" si="17"/>
        <v>1194</v>
      </c>
      <c r="I108" s="40">
        <f t="shared" si="17"/>
        <v>1194</v>
      </c>
      <c r="J108" s="40">
        <f t="shared" si="17"/>
        <v>1194</v>
      </c>
      <c r="K108" s="40">
        <f t="shared" si="17"/>
        <v>1194</v>
      </c>
      <c r="L108" s="40">
        <f t="shared" si="5"/>
        <v>1194</v>
      </c>
      <c r="M108" s="40">
        <f t="shared" si="6"/>
        <v>1194</v>
      </c>
      <c r="N108" s="40" t="str">
        <f t="shared" si="17"/>
        <v/>
      </c>
      <c r="O108" s="40" t="str">
        <f t="shared" si="17"/>
        <v/>
      </c>
      <c r="S108" s="40" t="str">
        <f t="shared" si="8"/>
        <v/>
      </c>
      <c r="T108" s="40" t="str">
        <f t="shared" si="17"/>
        <v/>
      </c>
      <c r="U108" s="40" t="str">
        <f t="shared" si="17"/>
        <v/>
      </c>
      <c r="V108" s="40" t="str">
        <f t="shared" si="17"/>
        <v/>
      </c>
    </row>
    <row r="109" spans="2:22" outlineLevel="1" x14ac:dyDescent="0.4">
      <c r="B109" s="222"/>
      <c r="C109" s="39" t="s">
        <v>69</v>
      </c>
      <c r="D109" s="40">
        <f>ABS(2*E28+C28)</f>
        <v>4186</v>
      </c>
      <c r="E109" s="40">
        <f t="shared" ref="E109:V109" si="18">IF(E$93&lt;&gt;"",D109,"")</f>
        <v>4186</v>
      </c>
      <c r="F109" s="40">
        <f t="shared" si="18"/>
        <v>4186</v>
      </c>
      <c r="G109" s="40">
        <f t="shared" si="18"/>
        <v>4186</v>
      </c>
      <c r="H109" s="40">
        <f t="shared" si="18"/>
        <v>4186</v>
      </c>
      <c r="I109" s="40">
        <f t="shared" si="18"/>
        <v>4186</v>
      </c>
      <c r="J109" s="40">
        <f t="shared" si="18"/>
        <v>4186</v>
      </c>
      <c r="K109" s="40">
        <f t="shared" si="18"/>
        <v>4186</v>
      </c>
      <c r="L109" s="40">
        <f t="shared" si="5"/>
        <v>4186</v>
      </c>
      <c r="M109" s="40">
        <f t="shared" si="6"/>
        <v>4186</v>
      </c>
      <c r="N109" s="40" t="str">
        <f t="shared" si="18"/>
        <v/>
      </c>
      <c r="O109" s="40" t="str">
        <f t="shared" si="18"/>
        <v/>
      </c>
      <c r="S109" s="40" t="str">
        <f t="shared" si="8"/>
        <v/>
      </c>
      <c r="T109" s="40" t="str">
        <f t="shared" si="18"/>
        <v/>
      </c>
      <c r="U109" s="40" t="str">
        <f t="shared" si="18"/>
        <v/>
      </c>
      <c r="V109" s="40" t="str">
        <f t="shared" si="18"/>
        <v/>
      </c>
    </row>
    <row r="110" spans="2:22" ht="19.5" outlineLevel="1" thickBot="1" x14ac:dyDescent="0.45"/>
    <row r="111" spans="2:22" ht="24.75" thickBot="1" x14ac:dyDescent="0.45">
      <c r="B111" s="176" t="s">
        <v>175</v>
      </c>
      <c r="C111" s="177"/>
      <c r="D111" s="177"/>
      <c r="E111" s="177"/>
      <c r="F111" s="177"/>
      <c r="G111" s="177"/>
      <c r="H111" s="177"/>
      <c r="I111" s="177"/>
      <c r="J111" s="177"/>
      <c r="K111" s="177"/>
      <c r="L111" s="177"/>
      <c r="M111" s="177"/>
      <c r="N111" s="178"/>
      <c r="O111" s="18"/>
    </row>
    <row r="112" spans="2:22" ht="34.5" customHeight="1" outlineLevel="1" x14ac:dyDescent="0.4">
      <c r="B112" s="199" t="s">
        <v>201</v>
      </c>
      <c r="C112" s="200"/>
      <c r="D112" s="200"/>
      <c r="E112" s="200"/>
      <c r="F112" s="200"/>
      <c r="G112" s="200"/>
      <c r="H112" s="200"/>
      <c r="I112" s="200"/>
      <c r="J112" s="200"/>
      <c r="K112" s="200"/>
      <c r="L112" s="200"/>
      <c r="M112" s="200"/>
      <c r="N112" s="201"/>
    </row>
    <row r="113" spans="1:22" ht="9.75" customHeight="1" outlineLevel="1" x14ac:dyDescent="0.4"/>
    <row r="114" spans="1:22" ht="21" customHeight="1" outlineLevel="1" x14ac:dyDescent="0.4">
      <c r="A114" s="18"/>
      <c r="B114" s="61"/>
      <c r="C114" s="43"/>
      <c r="D114" s="44">
        <v>1</v>
      </c>
      <c r="E114" s="44">
        <v>2</v>
      </c>
      <c r="F114" s="44" t="s">
        <v>299</v>
      </c>
      <c r="G114" s="44" t="s">
        <v>299</v>
      </c>
      <c r="H114" s="44" t="s">
        <v>298</v>
      </c>
      <c r="I114" s="44">
        <v>3</v>
      </c>
      <c r="J114" s="44" t="s">
        <v>167</v>
      </c>
      <c r="K114" s="44" t="s">
        <v>167</v>
      </c>
      <c r="L114" s="44" t="s">
        <v>167</v>
      </c>
      <c r="M114" s="44" t="s">
        <v>167</v>
      </c>
      <c r="N114" s="44" t="s">
        <v>167</v>
      </c>
      <c r="O114" s="44" t="s">
        <v>167</v>
      </c>
      <c r="P114" s="44" t="s">
        <v>167</v>
      </c>
      <c r="Q114" s="44" t="s">
        <v>167</v>
      </c>
      <c r="R114" s="44" t="s">
        <v>167</v>
      </c>
      <c r="S114" s="44" t="s">
        <v>167</v>
      </c>
      <c r="T114" s="44" t="s">
        <v>167</v>
      </c>
      <c r="U114" s="44" t="s">
        <v>167</v>
      </c>
      <c r="V114" s="44" t="s">
        <v>167</v>
      </c>
    </row>
    <row r="115" spans="1:22" ht="39" customHeight="1" outlineLevel="1" x14ac:dyDescent="0.4">
      <c r="A115" s="18"/>
      <c r="D115" s="96" t="s">
        <v>200</v>
      </c>
      <c r="E115" s="96" t="s">
        <v>300</v>
      </c>
      <c r="F115" s="96" t="s">
        <v>200</v>
      </c>
      <c r="G115" s="96" t="s">
        <v>300</v>
      </c>
      <c r="H115" s="96" t="s">
        <v>300</v>
      </c>
      <c r="I115" s="96" t="s">
        <v>200</v>
      </c>
      <c r="J115" s="96" t="s">
        <v>167</v>
      </c>
      <c r="K115" s="96" t="s">
        <v>167</v>
      </c>
      <c r="L115" s="96" t="s">
        <v>167</v>
      </c>
      <c r="M115" s="96" t="s">
        <v>167</v>
      </c>
      <c r="N115" s="96" t="s">
        <v>167</v>
      </c>
      <c r="O115" s="96" t="s">
        <v>167</v>
      </c>
      <c r="P115" s="96" t="s">
        <v>167</v>
      </c>
      <c r="Q115" s="96" t="s">
        <v>167</v>
      </c>
      <c r="R115" s="96" t="s">
        <v>167</v>
      </c>
      <c r="S115" s="96" t="s">
        <v>167</v>
      </c>
      <c r="T115" s="96" t="s">
        <v>167</v>
      </c>
      <c r="U115" s="96" t="s">
        <v>167</v>
      </c>
      <c r="V115" s="96" t="s">
        <v>167</v>
      </c>
    </row>
    <row r="116" spans="1:22" ht="41.25" customHeight="1" outlineLevel="1" x14ac:dyDescent="0.4">
      <c r="A116" s="18"/>
      <c r="B116" s="208" t="s">
        <v>142</v>
      </c>
      <c r="C116" s="208"/>
      <c r="D116" s="95" t="s">
        <v>194</v>
      </c>
      <c r="E116" s="95" t="s">
        <v>292</v>
      </c>
      <c r="F116" s="95" t="s">
        <v>292</v>
      </c>
      <c r="G116" s="95" t="s">
        <v>195</v>
      </c>
      <c r="H116" s="95" t="s">
        <v>194</v>
      </c>
      <c r="I116" s="95" t="s">
        <v>194</v>
      </c>
      <c r="J116" s="95"/>
      <c r="K116" s="95"/>
      <c r="L116" s="38" t="str">
        <f>IF(P$93&lt;&gt;"",O99,"")</f>
        <v/>
      </c>
      <c r="M116" s="38" t="str">
        <f t="shared" ref="M116:M126" si="19">IF(Q$93&lt;&gt;"",L116,"")</f>
        <v/>
      </c>
      <c r="N116" s="38"/>
      <c r="O116" s="95"/>
      <c r="P116" s="95"/>
      <c r="Q116" s="95"/>
      <c r="R116" s="95"/>
      <c r="S116" s="95"/>
      <c r="T116" s="95"/>
      <c r="U116" s="95"/>
      <c r="V116" s="95"/>
    </row>
    <row r="117" spans="1:22" ht="16.5" customHeight="1" outlineLevel="1" x14ac:dyDescent="0.4">
      <c r="A117" s="18"/>
      <c r="B117" s="207" t="s">
        <v>143</v>
      </c>
      <c r="C117" s="208"/>
      <c r="D117" s="64">
        <v>1884.5</v>
      </c>
      <c r="E117" s="64">
        <v>3400</v>
      </c>
      <c r="F117" s="64">
        <v>3300</v>
      </c>
      <c r="G117" s="64">
        <v>4400</v>
      </c>
      <c r="H117" s="64">
        <v>1930</v>
      </c>
      <c r="I117" s="64">
        <v>1805</v>
      </c>
      <c r="J117" s="64"/>
      <c r="K117" s="64"/>
      <c r="L117" s="38" t="str">
        <f>IF(P$93&lt;&gt;"",O100,"")</f>
        <v/>
      </c>
      <c r="M117" s="38" t="str">
        <f t="shared" si="19"/>
        <v/>
      </c>
      <c r="N117" s="38"/>
      <c r="O117" s="64"/>
      <c r="P117" s="64"/>
      <c r="Q117" s="64"/>
      <c r="R117" s="64"/>
      <c r="S117" s="64"/>
      <c r="T117" s="64"/>
      <c r="U117" s="64"/>
      <c r="V117" s="64"/>
    </row>
    <row r="118" spans="1:22" ht="16.5" customHeight="1" outlineLevel="1" x14ac:dyDescent="0.4">
      <c r="A118" s="18"/>
      <c r="B118" s="207" t="s">
        <v>144</v>
      </c>
      <c r="C118" s="208"/>
      <c r="D118" s="64">
        <v>1915.7</v>
      </c>
      <c r="E118" s="64">
        <v>3438</v>
      </c>
      <c r="F118" s="64">
        <v>3400</v>
      </c>
      <c r="G118" s="64">
        <v>4677</v>
      </c>
      <c r="H118" s="64">
        <v>1987</v>
      </c>
      <c r="I118" s="64">
        <v>1880</v>
      </c>
      <c r="J118" s="64"/>
      <c r="K118" s="64"/>
      <c r="L118" s="38"/>
      <c r="M118" s="38" t="str">
        <f t="shared" si="19"/>
        <v/>
      </c>
      <c r="N118" s="38"/>
      <c r="O118" s="64"/>
      <c r="P118" s="64"/>
      <c r="Q118" s="64"/>
      <c r="R118" s="64"/>
      <c r="S118" s="64"/>
      <c r="T118" s="64"/>
      <c r="U118" s="64"/>
      <c r="V118" s="64"/>
    </row>
    <row r="119" spans="1:22" ht="28.5" customHeight="1" outlineLevel="1" x14ac:dyDescent="0.4">
      <c r="A119" s="18"/>
      <c r="B119" s="208" t="s">
        <v>77</v>
      </c>
      <c r="C119" s="208"/>
      <c r="D119" s="82" t="s">
        <v>286</v>
      </c>
      <c r="E119" s="82" t="s">
        <v>287</v>
      </c>
      <c r="F119" s="82" t="s">
        <v>289</v>
      </c>
      <c r="G119" s="82"/>
      <c r="H119" s="82" t="s">
        <v>291</v>
      </c>
      <c r="I119" s="82" t="s">
        <v>290</v>
      </c>
      <c r="J119" s="82"/>
      <c r="K119" s="82"/>
      <c r="L119" s="38"/>
      <c r="M119" s="38" t="str">
        <f t="shared" si="19"/>
        <v/>
      </c>
      <c r="N119" s="38" t="str">
        <f t="shared" ref="N119:N124" si="20">IF(R$93&lt;&gt;"",M119,"")</f>
        <v/>
      </c>
      <c r="O119" s="83"/>
      <c r="P119" s="84"/>
      <c r="Q119" s="84"/>
      <c r="R119" s="84"/>
      <c r="S119" s="85"/>
      <c r="T119" s="85"/>
      <c r="U119" s="85"/>
      <c r="V119" s="85"/>
    </row>
    <row r="120" spans="1:22" ht="24" outlineLevel="1" x14ac:dyDescent="0.4">
      <c r="A120" s="18"/>
      <c r="B120" s="208" t="s">
        <v>78</v>
      </c>
      <c r="C120" s="208"/>
      <c r="D120" s="86"/>
      <c r="E120" s="86" t="s">
        <v>288</v>
      </c>
      <c r="F120" s="86"/>
      <c r="G120" s="86" t="s">
        <v>284</v>
      </c>
      <c r="H120" s="86"/>
      <c r="I120" s="86"/>
      <c r="J120" s="86"/>
      <c r="K120" s="86"/>
      <c r="L120" s="38"/>
      <c r="M120" s="38" t="str">
        <f t="shared" si="19"/>
        <v/>
      </c>
      <c r="N120" s="38" t="str">
        <f t="shared" si="20"/>
        <v/>
      </c>
      <c r="O120" s="83"/>
      <c r="P120" s="84"/>
      <c r="Q120" s="84"/>
      <c r="R120" s="84"/>
      <c r="S120" s="85"/>
      <c r="T120" s="85"/>
      <c r="U120" s="85"/>
      <c r="V120" s="85"/>
    </row>
    <row r="121" spans="1:22" ht="24" outlineLevel="1" x14ac:dyDescent="0.4">
      <c r="A121" s="18"/>
      <c r="B121" s="208" t="s">
        <v>79</v>
      </c>
      <c r="C121" s="208"/>
      <c r="D121" s="86" t="s">
        <v>196</v>
      </c>
      <c r="E121" s="86"/>
      <c r="F121" s="86"/>
      <c r="G121" s="86"/>
      <c r="H121" s="86"/>
      <c r="I121" s="86"/>
      <c r="J121" s="86"/>
      <c r="K121" s="86"/>
      <c r="L121" s="40" t="str">
        <f>IF(P$93&lt;&gt;"",O104,"")</f>
        <v/>
      </c>
      <c r="M121" s="40" t="str">
        <f t="shared" si="19"/>
        <v/>
      </c>
      <c r="N121" s="40" t="str">
        <f t="shared" si="20"/>
        <v/>
      </c>
      <c r="O121" s="83"/>
      <c r="P121" s="84"/>
      <c r="Q121" s="84"/>
      <c r="R121" s="84"/>
      <c r="S121" s="85"/>
      <c r="T121" s="85"/>
      <c r="U121" s="85"/>
      <c r="V121" s="85"/>
    </row>
    <row r="122" spans="1:22" ht="29.25" customHeight="1" outlineLevel="1" x14ac:dyDescent="0.4">
      <c r="A122" s="223" t="s">
        <v>89</v>
      </c>
      <c r="B122" s="219" t="s">
        <v>101</v>
      </c>
      <c r="C122" s="219"/>
      <c r="D122" s="122" t="s">
        <v>208</v>
      </c>
      <c r="E122" s="122" t="s">
        <v>295</v>
      </c>
      <c r="F122" s="122" t="s">
        <v>208</v>
      </c>
      <c r="G122" s="122" t="s">
        <v>208</v>
      </c>
      <c r="H122" s="122" t="s">
        <v>295</v>
      </c>
      <c r="I122" s="122" t="s">
        <v>208</v>
      </c>
      <c r="J122" s="41" t="s">
        <v>167</v>
      </c>
      <c r="K122" s="41" t="s">
        <v>167</v>
      </c>
      <c r="L122" s="40" t="str">
        <f>IF(P$93&lt;&gt;"",O105,"")</f>
        <v/>
      </c>
      <c r="M122" s="40" t="str">
        <f t="shared" si="19"/>
        <v/>
      </c>
      <c r="N122" s="40" t="str">
        <f t="shared" si="20"/>
        <v/>
      </c>
      <c r="O122" s="41" t="s">
        <v>167</v>
      </c>
      <c r="P122" s="41" t="s">
        <v>167</v>
      </c>
      <c r="Q122" s="41" t="s">
        <v>167</v>
      </c>
      <c r="R122" s="41" t="s">
        <v>167</v>
      </c>
      <c r="S122" s="41" t="s">
        <v>167</v>
      </c>
      <c r="T122" s="41" t="s">
        <v>167</v>
      </c>
      <c r="U122" s="41" t="s">
        <v>167</v>
      </c>
      <c r="V122" s="41" t="s">
        <v>167</v>
      </c>
    </row>
    <row r="123" spans="1:22" outlineLevel="1" x14ac:dyDescent="0.4">
      <c r="A123" s="223"/>
      <c r="B123" s="208" t="s">
        <v>88</v>
      </c>
      <c r="C123" s="208"/>
      <c r="D123" s="41">
        <v>20</v>
      </c>
      <c r="E123" s="41">
        <v>20</v>
      </c>
      <c r="F123" s="41">
        <v>20</v>
      </c>
      <c r="G123" s="41">
        <v>20</v>
      </c>
      <c r="H123" s="41">
        <v>20</v>
      </c>
      <c r="I123" s="41">
        <v>20</v>
      </c>
      <c r="J123" s="41" t="s">
        <v>167</v>
      </c>
      <c r="K123" s="41" t="s">
        <v>167</v>
      </c>
      <c r="L123" s="40"/>
      <c r="M123" s="40" t="str">
        <f t="shared" si="19"/>
        <v/>
      </c>
      <c r="N123" s="40" t="str">
        <f t="shared" si="20"/>
        <v/>
      </c>
      <c r="O123" s="41" t="s">
        <v>167</v>
      </c>
      <c r="P123" s="41" t="s">
        <v>167</v>
      </c>
      <c r="Q123" s="41" t="s">
        <v>167</v>
      </c>
      <c r="R123" s="41" t="s">
        <v>167</v>
      </c>
      <c r="S123" s="41" t="s">
        <v>167</v>
      </c>
      <c r="T123" s="41" t="s">
        <v>167</v>
      </c>
      <c r="U123" s="41" t="s">
        <v>167</v>
      </c>
      <c r="V123" s="41" t="s">
        <v>167</v>
      </c>
    </row>
    <row r="124" spans="1:22" outlineLevel="1" x14ac:dyDescent="0.4">
      <c r="A124" s="223"/>
      <c r="B124" s="208" t="s">
        <v>110</v>
      </c>
      <c r="C124" s="208"/>
      <c r="D124" s="41">
        <v>2593</v>
      </c>
      <c r="E124" s="41">
        <v>2680</v>
      </c>
      <c r="F124" s="41">
        <v>2593</v>
      </c>
      <c r="G124" s="41">
        <v>2593</v>
      </c>
      <c r="H124" s="41">
        <v>2680</v>
      </c>
      <c r="I124" s="41">
        <v>2593</v>
      </c>
      <c r="J124" s="41" t="s">
        <v>167</v>
      </c>
      <c r="K124" s="41" t="s">
        <v>167</v>
      </c>
      <c r="L124" s="40"/>
      <c r="M124" s="40" t="str">
        <f t="shared" si="19"/>
        <v/>
      </c>
      <c r="N124" s="40" t="str">
        <f t="shared" si="20"/>
        <v/>
      </c>
      <c r="O124" s="41" t="s">
        <v>167</v>
      </c>
      <c r="P124" s="41" t="s">
        <v>167</v>
      </c>
      <c r="Q124" s="41" t="s">
        <v>167</v>
      </c>
      <c r="R124" s="41" t="s">
        <v>167</v>
      </c>
      <c r="S124" s="41" t="s">
        <v>167</v>
      </c>
      <c r="T124" s="41" t="s">
        <v>167</v>
      </c>
      <c r="U124" s="41" t="s">
        <v>167</v>
      </c>
      <c r="V124" s="41" t="s">
        <v>167</v>
      </c>
    </row>
    <row r="125" spans="1:22" outlineLevel="1" x14ac:dyDescent="0.4">
      <c r="A125" s="223"/>
      <c r="B125" s="207" t="s">
        <v>116</v>
      </c>
      <c r="C125" s="208"/>
      <c r="D125" s="41">
        <v>15</v>
      </c>
      <c r="E125" s="41">
        <v>15</v>
      </c>
      <c r="F125" s="41">
        <v>15</v>
      </c>
      <c r="G125" s="41">
        <v>15</v>
      </c>
      <c r="H125" s="41">
        <v>15</v>
      </c>
      <c r="I125" s="41">
        <v>15</v>
      </c>
      <c r="J125" s="41" t="s">
        <v>167</v>
      </c>
      <c r="K125" s="41" t="s">
        <v>167</v>
      </c>
      <c r="L125" s="40" t="str">
        <f>IF(P$93&lt;&gt;"",O108,"")</f>
        <v/>
      </c>
      <c r="M125" s="40" t="str">
        <f t="shared" si="19"/>
        <v/>
      </c>
      <c r="N125" s="40"/>
      <c r="O125" s="41" t="s">
        <v>167</v>
      </c>
      <c r="P125" s="41" t="s">
        <v>167</v>
      </c>
      <c r="Q125" s="41" t="s">
        <v>167</v>
      </c>
      <c r="R125" s="41" t="s">
        <v>167</v>
      </c>
      <c r="S125" s="41" t="s">
        <v>167</v>
      </c>
      <c r="T125" s="41" t="s">
        <v>167</v>
      </c>
      <c r="U125" s="41" t="s">
        <v>167</v>
      </c>
      <c r="V125" s="41" t="s">
        <v>167</v>
      </c>
    </row>
    <row r="126" spans="1:22" ht="20.25" outlineLevel="1" x14ac:dyDescent="0.4">
      <c r="A126" s="223"/>
      <c r="B126" s="207" t="s">
        <v>108</v>
      </c>
      <c r="C126" s="208"/>
      <c r="D126" s="41">
        <v>100</v>
      </c>
      <c r="E126" s="41">
        <v>100</v>
      </c>
      <c r="F126" s="41">
        <v>100</v>
      </c>
      <c r="G126" s="41">
        <v>100</v>
      </c>
      <c r="H126" s="41">
        <v>100</v>
      </c>
      <c r="I126" s="41">
        <v>100</v>
      </c>
      <c r="J126" s="41" t="s">
        <v>167</v>
      </c>
      <c r="K126" s="41" t="s">
        <v>167</v>
      </c>
      <c r="L126" s="40" t="str">
        <f>IF(P$93&lt;&gt;"",O109,"")</f>
        <v/>
      </c>
      <c r="M126" s="40" t="str">
        <f t="shared" si="19"/>
        <v/>
      </c>
      <c r="N126" s="40"/>
      <c r="O126" s="41" t="s">
        <v>167</v>
      </c>
      <c r="P126" s="41" t="s">
        <v>167</v>
      </c>
      <c r="Q126" s="41" t="s">
        <v>167</v>
      </c>
      <c r="R126" s="41" t="s">
        <v>167</v>
      </c>
      <c r="S126" s="41" t="s">
        <v>167</v>
      </c>
      <c r="T126" s="41" t="s">
        <v>167</v>
      </c>
      <c r="U126" s="41" t="s">
        <v>167</v>
      </c>
      <c r="V126" s="41" t="s">
        <v>167</v>
      </c>
    </row>
    <row r="127" spans="1:22" ht="20.25" outlineLevel="1" x14ac:dyDescent="0.4">
      <c r="A127" s="223"/>
      <c r="B127" s="207" t="s">
        <v>111</v>
      </c>
      <c r="C127" s="208"/>
      <c r="D127" s="41">
        <v>99</v>
      </c>
      <c r="E127" s="41">
        <v>99</v>
      </c>
      <c r="F127" s="41">
        <v>99</v>
      </c>
      <c r="G127" s="41">
        <v>99</v>
      </c>
      <c r="H127" s="41">
        <v>99</v>
      </c>
      <c r="I127" s="41">
        <v>0</v>
      </c>
      <c r="J127" s="41" t="s">
        <v>167</v>
      </c>
      <c r="K127" s="41" t="s">
        <v>167</v>
      </c>
      <c r="O127" s="41" t="s">
        <v>167</v>
      </c>
      <c r="P127" s="41" t="s">
        <v>167</v>
      </c>
      <c r="Q127" s="41" t="s">
        <v>167</v>
      </c>
      <c r="R127" s="41" t="s">
        <v>167</v>
      </c>
      <c r="S127" s="41" t="s">
        <v>167</v>
      </c>
      <c r="T127" s="41" t="s">
        <v>167</v>
      </c>
      <c r="U127" s="41" t="s">
        <v>167</v>
      </c>
      <c r="V127" s="41" t="s">
        <v>167</v>
      </c>
    </row>
    <row r="128" spans="1:22" outlineLevel="1" x14ac:dyDescent="0.4">
      <c r="A128" s="223"/>
      <c r="B128" s="208" t="s">
        <v>103</v>
      </c>
      <c r="C128" s="208"/>
      <c r="D128" s="132" t="s">
        <v>293</v>
      </c>
      <c r="E128" s="132" t="s">
        <v>293</v>
      </c>
      <c r="F128" s="41" t="s">
        <v>166</v>
      </c>
      <c r="G128" s="132" t="s">
        <v>293</v>
      </c>
      <c r="H128" s="132" t="s">
        <v>293</v>
      </c>
      <c r="I128" s="41" t="s">
        <v>166</v>
      </c>
      <c r="J128" s="41" t="s">
        <v>167</v>
      </c>
      <c r="K128" s="41" t="s">
        <v>167</v>
      </c>
      <c r="O128" s="41" t="s">
        <v>167</v>
      </c>
      <c r="P128" s="41" t="s">
        <v>167</v>
      </c>
      <c r="Q128" s="41" t="s">
        <v>167</v>
      </c>
      <c r="R128" s="41" t="s">
        <v>167</v>
      </c>
      <c r="S128" s="41" t="s">
        <v>167</v>
      </c>
      <c r="T128" s="41" t="s">
        <v>167</v>
      </c>
      <c r="U128" s="41" t="s">
        <v>167</v>
      </c>
      <c r="V128" s="41" t="s">
        <v>167</v>
      </c>
    </row>
    <row r="129" spans="1:22" ht="33" customHeight="1" outlineLevel="1" x14ac:dyDescent="0.4">
      <c r="A129" s="223"/>
      <c r="B129" s="219" t="s">
        <v>106</v>
      </c>
      <c r="C129" s="208"/>
      <c r="D129" s="41">
        <f>IFERROR(D124-((D126-1)/2-D127)*12*D125/1000,"")</f>
        <v>2601.91</v>
      </c>
      <c r="E129" s="41">
        <f t="shared" ref="E129:V129" si="21">IFERROR(E124-((E126-1)/2-E127)*12*E125/1000,"")</f>
        <v>2688.91</v>
      </c>
      <c r="F129" s="41">
        <f t="shared" si="21"/>
        <v>2601.91</v>
      </c>
      <c r="G129" s="41">
        <f t="shared" si="21"/>
        <v>2601.91</v>
      </c>
      <c r="H129" s="41">
        <f>IFERROR(H124-((H126-1)/2-H127)*12*H125/1000,"")</f>
        <v>2688.91</v>
      </c>
      <c r="I129" s="41">
        <f t="shared" si="21"/>
        <v>2584.09</v>
      </c>
      <c r="J129" s="41" t="str">
        <f t="shared" ref="J129:K129" si="22">IFERROR(J124-((J126-1)/2-J127)*12*J125/1000,"")</f>
        <v/>
      </c>
      <c r="K129" s="41" t="str">
        <f t="shared" si="22"/>
        <v/>
      </c>
      <c r="L129" s="41" t="str">
        <f>IFERROR(#REF!-((#REF!-1)/2-#REF!)*12*#REF!/1000,"")</f>
        <v/>
      </c>
      <c r="M129" s="41" t="str">
        <f>IFERROR(#REF!-((#REF!-1)/2-#REF!)*12*#REF!/1000,"")</f>
        <v/>
      </c>
      <c r="N129" s="41" t="str">
        <f>IFERROR(#REF!-((#REF!-1)/2-#REF!)*12*#REF!/1000,"")</f>
        <v/>
      </c>
      <c r="O129" s="41" t="str">
        <f t="shared" si="21"/>
        <v/>
      </c>
      <c r="P129" s="41" t="str">
        <f t="shared" si="21"/>
        <v/>
      </c>
      <c r="Q129" s="41" t="str">
        <f t="shared" si="21"/>
        <v/>
      </c>
      <c r="R129" s="41" t="str">
        <f t="shared" si="21"/>
        <v/>
      </c>
      <c r="S129" s="41" t="str">
        <f t="shared" si="21"/>
        <v/>
      </c>
      <c r="T129" s="41" t="str">
        <f t="shared" si="21"/>
        <v/>
      </c>
      <c r="U129" s="41" t="str">
        <f t="shared" si="21"/>
        <v/>
      </c>
      <c r="V129" s="41" t="str">
        <f t="shared" si="21"/>
        <v/>
      </c>
    </row>
    <row r="130" spans="1:22" ht="25.5" customHeight="1" outlineLevel="1" x14ac:dyDescent="0.4">
      <c r="A130" s="223" t="s">
        <v>90</v>
      </c>
      <c r="B130" s="219" t="s">
        <v>102</v>
      </c>
      <c r="C130" s="219"/>
      <c r="D130" s="123" t="s">
        <v>206</v>
      </c>
      <c r="E130" s="123" t="s">
        <v>295</v>
      </c>
      <c r="F130" s="123" t="s">
        <v>296</v>
      </c>
      <c r="G130" s="123" t="s">
        <v>296</v>
      </c>
      <c r="H130" s="123" t="s">
        <v>295</v>
      </c>
      <c r="I130" s="42" t="s">
        <v>165</v>
      </c>
      <c r="J130" s="42" t="s">
        <v>167</v>
      </c>
      <c r="K130" s="42" t="s">
        <v>167</v>
      </c>
      <c r="L130" s="42" t="s">
        <v>167</v>
      </c>
      <c r="M130" s="42" t="s">
        <v>167</v>
      </c>
      <c r="N130" s="42" t="s">
        <v>167</v>
      </c>
      <c r="O130" s="42" t="s">
        <v>167</v>
      </c>
      <c r="P130" s="42" t="s">
        <v>167</v>
      </c>
      <c r="Q130" s="42" t="s">
        <v>167</v>
      </c>
      <c r="R130" s="42" t="s">
        <v>167</v>
      </c>
      <c r="S130" s="42" t="s">
        <v>167</v>
      </c>
      <c r="T130" s="42" t="s">
        <v>167</v>
      </c>
      <c r="U130" s="42" t="s">
        <v>167</v>
      </c>
      <c r="V130" s="42" t="s">
        <v>167</v>
      </c>
    </row>
    <row r="131" spans="1:22" outlineLevel="1" x14ac:dyDescent="0.4">
      <c r="A131" s="223"/>
      <c r="B131" s="208" t="s">
        <v>87</v>
      </c>
      <c r="C131" s="208"/>
      <c r="D131" s="42">
        <v>20</v>
      </c>
      <c r="E131" s="42">
        <v>20</v>
      </c>
      <c r="F131" s="42">
        <v>20</v>
      </c>
      <c r="G131" s="42">
        <v>20</v>
      </c>
      <c r="H131" s="42">
        <v>20</v>
      </c>
      <c r="I131" s="42">
        <v>20</v>
      </c>
      <c r="J131" s="42" t="s">
        <v>167</v>
      </c>
      <c r="K131" s="42" t="s">
        <v>167</v>
      </c>
      <c r="L131" s="42" t="s">
        <v>167</v>
      </c>
      <c r="M131" s="42" t="s">
        <v>167</v>
      </c>
      <c r="N131" s="42" t="s">
        <v>167</v>
      </c>
      <c r="O131" s="42" t="s">
        <v>167</v>
      </c>
      <c r="P131" s="42" t="s">
        <v>167</v>
      </c>
      <c r="Q131" s="42" t="s">
        <v>167</v>
      </c>
      <c r="R131" s="42" t="s">
        <v>167</v>
      </c>
      <c r="S131" s="42" t="s">
        <v>167</v>
      </c>
      <c r="T131" s="42" t="s">
        <v>167</v>
      </c>
      <c r="U131" s="42" t="s">
        <v>167</v>
      </c>
      <c r="V131" s="42" t="s">
        <v>167</v>
      </c>
    </row>
    <row r="132" spans="1:22" outlineLevel="1" x14ac:dyDescent="0.4">
      <c r="A132" s="223"/>
      <c r="B132" s="208" t="s">
        <v>109</v>
      </c>
      <c r="C132" s="208"/>
      <c r="D132" s="42">
        <v>713</v>
      </c>
      <c r="E132" s="42">
        <v>738</v>
      </c>
      <c r="F132" s="42">
        <v>713</v>
      </c>
      <c r="G132" s="42">
        <v>713</v>
      </c>
      <c r="H132" s="42">
        <v>738</v>
      </c>
      <c r="I132" s="42">
        <v>713</v>
      </c>
      <c r="J132" s="42" t="s">
        <v>167</v>
      </c>
      <c r="K132" s="42" t="s">
        <v>167</v>
      </c>
      <c r="L132" s="42" t="s">
        <v>167</v>
      </c>
      <c r="M132" s="42" t="s">
        <v>167</v>
      </c>
      <c r="N132" s="42" t="s">
        <v>167</v>
      </c>
      <c r="O132" s="42" t="s">
        <v>167</v>
      </c>
      <c r="P132" s="42" t="s">
        <v>167</v>
      </c>
      <c r="Q132" s="42" t="s">
        <v>167</v>
      </c>
      <c r="R132" s="42" t="s">
        <v>167</v>
      </c>
      <c r="S132" s="42" t="s">
        <v>167</v>
      </c>
      <c r="T132" s="42" t="s">
        <v>167</v>
      </c>
      <c r="U132" s="42" t="s">
        <v>167</v>
      </c>
      <c r="V132" s="42"/>
    </row>
    <row r="133" spans="1:22" outlineLevel="1" x14ac:dyDescent="0.4">
      <c r="A133" s="223"/>
      <c r="B133" s="207" t="s">
        <v>117</v>
      </c>
      <c r="C133" s="208"/>
      <c r="D133" s="42">
        <v>15</v>
      </c>
      <c r="E133" s="42">
        <v>15</v>
      </c>
      <c r="F133" s="42">
        <v>15</v>
      </c>
      <c r="G133" s="42">
        <v>15</v>
      </c>
      <c r="H133" s="42">
        <v>15</v>
      </c>
      <c r="I133" s="42">
        <v>15</v>
      </c>
      <c r="J133" s="42" t="s">
        <v>167</v>
      </c>
      <c r="K133" s="42" t="s">
        <v>167</v>
      </c>
      <c r="L133" s="42" t="s">
        <v>167</v>
      </c>
      <c r="M133" s="42" t="s">
        <v>167</v>
      </c>
      <c r="N133" s="42" t="s">
        <v>167</v>
      </c>
      <c r="O133" s="42" t="s">
        <v>167</v>
      </c>
      <c r="P133" s="42" t="s">
        <v>167</v>
      </c>
      <c r="Q133" s="42" t="s">
        <v>167</v>
      </c>
      <c r="R133" s="42" t="s">
        <v>167</v>
      </c>
      <c r="S133" s="42" t="s">
        <v>167</v>
      </c>
      <c r="T133" s="42" t="s">
        <v>167</v>
      </c>
      <c r="U133" s="42" t="s">
        <v>167</v>
      </c>
      <c r="V133" s="42" t="s">
        <v>167</v>
      </c>
    </row>
    <row r="134" spans="1:22" ht="20.25" outlineLevel="1" x14ac:dyDescent="0.4">
      <c r="A134" s="223"/>
      <c r="B134" s="207" t="s">
        <v>113</v>
      </c>
      <c r="C134" s="208"/>
      <c r="D134" s="42">
        <v>106</v>
      </c>
      <c r="E134" s="42">
        <v>106</v>
      </c>
      <c r="F134" s="42">
        <v>106</v>
      </c>
      <c r="G134" s="42">
        <v>106</v>
      </c>
      <c r="H134" s="42">
        <v>106</v>
      </c>
      <c r="I134" s="42">
        <v>106</v>
      </c>
      <c r="J134" s="42" t="s">
        <v>167</v>
      </c>
      <c r="K134" s="42" t="s">
        <v>167</v>
      </c>
      <c r="L134" s="42" t="s">
        <v>167</v>
      </c>
      <c r="M134" s="42" t="s">
        <v>167</v>
      </c>
      <c r="N134" s="42" t="s">
        <v>167</v>
      </c>
      <c r="O134" s="42" t="s">
        <v>167</v>
      </c>
      <c r="P134" s="42" t="s">
        <v>167</v>
      </c>
      <c r="Q134" s="42" t="s">
        <v>167</v>
      </c>
      <c r="R134" s="42" t="s">
        <v>167</v>
      </c>
      <c r="S134" s="42" t="s">
        <v>167</v>
      </c>
      <c r="T134" s="42" t="s">
        <v>167</v>
      </c>
      <c r="U134" s="42" t="s">
        <v>167</v>
      </c>
      <c r="V134" s="42" t="s">
        <v>167</v>
      </c>
    </row>
    <row r="135" spans="1:22" ht="20.25" outlineLevel="1" x14ac:dyDescent="0.4">
      <c r="A135" s="223"/>
      <c r="B135" s="207" t="s">
        <v>112</v>
      </c>
      <c r="C135" s="208"/>
      <c r="D135" s="42">
        <v>0</v>
      </c>
      <c r="E135" s="42" t="s">
        <v>202</v>
      </c>
      <c r="F135" s="42">
        <v>0</v>
      </c>
      <c r="G135" s="42" t="s">
        <v>202</v>
      </c>
      <c r="H135" s="42" t="s">
        <v>202</v>
      </c>
      <c r="I135" s="42">
        <v>105</v>
      </c>
      <c r="J135" s="42" t="s">
        <v>167</v>
      </c>
      <c r="K135" s="42" t="s">
        <v>167</v>
      </c>
      <c r="L135" s="42" t="s">
        <v>167</v>
      </c>
      <c r="M135" s="42" t="s">
        <v>167</v>
      </c>
      <c r="N135" s="42" t="s">
        <v>167</v>
      </c>
      <c r="O135" s="42" t="s">
        <v>167</v>
      </c>
      <c r="P135" s="42" t="s">
        <v>167</v>
      </c>
      <c r="Q135" s="42" t="s">
        <v>167</v>
      </c>
      <c r="R135" s="42" t="s">
        <v>167</v>
      </c>
      <c r="S135" s="42" t="s">
        <v>167</v>
      </c>
      <c r="T135" s="42" t="s">
        <v>167</v>
      </c>
      <c r="U135" s="42" t="s">
        <v>167</v>
      </c>
      <c r="V135" s="42" t="s">
        <v>167</v>
      </c>
    </row>
    <row r="136" spans="1:22" outlineLevel="1" x14ac:dyDescent="0.4">
      <c r="A136" s="223"/>
      <c r="B136" s="208" t="s">
        <v>104</v>
      </c>
      <c r="C136" s="208"/>
      <c r="D136" s="133" t="s">
        <v>294</v>
      </c>
      <c r="E136" s="42" t="s">
        <v>166</v>
      </c>
      <c r="F136" s="42" t="s">
        <v>166</v>
      </c>
      <c r="G136" s="42" t="s">
        <v>166</v>
      </c>
      <c r="H136" s="42" t="s">
        <v>166</v>
      </c>
      <c r="I136" s="133" t="s">
        <v>297</v>
      </c>
      <c r="J136" s="42" t="s">
        <v>167</v>
      </c>
      <c r="K136" s="42" t="s">
        <v>167</v>
      </c>
      <c r="L136" s="42" t="s">
        <v>167</v>
      </c>
      <c r="M136" s="42" t="s">
        <v>167</v>
      </c>
      <c r="N136" s="42" t="s">
        <v>167</v>
      </c>
      <c r="O136" s="42" t="s">
        <v>167</v>
      </c>
      <c r="P136" s="42" t="s">
        <v>167</v>
      </c>
      <c r="Q136" s="42" t="s">
        <v>167</v>
      </c>
      <c r="R136" s="42" t="s">
        <v>167</v>
      </c>
      <c r="S136" s="42" t="s">
        <v>167</v>
      </c>
      <c r="T136" s="42" t="s">
        <v>167</v>
      </c>
      <c r="U136" s="42" t="s">
        <v>167</v>
      </c>
      <c r="V136" s="42" t="s">
        <v>167</v>
      </c>
    </row>
    <row r="137" spans="1:22" ht="29.25" customHeight="1" outlineLevel="1" x14ac:dyDescent="0.4">
      <c r="A137" s="223"/>
      <c r="B137" s="219" t="s">
        <v>107</v>
      </c>
      <c r="C137" s="208"/>
      <c r="D137" s="68">
        <f>IFERROR(IF(D130&lt;&gt;"-",D132-((D134-1)/2-D135)*12*D133/1000,IFERROR(MID(#REF!,FIND("RBY:",#REF!)+4,FIND(CHAR(10)&amp;"IMDF:",#REF!)-FIND("RBY:",#REF!)-4),"")),"")</f>
        <v>703.55</v>
      </c>
      <c r="E137" s="68">
        <f>IFERROR(IF(E130&lt;&gt;"-",E132-((E134-1)/2-E135)*12*E133/1000,IFERROR(MID(#REF!,FIND("RBY:",#REF!)+4,FIND(CHAR(10)&amp;"IMDF:",#REF!)-FIND("RBY:",#REF!)-4),"")),"")</f>
        <v>728.55</v>
      </c>
      <c r="F137" s="68">
        <f>IFERROR(IF(F130&lt;&gt;"-",F132-((F134-1)/2-F135)*12*F133/1000,IFERROR(MID(#REF!,FIND("RBY:",#REF!)+4,FIND(CHAR(10)&amp;"IMDF:",#REF!)-FIND("RBY:",#REF!)-4),"")),"")</f>
        <v>703.55</v>
      </c>
      <c r="G137" s="68">
        <f>IFERROR(IF(G130&lt;&gt;"-",G132-((G134-1)/2-G135)*12*G133/1000,IFERROR(MID(#REF!,FIND("RBY:",#REF!)+4,FIND(CHAR(10)&amp;"IMDF:",#REF!)-FIND("RBY:",#REF!)-4),"")),"")</f>
        <v>703.55</v>
      </c>
      <c r="H137" s="68">
        <f>IFERROR(IF(H130&lt;&gt;"-",H132-((H134-1)/2-H135)*12*H133/1000,IFERROR(MID(#REF!,FIND("RBY:",#REF!)+4,FIND(CHAR(10)&amp;"IMDF:",#REF!)-FIND("RBY:",#REF!)-4),"")),"")</f>
        <v>728.55</v>
      </c>
      <c r="I137" s="68">
        <f>IFERROR(IF(I130&lt;&gt;"-",I132-((I134-1)/2-I135)*12*I133/1000,IFERROR(MID(#REF!,FIND("RBY:",#REF!)+4,FIND(CHAR(10)&amp;"IMDF:",#REF!)-FIND("RBY:",#REF!)-4),"")),"")</f>
        <v>722.45</v>
      </c>
      <c r="J137" s="68" t="str">
        <f>IFERROR(IF(J130&lt;&gt;"-",J132-((J134-1)/2-J135)*12*J133/1000,IFERROR(MID(#REF!,FIND("RBY:",#REF!)+4,FIND(CHAR(10)&amp;"IMDF:",#REF!)-FIND("RBY:",#REF!)-4),"")),"")</f>
        <v/>
      </c>
      <c r="K137" s="68" t="str">
        <f>IFERROR(IF(K130&lt;&gt;"-",K132-((K134-1)/2-K135)*12*K133/1000,IFERROR(MID(#REF!,FIND("RBY:",#REF!)+4,FIND(CHAR(10)&amp;"IMDF:",#REF!)-FIND("RBY:",#REF!)-4),"")),"")</f>
        <v/>
      </c>
      <c r="L137" s="68" t="str">
        <f>IFERROR(IF(L130&lt;&gt;"-",L132-((L134-1)/2-L135)*12*L133/1000,IFERROR(MID(#REF!,FIND("RBY:",#REF!)+4,FIND(CHAR(10)&amp;"IMDF:",#REF!)-FIND("RBY:",#REF!)-4),"")),"")</f>
        <v/>
      </c>
      <c r="M137" s="68" t="str">
        <f>IFERROR(IF(M130&lt;&gt;"-",M132-((M134-1)/2-M135)*12*M133/1000,IFERROR(MID(#REF!,FIND("RBY:",#REF!)+4,FIND(CHAR(10)&amp;"IMDF:",#REF!)-FIND("RBY:",#REF!)-4),"")),"")</f>
        <v/>
      </c>
      <c r="N137" s="68" t="str">
        <f>IFERROR(IF(N130&lt;&gt;"-",N132-((N134-1)/2-N135)*12*N133/1000,IFERROR(MID(#REF!,FIND("RBY:",#REF!)+4,FIND(CHAR(10)&amp;"IMDF:",#REF!)-FIND("RBY:",#REF!)-4),"")),"")</f>
        <v/>
      </c>
      <c r="O137" s="68" t="str">
        <f>IFERROR(IF(O130&lt;&gt;"-",O132-((O134-1)/2-O135)*12*O133/1000,IFERROR(MID(#REF!,FIND("RBY:",#REF!)+4,FIND(CHAR(10)&amp;"IMDF:",#REF!)-FIND("RBY:",#REF!)-4),"")),"")</f>
        <v/>
      </c>
      <c r="P137" s="68" t="str">
        <f>IFERROR(IF(P130&lt;&gt;"-",P132-((P134-1)/2-P135)*12*P133/1000,IFERROR(MID(#REF!,FIND("RBY:",#REF!)+4,FIND(CHAR(10)&amp;"IMDF:",#REF!)-FIND("RBY:",#REF!)-4),"")),"")</f>
        <v/>
      </c>
      <c r="Q137" s="68" t="str">
        <f>IFERROR(IF(Q130&lt;&gt;"-",Q132-((Q134-1)/2-Q135)*12*Q133/1000,IFERROR(MID(#REF!,FIND("RBY:",#REF!)+4,FIND(CHAR(10)&amp;"IMDF:",#REF!)-FIND("RBY:",#REF!)-4),"")),"")</f>
        <v/>
      </c>
      <c r="R137" s="68" t="str">
        <f>IFERROR(IF(R130&lt;&gt;"-",R132-((R134-1)/2-R135)*12*R133/1000,IFERROR(MID(#REF!,FIND("RBY:",#REF!)+4,FIND(CHAR(10)&amp;"IMDF:",#REF!)-FIND("RBY:",#REF!)-4),"")),"")</f>
        <v/>
      </c>
      <c r="S137" s="68" t="str">
        <f>IFERROR(IF(S130&lt;&gt;"-",S132-((S134-1)/2-S135)*12*S133/1000,IFERROR(MID(#REF!,FIND("RBY:",#REF!)+4,FIND(CHAR(10)&amp;"IMDF:",#REF!)-FIND("RBY:",#REF!)-4),"")),"")</f>
        <v/>
      </c>
      <c r="T137" s="68" t="str">
        <f>IFERROR(IF(T130&lt;&gt;"-",T132-((T134-1)/2-T135)*12*T133/1000,IFERROR(MID(#REF!,FIND("RBY:",#REF!)+4,FIND(CHAR(10)&amp;"IMDF:",#REF!)-FIND("RBY:",#REF!)-4),"")),"")</f>
        <v/>
      </c>
      <c r="U137" s="68" t="str">
        <f>IFERROR(IF(U130&lt;&gt;"-",U132-((U134-1)/2-U135)*12*U133/1000,IFERROR(MID(#REF!,FIND("RBY:",#REF!)+4,FIND(CHAR(10)&amp;"IMDF:",#REF!)-FIND("RBY:",#REF!)-4),"")),"")</f>
        <v/>
      </c>
      <c r="V137" s="68" t="str">
        <f>IFERROR(IF(V130&lt;&gt;"-",V132-((V134-1)/2-V135)*12*V133/1000,IFERROR(MID(#REF!,FIND("RBY:",#REF!)+4,FIND(CHAR(10)&amp;"IMDF:",#REF!)-FIND("RBY:",#REF!)-4),"")),"")</f>
        <v/>
      </c>
    </row>
    <row r="138" spans="1:22" ht="21" customHeight="1" outlineLevel="1" x14ac:dyDescent="0.4">
      <c r="A138" s="18"/>
      <c r="B138" s="214" t="s">
        <v>114</v>
      </c>
      <c r="C138" s="215"/>
      <c r="D138" s="69">
        <f>ABS(D129-D137)</f>
        <v>1898.36</v>
      </c>
      <c r="E138" s="69">
        <f>ABS(E129 + E137)</f>
        <v>3417.46</v>
      </c>
      <c r="F138" s="69">
        <f>ABS(F129 + F137)</f>
        <v>3305.46</v>
      </c>
      <c r="G138" s="69">
        <f t="shared" ref="G138" si="23">ABS(G129*2-G137)</f>
        <v>4500.2699999999995</v>
      </c>
      <c r="H138" s="69">
        <f>ABS(H129-H137)</f>
        <v>1960.36</v>
      </c>
      <c r="I138" s="69">
        <f>ABS(I129-I137)</f>
        <v>1861.64</v>
      </c>
      <c r="J138" s="70" t="s">
        <v>167</v>
      </c>
      <c r="K138" s="70" t="s">
        <v>167</v>
      </c>
      <c r="L138" s="70" t="s">
        <v>167</v>
      </c>
      <c r="M138" s="70" t="s">
        <v>167</v>
      </c>
      <c r="N138" s="70" t="s">
        <v>167</v>
      </c>
      <c r="O138" s="70" t="s">
        <v>167</v>
      </c>
      <c r="P138" s="70" t="s">
        <v>167</v>
      </c>
      <c r="Q138" s="70" t="s">
        <v>167</v>
      </c>
      <c r="R138" s="70" t="s">
        <v>167</v>
      </c>
      <c r="S138" s="70" t="s">
        <v>167</v>
      </c>
      <c r="T138" s="70" t="s">
        <v>167</v>
      </c>
      <c r="U138" s="70" t="s">
        <v>167</v>
      </c>
      <c r="V138" s="70" t="s">
        <v>167</v>
      </c>
    </row>
    <row r="139" spans="1:22" ht="17.25" customHeight="1" outlineLevel="1" x14ac:dyDescent="0.4">
      <c r="A139" s="66"/>
      <c r="B139" s="216"/>
      <c r="C139" s="217"/>
      <c r="D139" s="67" t="s">
        <v>167</v>
      </c>
      <c r="E139" s="67" t="s">
        <v>167</v>
      </c>
      <c r="F139" s="67" t="s">
        <v>167</v>
      </c>
      <c r="G139" s="67" t="s">
        <v>167</v>
      </c>
      <c r="H139" s="70" t="s">
        <v>167</v>
      </c>
      <c r="I139" s="70" t="s">
        <v>167</v>
      </c>
      <c r="J139" s="70" t="s">
        <v>167</v>
      </c>
      <c r="K139" s="70" t="s">
        <v>167</v>
      </c>
      <c r="L139" s="70" t="s">
        <v>167</v>
      </c>
      <c r="M139" s="70" t="s">
        <v>167</v>
      </c>
      <c r="N139" s="70" t="s">
        <v>167</v>
      </c>
      <c r="O139" s="70" t="s">
        <v>167</v>
      </c>
      <c r="P139" s="70" t="s">
        <v>167</v>
      </c>
      <c r="Q139" s="70" t="s">
        <v>167</v>
      </c>
      <c r="R139" s="70" t="s">
        <v>167</v>
      </c>
      <c r="S139" s="70" t="s">
        <v>167</v>
      </c>
      <c r="T139" s="70" t="s">
        <v>167</v>
      </c>
      <c r="U139" s="70" t="s">
        <v>167</v>
      </c>
      <c r="V139" s="70" t="s">
        <v>167</v>
      </c>
    </row>
    <row r="140" spans="1:22" ht="64.5" customHeight="1" outlineLevel="1" x14ac:dyDescent="0.4">
      <c r="A140" s="18"/>
      <c r="B140" s="210" t="s">
        <v>150</v>
      </c>
      <c r="C140" s="211"/>
      <c r="D140" s="212"/>
      <c r="E140" s="212"/>
      <c r="F140" s="212"/>
      <c r="G140" s="213"/>
      <c r="S140" s="5"/>
      <c r="T140" s="5"/>
      <c r="U140" s="5"/>
      <c r="V140" s="5"/>
    </row>
    <row r="141" spans="1:22" ht="42" customHeight="1" outlineLevel="1" x14ac:dyDescent="0.4">
      <c r="A141" s="18"/>
      <c r="B141" s="230" t="s">
        <v>115</v>
      </c>
      <c r="C141" s="212"/>
      <c r="D141" s="212"/>
      <c r="E141" s="212"/>
      <c r="F141" s="212"/>
      <c r="G141" s="213"/>
      <c r="S141" s="5"/>
      <c r="T141" s="5"/>
      <c r="U141" s="5"/>
      <c r="V141" s="5"/>
    </row>
    <row r="142" spans="1:22" s="72" customFormat="1" ht="19.5" outlineLevel="1" thickBot="1" x14ac:dyDescent="0.45"/>
    <row r="143" spans="1:22" ht="24" x14ac:dyDescent="0.4">
      <c r="B143" s="202" t="s">
        <v>179</v>
      </c>
      <c r="C143" s="203"/>
      <c r="D143" s="203"/>
      <c r="E143" s="203"/>
      <c r="F143" s="203"/>
      <c r="G143" s="203"/>
      <c r="H143" s="203"/>
      <c r="I143" s="203"/>
      <c r="J143" s="203"/>
      <c r="K143" s="203"/>
      <c r="L143" s="203"/>
      <c r="M143" s="203"/>
      <c r="N143" s="204"/>
      <c r="O143" s="18"/>
    </row>
    <row r="144" spans="1:22" ht="21" customHeight="1" outlineLevel="1" x14ac:dyDescent="0.4">
      <c r="B144" s="231" t="s">
        <v>186</v>
      </c>
      <c r="C144" s="232"/>
      <c r="D144" s="232"/>
      <c r="E144" s="232"/>
      <c r="F144" s="232"/>
      <c r="G144" s="232"/>
      <c r="H144" s="232"/>
      <c r="I144" s="232"/>
      <c r="J144" s="232"/>
      <c r="K144" s="232"/>
      <c r="L144" s="232"/>
      <c r="M144" s="232"/>
      <c r="N144" s="233"/>
      <c r="O144" s="94"/>
    </row>
    <row r="145" spans="2:21" ht="19.5" outlineLevel="1" thickBot="1" x14ac:dyDescent="0.45">
      <c r="R145" s="21"/>
      <c r="S145" s="21"/>
      <c r="T145" s="21"/>
      <c r="U145" s="21"/>
    </row>
    <row r="146" spans="2:21" ht="15.75" customHeight="1" outlineLevel="1" thickBot="1" x14ac:dyDescent="0.45">
      <c r="B146" s="205" t="s">
        <v>91</v>
      </c>
      <c r="C146" s="205"/>
      <c r="D146" s="205"/>
      <c r="E146" s="205"/>
      <c r="F146" s="205"/>
      <c r="G146" s="205"/>
      <c r="H146" s="205"/>
      <c r="I146" s="205"/>
      <c r="J146" s="205"/>
      <c r="K146" s="205"/>
      <c r="L146" s="205"/>
      <c r="M146" s="205"/>
      <c r="R146" s="21"/>
      <c r="S146" s="21"/>
      <c r="T146" s="21"/>
      <c r="U146" s="21"/>
    </row>
    <row r="147" spans="2:21" ht="15.75" customHeight="1" outlineLevel="1" thickBot="1" x14ac:dyDescent="0.45">
      <c r="B147" s="205" t="s">
        <v>74</v>
      </c>
      <c r="C147" s="205" t="s">
        <v>92</v>
      </c>
      <c r="D147" s="205"/>
      <c r="E147" s="205"/>
      <c r="F147" s="205"/>
      <c r="G147" s="205"/>
      <c r="H147" s="205"/>
      <c r="I147" s="205" t="s">
        <v>75</v>
      </c>
      <c r="J147" s="205"/>
      <c r="K147" s="205" t="s">
        <v>93</v>
      </c>
      <c r="L147" s="205"/>
      <c r="M147" s="205"/>
    </row>
    <row r="148" spans="2:21" ht="15.75" customHeight="1" outlineLevel="1" thickBot="1" x14ac:dyDescent="0.45">
      <c r="B148" s="205"/>
      <c r="C148" s="205" t="s">
        <v>70</v>
      </c>
      <c r="D148" s="205"/>
      <c r="E148" s="205"/>
      <c r="F148" s="205"/>
      <c r="G148" s="29" t="s">
        <v>94</v>
      </c>
      <c r="H148" s="29" t="s">
        <v>72</v>
      </c>
      <c r="I148" s="29" t="s">
        <v>76</v>
      </c>
      <c r="J148" s="209" t="s">
        <v>97</v>
      </c>
      <c r="K148" s="29" t="s">
        <v>98</v>
      </c>
      <c r="L148" s="205" t="s">
        <v>99</v>
      </c>
      <c r="M148" s="205"/>
    </row>
    <row r="149" spans="2:21" ht="27.75" customHeight="1" outlineLevel="1" thickBot="1" x14ac:dyDescent="0.45">
      <c r="B149" s="205"/>
      <c r="C149" s="205" t="s">
        <v>71</v>
      </c>
      <c r="D149" s="205"/>
      <c r="E149" s="205" t="s">
        <v>72</v>
      </c>
      <c r="F149" s="205"/>
      <c r="G149" s="29" t="s">
        <v>95</v>
      </c>
      <c r="H149" s="29" t="s">
        <v>95</v>
      </c>
      <c r="I149" s="29" t="s">
        <v>96</v>
      </c>
      <c r="J149" s="209"/>
      <c r="K149" s="29" t="s">
        <v>96</v>
      </c>
      <c r="L149" s="205" t="s">
        <v>100</v>
      </c>
      <c r="M149" s="205"/>
    </row>
    <row r="150" spans="2:21" ht="19.5" outlineLevel="1" thickBot="1" x14ac:dyDescent="0.45">
      <c r="B150" s="205"/>
      <c r="C150" s="29" t="s">
        <v>86</v>
      </c>
      <c r="D150" s="29" t="s">
        <v>73</v>
      </c>
      <c r="E150" s="29" t="s">
        <v>86</v>
      </c>
      <c r="F150" s="29" t="s">
        <v>73</v>
      </c>
      <c r="G150" s="45"/>
      <c r="H150" s="45"/>
      <c r="I150" s="45"/>
      <c r="J150" s="209"/>
      <c r="K150" s="45"/>
      <c r="L150" s="45"/>
      <c r="M150" s="45"/>
    </row>
    <row r="151" spans="2:21" ht="15.75" customHeight="1" outlineLevel="1" thickBot="1" x14ac:dyDescent="0.45">
      <c r="B151" s="227" t="s">
        <v>302</v>
      </c>
      <c r="C151" s="228"/>
      <c r="D151" s="228"/>
      <c r="E151" s="228"/>
      <c r="F151" s="228"/>
      <c r="G151" s="228"/>
      <c r="H151" s="228"/>
      <c r="I151" s="228"/>
      <c r="J151" s="228"/>
      <c r="K151" s="228"/>
      <c r="L151" s="228"/>
      <c r="M151" s="229"/>
    </row>
    <row r="152" spans="2:21" ht="27.75" customHeight="1" outlineLevel="1" thickBot="1" x14ac:dyDescent="0.45">
      <c r="B152" s="30">
        <v>1</v>
      </c>
      <c r="C152" s="27">
        <v>41</v>
      </c>
      <c r="D152" s="27" t="s">
        <v>301</v>
      </c>
      <c r="E152" s="27" t="s">
        <v>281</v>
      </c>
      <c r="F152" s="27" t="s">
        <v>304</v>
      </c>
      <c r="G152" s="30" t="s">
        <v>310</v>
      </c>
      <c r="H152" s="30" t="s">
        <v>303</v>
      </c>
      <c r="I152" s="30" t="s">
        <v>203</v>
      </c>
      <c r="J152" s="30" t="s">
        <v>204</v>
      </c>
      <c r="K152" s="30" t="s">
        <v>205</v>
      </c>
      <c r="L152" s="30" t="s">
        <v>305</v>
      </c>
      <c r="M152" s="134" t="s">
        <v>294</v>
      </c>
    </row>
    <row r="153" spans="2:21" ht="24.75" outlineLevel="1" thickBot="1" x14ac:dyDescent="0.45">
      <c r="B153" s="30">
        <v>2</v>
      </c>
      <c r="C153" s="27">
        <v>41</v>
      </c>
      <c r="D153" s="27" t="s">
        <v>207</v>
      </c>
      <c r="E153" s="27" t="s">
        <v>281</v>
      </c>
      <c r="F153" s="27" t="s">
        <v>207</v>
      </c>
      <c r="G153" s="30" t="s">
        <v>310</v>
      </c>
      <c r="H153" s="30" t="s">
        <v>303</v>
      </c>
      <c r="I153" s="30" t="s">
        <v>203</v>
      </c>
      <c r="J153" s="30" t="s">
        <v>204</v>
      </c>
      <c r="K153" s="30" t="s">
        <v>205</v>
      </c>
      <c r="L153" s="30" t="s">
        <v>305</v>
      </c>
      <c r="M153" s="30" t="s">
        <v>166</v>
      </c>
    </row>
    <row r="154" spans="2:21" ht="24.75" outlineLevel="1" thickBot="1" x14ac:dyDescent="0.45">
      <c r="B154" s="30">
        <v>3</v>
      </c>
      <c r="C154" s="27">
        <v>41</v>
      </c>
      <c r="D154" s="27" t="s">
        <v>301</v>
      </c>
      <c r="E154" s="27" t="s">
        <v>281</v>
      </c>
      <c r="F154" s="27" t="s">
        <v>304</v>
      </c>
      <c r="G154" s="30" t="s">
        <v>310</v>
      </c>
      <c r="H154" s="30" t="s">
        <v>303</v>
      </c>
      <c r="I154" s="30" t="s">
        <v>203</v>
      </c>
      <c r="J154" s="30" t="s">
        <v>204</v>
      </c>
      <c r="K154" s="30" t="s">
        <v>205</v>
      </c>
      <c r="L154" s="30" t="s">
        <v>166</v>
      </c>
      <c r="M154" s="134" t="s">
        <v>297</v>
      </c>
    </row>
    <row r="155" spans="2:21" ht="19.5" outlineLevel="1" thickBot="1" x14ac:dyDescent="0.45"/>
    <row r="156" spans="2:21" ht="24.75" thickBot="1" x14ac:dyDescent="0.45">
      <c r="B156" s="176" t="s">
        <v>180</v>
      </c>
      <c r="C156" s="177"/>
      <c r="D156" s="177"/>
      <c r="E156" s="177"/>
      <c r="F156" s="177"/>
      <c r="G156" s="177"/>
      <c r="H156" s="177"/>
      <c r="I156" s="177"/>
      <c r="J156" s="177"/>
      <c r="K156" s="177"/>
      <c r="L156" s="177"/>
      <c r="M156" s="177"/>
      <c r="N156" s="178"/>
      <c r="O156" s="101"/>
    </row>
    <row r="157" spans="2:21" ht="25.5" customHeight="1" outlineLevel="1" x14ac:dyDescent="0.4">
      <c r="B157" s="224" t="s">
        <v>185</v>
      </c>
      <c r="C157" s="225"/>
      <c r="D157" s="225"/>
      <c r="E157" s="225"/>
      <c r="F157" s="225"/>
      <c r="G157" s="225"/>
      <c r="H157" s="225"/>
      <c r="I157" s="225"/>
      <c r="J157" s="225"/>
      <c r="K157" s="225"/>
      <c r="L157" s="225"/>
      <c r="M157" s="225"/>
      <c r="N157" s="226"/>
      <c r="O157" s="101"/>
    </row>
    <row r="158" spans="2:21" ht="19.5" outlineLevel="1" thickBot="1" x14ac:dyDescent="0.45"/>
    <row r="159" spans="2:21" ht="19.5" outlineLevel="1" thickBot="1" x14ac:dyDescent="0.45">
      <c r="B159" s="186" t="s">
        <v>313</v>
      </c>
      <c r="C159" s="173" t="s">
        <v>51</v>
      </c>
      <c r="D159" s="174"/>
      <c r="E159" s="174"/>
      <c r="F159" s="174"/>
      <c r="G159" s="174"/>
      <c r="H159" s="174"/>
      <c r="I159" s="175"/>
    </row>
    <row r="160" spans="2:21" ht="24.75" outlineLevel="1" thickBot="1" x14ac:dyDescent="0.45">
      <c r="B160" s="187"/>
      <c r="C160" s="102" t="s">
        <v>52</v>
      </c>
      <c r="D160" s="182" t="s">
        <v>53</v>
      </c>
      <c r="E160" s="183"/>
      <c r="F160" s="184"/>
      <c r="G160" s="102" t="s">
        <v>54</v>
      </c>
      <c r="H160" s="102" t="s">
        <v>55</v>
      </c>
      <c r="I160" s="107" t="s">
        <v>5</v>
      </c>
    </row>
    <row r="161" spans="2:9" ht="24.75" outlineLevel="1" thickBot="1" x14ac:dyDescent="0.45">
      <c r="B161" s="117" t="s">
        <v>306</v>
      </c>
      <c r="C161" s="120" t="s">
        <v>307</v>
      </c>
      <c r="D161" s="116" t="s">
        <v>173</v>
      </c>
      <c r="E161" s="116" t="s">
        <v>1</v>
      </c>
      <c r="F161" s="116" t="s">
        <v>174</v>
      </c>
      <c r="G161" s="116">
        <v>-50</v>
      </c>
      <c r="H161" s="121">
        <v>1</v>
      </c>
      <c r="I161" s="121">
        <v>2</v>
      </c>
    </row>
    <row r="162" spans="2:9" ht="19.5" outlineLevel="1" thickBot="1" x14ac:dyDescent="0.45">
      <c r="B162" s="118"/>
      <c r="C162" s="2" t="s">
        <v>308</v>
      </c>
      <c r="D162" s="116" t="s">
        <v>173</v>
      </c>
      <c r="E162" s="116" t="s">
        <v>1</v>
      </c>
      <c r="F162" s="116" t="s">
        <v>174</v>
      </c>
      <c r="G162" s="1">
        <v>-50</v>
      </c>
      <c r="H162" s="93">
        <v>1</v>
      </c>
      <c r="I162" s="93"/>
    </row>
    <row r="163" spans="2:9" ht="19.5" outlineLevel="1" thickBot="1" x14ac:dyDescent="0.45">
      <c r="B163" s="119"/>
      <c r="C163" s="2" t="s">
        <v>151</v>
      </c>
      <c r="D163" s="1">
        <v>1884.5</v>
      </c>
      <c r="E163" s="1" t="s">
        <v>1</v>
      </c>
      <c r="F163" s="1">
        <v>1915.7</v>
      </c>
      <c r="G163" s="1" t="s">
        <v>221</v>
      </c>
      <c r="H163" s="93">
        <v>1</v>
      </c>
      <c r="I163" s="93" t="s">
        <v>237</v>
      </c>
    </row>
    <row r="164" spans="2:9" ht="91.5" customHeight="1" outlineLevel="1" thickBot="1" x14ac:dyDescent="0.45">
      <c r="B164" s="189" t="s">
        <v>309</v>
      </c>
      <c r="C164" s="190"/>
      <c r="D164" s="190"/>
      <c r="E164" s="190"/>
      <c r="F164" s="190"/>
      <c r="G164" s="190"/>
      <c r="H164" s="190"/>
      <c r="I164" s="191"/>
    </row>
  </sheetData>
  <mergeCells count="72">
    <mergeCell ref="B164:I164"/>
    <mergeCell ref="B159:B160"/>
    <mergeCell ref="C159:I159"/>
    <mergeCell ref="D160:F160"/>
    <mergeCell ref="A122:A129"/>
    <mergeCell ref="B157:N157"/>
    <mergeCell ref="B151:M151"/>
    <mergeCell ref="B146:M146"/>
    <mergeCell ref="C147:H147"/>
    <mergeCell ref="C148:F148"/>
    <mergeCell ref="B147:B150"/>
    <mergeCell ref="K147:M147"/>
    <mergeCell ref="E149:F149"/>
    <mergeCell ref="B141:G141"/>
    <mergeCell ref="B144:N144"/>
    <mergeCell ref="A130:A137"/>
    <mergeCell ref="B135:C135"/>
    <mergeCell ref="B123:C123"/>
    <mergeCell ref="B137:C137"/>
    <mergeCell ref="B136:C136"/>
    <mergeCell ref="B128:C128"/>
    <mergeCell ref="B127:C127"/>
    <mergeCell ref="B125:C125"/>
    <mergeCell ref="B133:C133"/>
    <mergeCell ref="B129:C129"/>
    <mergeCell ref="B138:C139"/>
    <mergeCell ref="B92:C92"/>
    <mergeCell ref="B124:C124"/>
    <mergeCell ref="B132:C132"/>
    <mergeCell ref="B131:C131"/>
    <mergeCell ref="B130:C130"/>
    <mergeCell ref="B122:C122"/>
    <mergeCell ref="B104:B109"/>
    <mergeCell ref="B111:N111"/>
    <mergeCell ref="B120:C120"/>
    <mergeCell ref="B121:C121"/>
    <mergeCell ref="B118:C118"/>
    <mergeCell ref="B119:C119"/>
    <mergeCell ref="B116:C116"/>
    <mergeCell ref="B126:C126"/>
    <mergeCell ref="B134:C134"/>
    <mergeCell ref="B156:N156"/>
    <mergeCell ref="B41:B42"/>
    <mergeCell ref="B43:B87"/>
    <mergeCell ref="C41:M41"/>
    <mergeCell ref="D42:F42"/>
    <mergeCell ref="J42:M42"/>
    <mergeCell ref="B112:N112"/>
    <mergeCell ref="B143:N143"/>
    <mergeCell ref="C149:D149"/>
    <mergeCell ref="L148:M148"/>
    <mergeCell ref="L149:M149"/>
    <mergeCell ref="I147:J147"/>
    <mergeCell ref="B98:B103"/>
    <mergeCell ref="B117:C117"/>
    <mergeCell ref="J148:J150"/>
    <mergeCell ref="B140:G140"/>
    <mergeCell ref="B39:N39"/>
    <mergeCell ref="B89:N89"/>
    <mergeCell ref="B90:N90"/>
    <mergeCell ref="C9:I9"/>
    <mergeCell ref="B5:N5"/>
    <mergeCell ref="B6:N6"/>
    <mergeCell ref="B24:N24"/>
    <mergeCell ref="B38:N38"/>
    <mergeCell ref="D10:F10"/>
    <mergeCell ref="C30:D30"/>
    <mergeCell ref="B9:B10"/>
    <mergeCell ref="I26:N26"/>
    <mergeCell ref="B22:I22"/>
    <mergeCell ref="B26:C26"/>
    <mergeCell ref="D26:E26"/>
  </mergeCells>
  <phoneticPr fontId="42"/>
  <conditionalFormatting sqref="C43:C87 J43:J49 J67:J69 L67:M69 J50:M51 J52:J55 L52:M55 J57:J60 L57:M60 J56:M56 J61:M63 J64 L64:M64 J71:J81 L71:M81 J65:M66 J70:M70 J82:M87 L43:M49">
    <cfRule type="expression" dxfId="72" priority="267">
      <formula>$J43&lt;&gt;""</formula>
    </cfRule>
  </conditionalFormatting>
  <conditionalFormatting sqref="D93:V93">
    <cfRule type="expression" dxfId="71" priority="262">
      <formula>LEFT(D$97,3)="Def"</formula>
    </cfRule>
  </conditionalFormatting>
  <conditionalFormatting sqref="D98:V98 D99:O109 S99:V109">
    <cfRule type="cellIs" dxfId="70" priority="253" operator="between">
      <formula>VALUE(D$95)</formula>
      <formula>VALUE(D$96)</formula>
    </cfRule>
  </conditionalFormatting>
  <conditionalFormatting sqref="D119:V121">
    <cfRule type="containsBlanks" dxfId="69" priority="229" stopIfTrue="1">
      <formula>LEN(TRIM(D119))=0</formula>
    </cfRule>
  </conditionalFormatting>
  <conditionalFormatting sqref="B152:B154">
    <cfRule type="containsBlanks" dxfId="68" priority="219">
      <formula>LEN(TRIM(B152))=0</formula>
    </cfRule>
  </conditionalFormatting>
  <conditionalFormatting sqref="D97:V97">
    <cfRule type="expression" dxfId="67" priority="218">
      <formula>LEFT(D$97,3)="Def"</formula>
    </cfRule>
  </conditionalFormatting>
  <conditionalFormatting sqref="C152:K152 M152">
    <cfRule type="containsBlanks" dxfId="66" priority="207">
      <formula>LEN(TRIM(C152))=0</formula>
    </cfRule>
  </conditionalFormatting>
  <conditionalFormatting sqref="D138:K138 O138:V138">
    <cfRule type="expression" dxfId="65" priority="126" stopIfTrue="1">
      <formula>OR(VALUE(D$138)&lt;VALUE(D$117),VALUE(D$138)&gt;VALUE(D$118))</formula>
    </cfRule>
    <cfRule type="expression" dxfId="64" priority="127" stopIfTrue="1">
      <formula>AND(VALUE(D$138)&gt;=VALUE(D$117),VALUE(D$138)&lt;=VALUE(D$118))</formula>
    </cfRule>
  </conditionalFormatting>
  <conditionalFormatting sqref="D116:V137">
    <cfRule type="expression" dxfId="63" priority="169">
      <formula>D$115=""</formula>
    </cfRule>
  </conditionalFormatting>
  <conditionalFormatting sqref="J115:V137 E116:I121 D122:I137">
    <cfRule type="expression" dxfId="62" priority="171">
      <formula>D$115&lt;&gt;""</formula>
    </cfRule>
  </conditionalFormatting>
  <conditionalFormatting sqref="D114:V114">
    <cfRule type="expression" dxfId="61" priority="173">
      <formula>D$115&lt;&gt;""</formula>
    </cfRule>
    <cfRule type="expression" dxfId="60" priority="174">
      <formula>D$115=""</formula>
    </cfRule>
  </conditionalFormatting>
  <conditionalFormatting sqref="J43 L43">
    <cfRule type="expression" dxfId="59" priority="135">
      <formula>$J43&lt;&gt;""</formula>
    </cfRule>
  </conditionalFormatting>
  <conditionalFormatting sqref="E114">
    <cfRule type="expression" dxfId="58" priority="130">
      <formula>E$115&lt;&gt;""</formula>
    </cfRule>
    <cfRule type="expression" dxfId="57" priority="131">
      <formula>E$115=""</formula>
    </cfRule>
  </conditionalFormatting>
  <conditionalFormatting sqref="D139:K139 O139:V139">
    <cfRule type="expression" dxfId="56" priority="134" stopIfTrue="1">
      <formula>IFERROR(FIND("Closest",D139),0)&gt;0</formula>
    </cfRule>
    <cfRule type="expression" dxfId="55" priority="168">
      <formula>AND(VALUE(D$138)&gt;=VALUE(D$117),VALUE(D$138)&lt;=VALUE(D$118))</formula>
    </cfRule>
  </conditionalFormatting>
  <conditionalFormatting sqref="E138:V139">
    <cfRule type="expression" dxfId="54" priority="125" stopIfTrue="1">
      <formula>AND(D$138&lt;&gt;"",E$138="")</formula>
    </cfRule>
  </conditionalFormatting>
  <conditionalFormatting sqref="D94:V94">
    <cfRule type="expression" dxfId="53" priority="106">
      <formula>LEFT(D$97,3)="Def"</formula>
    </cfRule>
  </conditionalFormatting>
  <conditionalFormatting sqref="D99:O109 S99:V109 D92:V98">
    <cfRule type="expression" dxfId="52" priority="104">
      <formula>AND(C$92&lt;&gt;"",D$92="")</formula>
    </cfRule>
    <cfRule type="expression" dxfId="51" priority="105">
      <formula>D$92=""</formula>
    </cfRule>
  </conditionalFormatting>
  <conditionalFormatting sqref="D115:V115">
    <cfRule type="expression" dxfId="50" priority="71">
      <formula>LEFT(D115,3)="Def"</formula>
    </cfRule>
  </conditionalFormatting>
  <conditionalFormatting sqref="D115:I115">
    <cfRule type="expression" dxfId="49" priority="69">
      <formula>D$115&lt;&gt;""</formula>
    </cfRule>
  </conditionalFormatting>
  <conditionalFormatting sqref="D153:F154 I153:K153 I154:L154 M153">
    <cfRule type="containsBlanks" dxfId="48" priority="66">
      <formula>LEN(TRIM(D153))=0</formula>
    </cfRule>
  </conditionalFormatting>
  <conditionalFormatting sqref="C153">
    <cfRule type="containsBlanks" dxfId="47" priority="64">
      <formula>LEN(TRIM(C153))=0</formula>
    </cfRule>
  </conditionalFormatting>
  <conditionalFormatting sqref="C154">
    <cfRule type="containsBlanks" dxfId="46" priority="63">
      <formula>LEN(TRIM(C154))=0</formula>
    </cfRule>
  </conditionalFormatting>
  <conditionalFormatting sqref="L152">
    <cfRule type="containsBlanks" dxfId="45" priority="53">
      <formula>LEN(TRIM(L152))=0</formula>
    </cfRule>
  </conditionalFormatting>
  <conditionalFormatting sqref="M154">
    <cfRule type="containsBlanks" dxfId="44" priority="52">
      <formula>LEN(TRIM(M154))=0</formula>
    </cfRule>
  </conditionalFormatting>
  <conditionalFormatting sqref="K43">
    <cfRule type="expression" dxfId="43" priority="39">
      <formula>$J43&lt;&gt;""</formula>
    </cfRule>
  </conditionalFormatting>
  <conditionalFormatting sqref="K45">
    <cfRule type="expression" dxfId="42" priority="38">
      <formula>$J45&lt;&gt;""</formula>
    </cfRule>
  </conditionalFormatting>
  <conditionalFormatting sqref="K46">
    <cfRule type="expression" dxfId="41" priority="37">
      <formula>$J46&lt;&gt;""</formula>
    </cfRule>
  </conditionalFormatting>
  <conditionalFormatting sqref="K47">
    <cfRule type="expression" dxfId="40" priority="36">
      <formula>$J47&lt;&gt;""</formula>
    </cfRule>
  </conditionalFormatting>
  <conditionalFormatting sqref="K48">
    <cfRule type="expression" dxfId="39" priority="35">
      <formula>$J48&lt;&gt;""</formula>
    </cfRule>
  </conditionalFormatting>
  <conditionalFormatting sqref="K49">
    <cfRule type="expression" dxfId="38" priority="34">
      <formula>$J49&lt;&gt;""</formula>
    </cfRule>
  </conditionalFormatting>
  <conditionalFormatting sqref="K59">
    <cfRule type="expression" dxfId="37" priority="33">
      <formula>$J59&lt;&gt;""</formula>
    </cfRule>
  </conditionalFormatting>
  <conditionalFormatting sqref="K60">
    <cfRule type="expression" dxfId="36" priority="32">
      <formula>$J60&lt;&gt;""</formula>
    </cfRule>
  </conditionalFormatting>
  <conditionalFormatting sqref="K67">
    <cfRule type="expression" dxfId="35" priority="31">
      <formula>$J67&lt;&gt;""</formula>
    </cfRule>
  </conditionalFormatting>
  <conditionalFormatting sqref="K68">
    <cfRule type="expression" dxfId="34" priority="30">
      <formula>$J68&lt;&gt;""</formula>
    </cfRule>
  </conditionalFormatting>
  <conditionalFormatting sqref="K72">
    <cfRule type="expression" dxfId="33" priority="29">
      <formula>$J72&lt;&gt;""</formula>
    </cfRule>
  </conditionalFormatting>
  <conditionalFormatting sqref="K75">
    <cfRule type="expression" dxfId="32" priority="28">
      <formula>$J75&lt;&gt;""</formula>
    </cfRule>
  </conditionalFormatting>
  <conditionalFormatting sqref="K76">
    <cfRule type="expression" dxfId="31" priority="27">
      <formula>$J76&lt;&gt;""</formula>
    </cfRule>
  </conditionalFormatting>
  <conditionalFormatting sqref="K77">
    <cfRule type="expression" dxfId="30" priority="26">
      <formula>$J77&lt;&gt;""</formula>
    </cfRule>
  </conditionalFormatting>
  <conditionalFormatting sqref="K78">
    <cfRule type="expression" dxfId="29" priority="25">
      <formula>$J78&lt;&gt;""</formula>
    </cfRule>
  </conditionalFormatting>
  <conditionalFormatting sqref="K79">
    <cfRule type="expression" dxfId="28" priority="24">
      <formula>$J79&lt;&gt;""</formula>
    </cfRule>
  </conditionalFormatting>
  <conditionalFormatting sqref="K80">
    <cfRule type="expression" dxfId="27" priority="23">
      <formula>$J80&lt;&gt;""</formula>
    </cfRule>
  </conditionalFormatting>
  <conditionalFormatting sqref="K69">
    <cfRule type="expression" dxfId="26" priority="22">
      <formula>$J69&lt;&gt;""</formula>
    </cfRule>
  </conditionalFormatting>
  <conditionalFormatting sqref="K54">
    <cfRule type="expression" dxfId="25" priority="21">
      <formula>$J54&lt;&gt;""</formula>
    </cfRule>
  </conditionalFormatting>
  <conditionalFormatting sqref="K55">
    <cfRule type="expression" dxfId="24" priority="20">
      <formula>$J55&lt;&gt;""</formula>
    </cfRule>
  </conditionalFormatting>
  <conditionalFormatting sqref="K52">
    <cfRule type="expression" dxfId="23" priority="19">
      <formula>$J52&lt;&gt;""</formula>
    </cfRule>
  </conditionalFormatting>
  <conditionalFormatting sqref="K53">
    <cfRule type="expression" dxfId="22" priority="18">
      <formula>$J53&lt;&gt;""</formula>
    </cfRule>
  </conditionalFormatting>
  <conditionalFormatting sqref="K57">
    <cfRule type="expression" dxfId="21" priority="17">
      <formula>$J57&lt;&gt;""</formula>
    </cfRule>
  </conditionalFormatting>
  <conditionalFormatting sqref="K58">
    <cfRule type="expression" dxfId="20" priority="16">
      <formula>$J58&lt;&gt;""</formula>
    </cfRule>
  </conditionalFormatting>
  <conditionalFormatting sqref="K64">
    <cfRule type="expression" dxfId="19" priority="15">
      <formula>$J64&lt;&gt;""</formula>
    </cfRule>
  </conditionalFormatting>
  <conditionalFormatting sqref="K71">
    <cfRule type="expression" dxfId="18" priority="14">
      <formula>$J71&lt;&gt;""</formula>
    </cfRule>
  </conditionalFormatting>
  <conditionalFormatting sqref="K73">
    <cfRule type="expression" dxfId="17" priority="13">
      <formula>$J73&lt;&gt;""</formula>
    </cfRule>
  </conditionalFormatting>
  <conditionalFormatting sqref="K74">
    <cfRule type="expression" dxfId="16" priority="12">
      <formula>$J74&lt;&gt;""</formula>
    </cfRule>
  </conditionalFormatting>
  <conditionalFormatting sqref="K81">
    <cfRule type="expression" dxfId="15" priority="11">
      <formula>$J81&lt;&gt;""</formula>
    </cfRule>
  </conditionalFormatting>
  <conditionalFormatting sqref="K44">
    <cfRule type="expression" dxfId="14" priority="10">
      <formula>$J44&lt;&gt;""</formula>
    </cfRule>
  </conditionalFormatting>
  <conditionalFormatting sqref="D121">
    <cfRule type="expression" dxfId="13" priority="9">
      <formula>D$115&lt;&gt;""</formula>
    </cfRule>
  </conditionalFormatting>
  <conditionalFormatting sqref="L116:N126">
    <cfRule type="cellIs" dxfId="12" priority="269" operator="between">
      <formula>VALUE(P$95)</formula>
      <formula>VALUE(P$96)</formula>
    </cfRule>
  </conditionalFormatting>
  <conditionalFormatting sqref="L138:N138">
    <cfRule type="expression" dxfId="11" priority="272" stopIfTrue="1">
      <formula>OR(VALUE(L$138)&lt;VALUE(#REF!),VALUE(L$138)&gt;VALUE(#REF!))</formula>
    </cfRule>
    <cfRule type="expression" dxfId="10" priority="273" stopIfTrue="1">
      <formula>AND(VALUE(L$138)&gt;=VALUE(#REF!),VALUE(L$138)&lt;=VALUE(#REF!))</formula>
    </cfRule>
  </conditionalFormatting>
  <conditionalFormatting sqref="L139:N139">
    <cfRule type="expression" dxfId="9" priority="276" stopIfTrue="1">
      <formula>IFERROR(FIND("Closest",L139),0)&gt;0</formula>
    </cfRule>
    <cfRule type="expression" dxfId="8" priority="277">
      <formula>AND(VALUE(L$138)&gt;=VALUE(#REF!),VALUE(L$138)&lt;=VALUE(#REF!))</formula>
    </cfRule>
  </conditionalFormatting>
  <conditionalFormatting sqref="L116:N126">
    <cfRule type="expression" dxfId="7" priority="280">
      <formula>AND(O$92&lt;&gt;"",P$92="")</formula>
    </cfRule>
    <cfRule type="expression" dxfId="6" priority="281">
      <formula>P$92=""</formula>
    </cfRule>
  </conditionalFormatting>
  <conditionalFormatting sqref="D116">
    <cfRule type="expression" dxfId="5" priority="8">
      <formula>D$115&lt;&gt;""</formula>
    </cfRule>
  </conditionalFormatting>
  <conditionalFormatting sqref="H153">
    <cfRule type="containsBlanks" dxfId="4" priority="5">
      <formula>LEN(TRIM(H153))=0</formula>
    </cfRule>
  </conditionalFormatting>
  <conditionalFormatting sqref="H154">
    <cfRule type="containsBlanks" dxfId="3" priority="4">
      <formula>LEN(TRIM(H154))=0</formula>
    </cfRule>
  </conditionalFormatting>
  <conditionalFormatting sqref="L153">
    <cfRule type="containsBlanks" dxfId="2" priority="3">
      <formula>LEN(TRIM(L153))=0</formula>
    </cfRule>
  </conditionalFormatting>
  <conditionalFormatting sqref="G153">
    <cfRule type="containsBlanks" dxfId="1" priority="2">
      <formula>LEN(TRIM(G153))=0</formula>
    </cfRule>
  </conditionalFormatting>
  <conditionalFormatting sqref="G154">
    <cfRule type="containsBlanks" dxfId="0" priority="1">
      <formula>LEN(TRIM(G154))=0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2023-02-17T10:12:42Z</dcterms:modified>
</cp:coreProperties>
</file>