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Finals\"/>
    </mc:Choice>
  </mc:AlternateContent>
  <xr:revisionPtr revIDLastSave="0" documentId="8_{ED4248D7-B82F-42E3-AB68-AF6B4C79DB50}"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co-existence'!$C$37:$I$72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3" i="4" l="1"/>
  <c r="G115" i="4"/>
  <c r="E123" i="4"/>
  <c r="E115" i="4"/>
  <c r="D123" i="4"/>
  <c r="D115" i="4"/>
  <c r="F123" i="4"/>
  <c r="F115" i="4"/>
  <c r="I115" i="4" l="1"/>
  <c r="J115" i="4"/>
  <c r="I123" i="4"/>
  <c r="J123" i="4"/>
  <c r="H84" i="4"/>
  <c r="I84" i="4"/>
  <c r="J84" i="4"/>
  <c r="K84" i="4"/>
  <c r="H85" i="4"/>
  <c r="I85" i="4"/>
  <c r="J85" i="4"/>
  <c r="K85" i="4"/>
  <c r="H86" i="4"/>
  <c r="I86" i="4"/>
  <c r="J86" i="4"/>
  <c r="K86" i="4"/>
  <c r="H87" i="4"/>
  <c r="I87" i="4"/>
  <c r="J87" i="4"/>
  <c r="K87" i="4"/>
  <c r="H88" i="4"/>
  <c r="I88" i="4"/>
  <c r="J88" i="4"/>
  <c r="K88" i="4"/>
  <c r="H89" i="4"/>
  <c r="I89" i="4"/>
  <c r="J89" i="4"/>
  <c r="K89" i="4"/>
  <c r="H90" i="4"/>
  <c r="I90" i="4"/>
  <c r="J90" i="4"/>
  <c r="K90" i="4"/>
  <c r="H91" i="4"/>
  <c r="I91" i="4"/>
  <c r="J91" i="4"/>
  <c r="K91" i="4"/>
  <c r="H92" i="4"/>
  <c r="I92" i="4"/>
  <c r="J92" i="4"/>
  <c r="K92" i="4"/>
  <c r="H93" i="4"/>
  <c r="I93" i="4"/>
  <c r="J93" i="4"/>
  <c r="K93" i="4"/>
  <c r="H94" i="4"/>
  <c r="I94" i="4"/>
  <c r="J94" i="4"/>
  <c r="K94" i="4"/>
  <c r="H95" i="4"/>
  <c r="I95" i="4"/>
  <c r="J95" i="4"/>
  <c r="K95" i="4"/>
  <c r="B48" i="3" l="1"/>
  <c r="D95" i="4" l="1"/>
  <c r="G95" i="4" s="1"/>
  <c r="D94" i="4"/>
  <c r="G94" i="4" s="1"/>
  <c r="D93" i="4"/>
  <c r="G93" i="4" s="1"/>
  <c r="D92" i="4"/>
  <c r="G92" i="4" s="1"/>
  <c r="D88" i="4"/>
  <c r="G88" i="4" s="1"/>
  <c r="D87" i="4"/>
  <c r="G87" i="4" s="1"/>
  <c r="D84" i="4"/>
  <c r="G84" i="4" s="1"/>
  <c r="D85" i="4"/>
  <c r="G85" i="4" s="1"/>
  <c r="D86" i="4"/>
  <c r="G86" i="4" s="1"/>
  <c r="D89" i="4"/>
  <c r="G89" i="4" s="1"/>
  <c r="D90" i="4"/>
  <c r="G90" i="4" s="1"/>
  <c r="D91" i="4"/>
  <c r="G91" i="4" s="1"/>
  <c r="O95" i="4"/>
  <c r="N95" i="4"/>
  <c r="M95" i="4"/>
  <c r="L95" i="4"/>
  <c r="O94" i="4"/>
  <c r="N94" i="4"/>
  <c r="M94" i="4"/>
  <c r="L94" i="4"/>
  <c r="O93" i="4"/>
  <c r="N93" i="4"/>
  <c r="M93" i="4"/>
  <c r="L93" i="4"/>
  <c r="O92" i="4"/>
  <c r="N92" i="4"/>
  <c r="M92" i="4"/>
  <c r="L92" i="4"/>
  <c r="O91" i="4"/>
  <c r="N91" i="4"/>
  <c r="M91" i="4"/>
  <c r="L91" i="4"/>
  <c r="O90" i="4"/>
  <c r="N90" i="4"/>
  <c r="M90" i="4"/>
  <c r="L90" i="4"/>
  <c r="O89" i="4"/>
  <c r="N89" i="4"/>
  <c r="M89" i="4"/>
  <c r="L89" i="4"/>
  <c r="O88" i="4"/>
  <c r="N88" i="4"/>
  <c r="M88" i="4"/>
  <c r="L88" i="4"/>
  <c r="O87" i="4"/>
  <c r="N87" i="4"/>
  <c r="M87" i="4"/>
  <c r="L87" i="4"/>
  <c r="O86" i="4"/>
  <c r="N86" i="4"/>
  <c r="M86" i="4"/>
  <c r="L86" i="4"/>
  <c r="O85" i="4"/>
  <c r="N85" i="4"/>
  <c r="M85" i="4"/>
  <c r="L85" i="4"/>
  <c r="O84" i="4"/>
  <c r="N84" i="4"/>
  <c r="M84" i="4"/>
  <c r="L84" i="4"/>
  <c r="K115" i="4"/>
  <c r="F37" i="3"/>
  <c r="E37" i="3"/>
  <c r="D37" i="3"/>
  <c r="C37" i="3"/>
  <c r="E41" i="3" l="1"/>
  <c r="E39" i="3"/>
  <c r="F41" i="3"/>
  <c r="F39" i="3"/>
  <c r="T123" i="4"/>
  <c r="V115" i="4"/>
  <c r="S123" i="4"/>
  <c r="T115" i="4"/>
  <c r="U123" i="4"/>
  <c r="D39" i="3"/>
  <c r="D41" i="3"/>
  <c r="U115" i="4"/>
  <c r="V123" i="4"/>
  <c r="C39" i="3"/>
  <c r="C41" i="3"/>
  <c r="S115" i="4"/>
  <c r="K29" i="4" l="1"/>
  <c r="K31" i="4"/>
  <c r="K30" i="4"/>
  <c r="K28" i="4"/>
  <c r="K27" i="4"/>
  <c r="K26" i="4"/>
  <c r="L30" i="4"/>
  <c r="L28" i="4"/>
  <c r="L27" i="4"/>
  <c r="L26" i="4"/>
  <c r="I30" i="4"/>
  <c r="I28" i="4"/>
  <c r="I27" i="4"/>
  <c r="I26" i="4"/>
  <c r="L31" i="4"/>
  <c r="L29" i="4"/>
  <c r="J31" i="4"/>
  <c r="J29" i="4"/>
  <c r="I31" i="4"/>
  <c r="I29" i="4"/>
  <c r="J30" i="4"/>
  <c r="J28" i="4"/>
  <c r="J27" i="4"/>
  <c r="J26" i="4"/>
  <c r="M29" i="4" l="1"/>
  <c r="N29" i="4"/>
  <c r="M31" i="4"/>
  <c r="N31" i="4"/>
  <c r="M26" i="4"/>
  <c r="N26" i="4"/>
  <c r="M27" i="4"/>
  <c r="N27" i="4"/>
  <c r="M28" i="4"/>
  <c r="N28" i="4"/>
  <c r="M30" i="4"/>
  <c r="N30" i="4"/>
  <c r="F30" i="4" l="1"/>
  <c r="E30" i="4"/>
  <c r="F31" i="4"/>
  <c r="E31" i="4"/>
  <c r="F28" i="4"/>
  <c r="E28" i="4"/>
  <c r="F27" i="4"/>
  <c r="E27" i="4"/>
  <c r="F26" i="4"/>
  <c r="E26" i="4"/>
  <c r="F29" i="4"/>
  <c r="E29" i="4"/>
  <c r="O123" i="4" l="1"/>
  <c r="O115" i="4"/>
  <c r="R115" i="4"/>
  <c r="R123" i="4"/>
  <c r="K123" i="4" l="1"/>
  <c r="L123" i="4" l="1"/>
  <c r="L115" i="4" l="1"/>
  <c r="M123" i="4" l="1"/>
  <c r="M115" i="4" l="1"/>
  <c r="N115" i="4" l="1"/>
  <c r="N123" i="4"/>
  <c r="Q115" i="4" l="1"/>
  <c r="Q123" i="4" l="1"/>
  <c r="P84" i="4" l="1"/>
  <c r="P88" i="4"/>
  <c r="P91" i="4" l="1"/>
  <c r="P85" i="4"/>
  <c r="P92" i="4"/>
  <c r="P95" i="4"/>
  <c r="P93" i="4"/>
  <c r="P89" i="4"/>
  <c r="P86" i="4"/>
  <c r="Q88" i="4"/>
  <c r="Q87" i="4"/>
  <c r="Q93" i="4"/>
  <c r="Q92" i="4"/>
  <c r="Q91" i="4"/>
  <c r="Q94" i="4"/>
  <c r="Q89" i="4"/>
  <c r="Q95" i="4"/>
  <c r="Q85" i="4"/>
  <c r="Q90" i="4"/>
  <c r="Q86" i="4"/>
  <c r="Q84" i="4"/>
  <c r="P90" i="4"/>
  <c r="P87" i="4"/>
  <c r="P94" i="4"/>
  <c r="R87" i="4" l="1"/>
  <c r="R94" i="4"/>
  <c r="R95" i="4"/>
  <c r="R93" i="4"/>
  <c r="R90" i="4"/>
  <c r="R85" i="4"/>
  <c r="R86" i="4"/>
  <c r="R91" i="4"/>
  <c r="R84" i="4"/>
  <c r="R92" i="4"/>
  <c r="R89" i="4"/>
  <c r="R88" i="4"/>
  <c r="T89" i="4" l="1"/>
  <c r="T91" i="4"/>
  <c r="T84" i="4"/>
  <c r="T94" i="4"/>
  <c r="T93" i="4"/>
  <c r="T87" i="4"/>
  <c r="T92" i="4"/>
  <c r="T85" i="4"/>
  <c r="T90" i="4"/>
  <c r="T86" i="4"/>
  <c r="T95" i="4"/>
  <c r="T88" i="4"/>
  <c r="S94" i="4"/>
  <c r="S85" i="4"/>
  <c r="S90" i="4"/>
  <c r="S91" i="4"/>
  <c r="S86" i="4"/>
  <c r="S89" i="4"/>
  <c r="S87" i="4"/>
  <c r="S84" i="4"/>
  <c r="S95" i="4"/>
  <c r="S93" i="4"/>
  <c r="S88" i="4"/>
  <c r="S92" i="4"/>
  <c r="U84" i="4" l="1"/>
  <c r="U88" i="4"/>
  <c r="U94" i="4"/>
  <c r="U92" i="4"/>
  <c r="U95" i="4"/>
  <c r="U91" i="4"/>
  <c r="U86" i="4"/>
  <c r="U89" i="4"/>
  <c r="U90" i="4"/>
  <c r="U85" i="4"/>
  <c r="U87" i="4"/>
  <c r="U93" i="4"/>
  <c r="V88" i="4" l="1"/>
  <c r="V94" i="4"/>
  <c r="V86" i="4"/>
  <c r="V89" i="4"/>
  <c r="V95" i="4"/>
  <c r="V93" i="4"/>
  <c r="V91" i="4"/>
  <c r="V92" i="4"/>
  <c r="V90" i="4"/>
  <c r="V87" i="4"/>
  <c r="V84" i="4"/>
  <c r="V85" i="4"/>
  <c r="W86" i="4" l="1"/>
  <c r="W84" i="4"/>
  <c r="W87" i="4"/>
  <c r="W89" i="4"/>
  <c r="W85" i="4"/>
  <c r="W88" i="4"/>
  <c r="X88" i="4" l="1"/>
  <c r="X89" i="4"/>
  <c r="X86" i="4"/>
  <c r="X84" i="4"/>
  <c r="X85" i="4"/>
  <c r="X87" i="4"/>
  <c r="Y89" i="4" l="1"/>
  <c r="Y86" i="4"/>
  <c r="Y84" i="4"/>
  <c r="Y85" i="4"/>
  <c r="Y88" i="4"/>
  <c r="Y87" i="4"/>
  <c r="Z86" i="4" l="1"/>
  <c r="Z84" i="4" l="1"/>
  <c r="Z85" i="4"/>
  <c r="Z89" i="4"/>
  <c r="Z88" i="4"/>
  <c r="AB85" i="4"/>
  <c r="Z87" i="4"/>
  <c r="AB89" i="4" l="1"/>
  <c r="AB87" i="4"/>
  <c r="AB86" i="4"/>
  <c r="AA87" i="4"/>
  <c r="AA89" i="4"/>
  <c r="AA85" i="4"/>
  <c r="AA88" i="4"/>
  <c r="AA86" i="4"/>
  <c r="AA84" i="4"/>
  <c r="AB84" i="4"/>
  <c r="AB88" i="4"/>
  <c r="AC85" i="4"/>
  <c r="AC88" i="4"/>
  <c r="AD88" i="4" s="1"/>
  <c r="AC86" i="4"/>
  <c r="AC84" i="4"/>
  <c r="AC89" i="4"/>
  <c r="AD89" i="4" s="1"/>
  <c r="AC87" i="4"/>
  <c r="AD87" i="4" s="1"/>
  <c r="AD86" i="4"/>
  <c r="AD84" i="4"/>
  <c r="AD85" i="4"/>
  <c r="AE86" i="4" l="1"/>
  <c r="AE84" i="4"/>
  <c r="AE89" i="4"/>
  <c r="AE87" i="4"/>
  <c r="AE85" i="4"/>
  <c r="AE88" i="4"/>
  <c r="AF86" i="4" l="1"/>
  <c r="AF89" i="4"/>
  <c r="AF87" i="4"/>
  <c r="AF85" i="4"/>
  <c r="AF88" i="4"/>
  <c r="AF84" i="4"/>
  <c r="AG87" i="4" l="1"/>
  <c r="AG85" i="4"/>
  <c r="AG86" i="4"/>
  <c r="AG84" i="4"/>
  <c r="AG89" i="4"/>
  <c r="AG88" i="4"/>
  <c r="AH89" i="4" l="1"/>
  <c r="AH85" i="4"/>
  <c r="AH88" i="4"/>
  <c r="AH86" i="4"/>
  <c r="AH84" i="4"/>
  <c r="AH8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<sst xmlns="http://schemas.openxmlformats.org/spreadsheetml/2006/main" count="869" uniqueCount="275">
  <si>
    <t>n77</t>
  </si>
  <si>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</si>
  <si>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</si>
  <si>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</si>
  <si>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</si>
  <si>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</si>
  <si>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</si>
  <si>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</si>
  <si>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</si>
  <si>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</si>
  <si>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</si>
  <si>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</si>
  <si>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</si>
  <si>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</si>
  <si>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</si>
  <si>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</si>
  <si>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</si>
  <si>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</si>
  <si>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</si>
  <si>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</si>
  <si>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</si>
  <si>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</si>
  <si>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</si>
  <si>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</si>
  <si>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</si>
  <si>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</si>
  <si>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</si>
  <si>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</si>
  <si>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</si>
  <si>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</si>
  <si>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</si>
  <si>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</si>
  <si>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</si>
  <si>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</si>
  <si>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</si>
  <si>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</si>
  <si>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</si>
  <si>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</si>
  <si>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</si>
  <si>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</si>
  <si>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</si>
  <si>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</si>
  <si>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</si>
  <si>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</si>
  <si>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</si>
  <si>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</si>
  <si>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</si>
  <si>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</si>
  <si>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</si>
  <si>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</si>
  <si>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</si>
  <si>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</si>
  <si>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</si>
  <si>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</si>
  <si>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</si>
  <si>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</si>
  <si>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</si>
  <si>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</si>
  <si>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</si>
  <si>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</si>
  <si>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</si>
  <si>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</si>
  <si>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</si>
  <si>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</si>
  <si>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</si>
  <si>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</si>
  <si>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</si>
  <si>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</si>
  <si>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</si>
  <si>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</si>
  <si>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</si>
  <si>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</si>
  <si>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</si>
  <si>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</si>
  <si>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</si>
  <si>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</si>
  <si>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</si>
  <si>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</si>
  <si>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</si>
  <si>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</si>
  <si>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</si>
  <si>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</si>
  <si>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</si>
  <si>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</si>
  <si>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</si>
  <si>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</si>
  <si>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</si>
  <si>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</si>
  <si>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</si>
  <si>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</si>
  <si>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</si>
  <si>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</si>
  <si>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</si>
  <si>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</si>
  <si>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</si>
  <si>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</si>
  <si>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</si>
  <si>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</si>
  <si>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</si>
  <si>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</si>
  <si>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</si>
  <si>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</si>
  <si>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</si>
  <si>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</si>
  <si>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</si>
  <si>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</si>
  <si>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</si>
  <si>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</si>
  <si>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</si>
  <si>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</si>
  <si>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</si>
  <si>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</si>
  <si>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</si>
  <si>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</si>
  <si>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</si>
  <si>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</si>
  <si>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</si>
  <si>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</si>
  <si>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</si>
  <si>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</si>
  <si>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</si>
  <si>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</si>
  <si>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</si>
  <si>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</si>
  <si>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</si>
  <si>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</si>
  <si>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</si>
  <si>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</si>
  <si>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</si>
  <si>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</si>
  <si>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</si>
  <si>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</si>
  <si>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</si>
  <si>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</si>
  <si>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</si>
  <si>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</si>
  <si>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</si>
  <si>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</si>
  <si>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</si>
  <si>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</si>
  <si>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</si>
  <si>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</si>
  <si>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</si>
  <si>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</si>
  <si>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</si>
  <si>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</si>
  <si>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</si>
  <si>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</si>
  <si>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</si>
  <si>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</si>
  <si>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</si>
  <si>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</si>
  <si>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</si>
  <si>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</si>
  <si>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</si>
  <si>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</si>
  <si>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</si>
  <si>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</si>
  <si>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Low</t>
  </si>
  <si>
    <t/>
  </si>
  <si>
    <t>1@105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</si>
  <si>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</si>
  <si>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</si>
  <si>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</si>
  <si>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</si>
  <si>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</si>
  <si>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</si>
  <si>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</si>
  <si>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</si>
  <si>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</si>
  <si>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</si>
  <si>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</si>
  <si>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</si>
  <si>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</si>
  <si>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</si>
  <si>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</si>
  <si>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</si>
  <si>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</si>
  <si>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</si>
  <si>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</si>
  <si>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</si>
  <si>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</si>
  <si>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</si>
  <si>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</si>
  <si>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</si>
  <si>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</si>
  <si>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</si>
  <si>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</si>
  <si>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</si>
  <si>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</si>
  <si>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</si>
  <si>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</si>
  <si>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</si>
  <si>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</si>
  <si>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</si>
  <si>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</si>
  <si>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</si>
  <si>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</si>
  <si>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</si>
  <si>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</si>
  <si>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</si>
  <si>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</si>
  <si>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</si>
  <si>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</si>
  <si>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</si>
  <si>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</si>
  <si>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</si>
  <si>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</si>
  <si>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</si>
  <si>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</si>
  <si>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</si>
  <si>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</si>
  <si>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</si>
  <si>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1@99</t>
  </si>
  <si>
    <t>20/100</t>
  </si>
  <si>
    <t>20/106</t>
  </si>
  <si>
    <t>QPSK/CP-OFDM QPSK</t>
  </si>
  <si>
    <t>NA</t>
  </si>
  <si>
    <t>QPSK / CP-OFDM QPSK</t>
  </si>
  <si>
    <t>E-UTRA Band 67</t>
  </si>
  <si>
    <t>E-UTRA Band 68</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</si>
  <si>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</si>
  <si>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</si>
  <si>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</si>
  <si>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</si>
  <si>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</si>
  <si>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</si>
  <si>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</si>
  <si>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</si>
  <si>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</si>
  <si>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</si>
  <si>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</si>
  <si>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</si>
  <si>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IMD3 product 3</t>
  </si>
  <si>
    <t>Table 6.6.3.1-2: Spurious emissions limits  (TS 36.101 V16.13.0)</t>
  </si>
  <si>
    <t>Table 6.5.3.1-2: Requirement for general spurious emissions limits  (TS 38.101-1 V16.11.0)</t>
  </si>
  <si>
    <t>v16.11.0</t>
  </si>
  <si>
    <t>E-UTRA Band 11</t>
  </si>
  <si>
    <t>E-UTRA Band 21</t>
  </si>
  <si>
    <t>E-UTRA Band 28</t>
  </si>
  <si>
    <t>E-UTRA Band 38</t>
  </si>
  <si>
    <t>E-UTRA Band 73</t>
  </si>
  <si>
    <t>E-UTRA Band 41</t>
  </si>
  <si>
    <t>NR Band n79</t>
  </si>
  <si>
    <t>IMD3 product 4</t>
  </si>
  <si>
    <t>IMD3 product 4
 |2*fy + fx|</t>
  </si>
  <si>
    <t>IMD3 product 3
|2*fx + fy|</t>
  </si>
  <si>
    <t>43</t>
  </si>
  <si>
    <t>n79</t>
  </si>
  <si>
    <t>Same as TP 1</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</si>
  <si>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</si>
  <si>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DC_1A_n8A</t>
  </si>
  <si>
    <t>Band 1 and Band n8 UL harmonics and IMD products
(template from 36.860 Table 5.2.9-1: Band x and Band y UL higher order harmonics and IMD product)</t>
  </si>
  <si>
    <t>E-UTRA Band 11, 20, 21, 28, 31, 32, 38, 40, 45, 50, 51, 65, 67, 68, 69, 72, 73, 74, 75, 76</t>
  </si>
  <si>
    <t>E-UTRA band 3, 7, 22, 41, 42, 43, 52
NR Band n77, n78, n79</t>
  </si>
  <si>
    <t>E-UTRA band 1, 8, 34</t>
  </si>
  <si>
    <t>Frequency range</t>
  </si>
  <si>
    <t>5, 16</t>
  </si>
  <si>
    <t>-15.5</t>
  </si>
  <si>
    <t>5, 7, 16</t>
  </si>
  <si>
    <t>+1.6</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</si>
  <si>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</si>
  <si>
    <t>DC_1_n8</t>
  </si>
  <si>
    <t>NR FR1 Band n8</t>
  </si>
  <si>
    <t>n8</t>
  </si>
  <si>
    <t>Test Settings for DC_1A_n8A Configuration</t>
  </si>
  <si>
    <t>E-UTRA Band 45</t>
  </si>
  <si>
    <t>E-UTRA Band 69</t>
  </si>
  <si>
    <t xml:space="preserve"> +1.6</t>
  </si>
  <si>
    <t>E-UTRA Band 43
NR band n77, n78, n79</t>
  </si>
  <si>
    <t>FDL_low</t>
  </si>
  <si>
    <t>FDL_high</t>
  </si>
  <si>
    <t>Minimum requirement are derived from TS 36.101 and TS 38.101-1 as given below.</t>
  </si>
  <si>
    <t>1005 MHz ≤ f ≤ 1100 MHz
2800 MHz ≤ f ≤ 2895 MHz
2925 MHz ≤ f ≤ 3080 MHz
3680 MHz ≤ f ≤ 3810 MHz
4720 MHz ≤ f ≤ 4875 MHz</t>
  </si>
  <si>
    <t>90 MHz ≤ f ≤ 220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</si>
</sst>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color rgb="FFFF0000"/>
      <name val="Arial"/>
      <family val="2"/>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1" applyFill="1" applyAlignment="1">
      <alignment vertical="center"/>
    </xf>
    <xf numFmtId="164" fontId="19" fillId="7" borderId="25" xfId="1" applyNumberFormat="1" applyFont="1" applyFill="1" applyBorder="1" applyAlignment="1">
      <alignment horizontal="center" vertical="center" wrapText="1"/>
    </xf>
    <xf numFmtId="0" fontId="42" fillId="0" borderId="1" xfId="1" applyFont="1" applyFill="1" applyBorder="1" applyAlignment="1">
      <alignment horizontal="center" vertical="center" wrapText="1"/>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21" fillId="6" borderId="1" xfId="1" applyFont="1" applyFill="1" applyBorder="1" applyAlignment="1">
      <alignment horizontal="center" vertical="center" wrapText="1"/>
    </xf>
    <xf numFmtId="0" fontId="44" fillId="9" borderId="1" xfId="1" applyFont="1" applyFill="1" applyBorder="1" applyAlignment="1">
      <alignment horizontal="center" vertical="center" wrapText="1"/>
    </xf>
    <xf numFmtId="164" fontId="43" fillId="7" borderId="1" xfId="1" applyNumberFormat="1" applyFont="1" applyFill="1" applyBorder="1" applyAlignment="1">
      <alignment horizontal="center" vertical="center" wrapText="1"/>
    </xf>
    <xf numFmtId="164" fontId="43" fillId="0" borderId="25" xfId="1" applyNumberFormat="1" applyFont="1" applyBorder="1" applyAlignment="1">
      <alignment horizontal="center" vertical="center" wrapText="1"/>
    </xf>
    <xf numFmtId="164" fontId="43" fillId="2" borderId="25" xfId="1" applyNumberFormat="1" applyFont="1" applyFill="1" applyBorder="1" applyAlignment="1">
      <alignment horizontal="center" vertical="center" wrapText="1"/>
    </xf>
    <xf numFmtId="0" fontId="43" fillId="0" borderId="1" xfId="1" applyFont="1" applyBorder="1" applyAlignment="1">
      <alignment horizontal="center" vertical="center" wrapText="1"/>
    </xf>
    <xf numFmtId="0" fontId="43" fillId="8" borderId="1" xfId="1" applyFont="1" applyFill="1" applyBorder="1" applyAlignment="1">
      <alignment horizontal="center" vertical="center" wrapText="1"/>
    </xf>
    <xf numFmtId="164" fontId="19" fillId="0" borderId="25" xfId="1" applyNumberFormat="1" applyFont="1" applyBorder="1" applyAlignment="1">
      <alignment horizontal="center" vertical="center"/>
    </xf>
    <xf numFmtId="0" fontId="19" fillId="0" borderId="25" xfId="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22" fillId="0" borderId="25" xfId="1" applyFont="1" applyBorder="1" applyAlignment="1">
      <alignment vertical="center" wrapText="1"/>
    </xf>
    <xf numFmtId="0" fontId="3" fillId="6" borderId="25" xfId="1" applyFont="1" applyFill="1" applyBorder="1" applyAlignment="1">
      <alignment horizontal="center" vertical="center" wrapText="1"/>
    </xf>
    <xf numFmtId="0" fontId="7" fillId="9" borderId="25" xfId="1" applyFont="1" applyFill="1" applyBorder="1" applyAlignment="1">
      <alignment horizontal="center" vertical="center" wrapText="1"/>
    </xf>
    <xf numFmtId="0" fontId="30" fillId="9" borderId="25" xfId="1" applyFont="1" applyFill="1" applyBorder="1" applyAlignment="1">
      <alignment horizontal="center" vertical="center" wrapText="1"/>
    </xf>
    <xf numFmtId="49" fontId="19" fillId="0" borderId="25" xfId="1" applyNumberFormat="1" applyFont="1" applyBorder="1" applyAlignment="1">
      <alignment horizontal="center" vertical="center" wrapText="1"/>
    </xf>
    <xf numFmtId="0" fontId="13"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5"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152">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105" TargetMode="External"/><Relationship Id="rId13" Type="http://schemas.openxmlformats.org/officeDocument/2006/relationships/comments" Target="../comments1.xml"/><Relationship Id="rId3" Type="http://schemas.openxmlformats.org/officeDocument/2006/relationships/hyperlink" Target="mailto:1@99" TargetMode="External"/><Relationship Id="rId7" Type="http://schemas.openxmlformats.org/officeDocument/2006/relationships/hyperlink" Target="mailto:1@105" TargetMode="External"/><Relationship Id="rId12" Type="http://schemas.openxmlformats.org/officeDocument/2006/relationships/vmlDrawing" Target="../drawings/vmlDrawing1.vml"/><Relationship Id="rId2" Type="http://schemas.openxmlformats.org/officeDocument/2006/relationships/hyperlink" Target="mailto:1@99" TargetMode="External"/><Relationship Id="rId1" Type="http://schemas.openxmlformats.org/officeDocument/2006/relationships/hyperlink" Target="mailto:1@99" TargetMode="External"/><Relationship Id="rId6" Type="http://schemas.openxmlformats.org/officeDocument/2006/relationships/hyperlink" Target="mailto:1@105" TargetMode="External"/><Relationship Id="rId11" Type="http://schemas.openxmlformats.org/officeDocument/2006/relationships/printerSettings" Target="../printerSettings/printerSettings2.bin"/><Relationship Id="rId5" Type="http://schemas.openxmlformats.org/officeDocument/2006/relationships/hyperlink" Target="mailto:1@99" TargetMode="External"/><Relationship Id="rId10" Type="http://schemas.openxmlformats.org/officeDocument/2006/relationships/hyperlink" Target="mailto:1@105" TargetMode="External"/><Relationship Id="rId4" Type="http://schemas.openxmlformats.org/officeDocument/2006/relationships/hyperlink" Target="mailto:1@99" TargetMode="External"/><Relationship Id="rId9" Type="http://schemas.openxmlformats.org/officeDocument/2006/relationships/hyperlink" Target="mailto:1@1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I53" sqref="I53"/>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4" t="s">
        <v>179</v>
      </c>
    </row>
    <row r="2" spans="2:8" ht="15.75" thickBot="1" x14ac:dyDescent="0.3"/>
    <row r="3" spans="2:8" ht="21.75" thickBot="1" x14ac:dyDescent="0.3">
      <c r="B3" s="103" t="s">
        <v>163</v>
      </c>
      <c r="C3" s="43" t="s">
        <v>251</v>
      </c>
    </row>
    <row r="4" spans="2:8" ht="21.75" thickBot="1" x14ac:dyDescent="0.3">
      <c r="B4" s="44"/>
      <c r="C4" s="93"/>
    </row>
    <row r="5" spans="2:8" ht="15.75" thickBot="1" x14ac:dyDescent="0.3">
      <c r="B5" s="155" t="s">
        <v>172</v>
      </c>
      <c r="C5" s="156"/>
      <c r="D5" s="156"/>
      <c r="E5" s="156"/>
      <c r="F5" s="156"/>
      <c r="G5" s="156"/>
      <c r="H5" s="157"/>
    </row>
    <row r="6" spans="2:8" ht="15" customHeight="1" outlineLevel="1" x14ac:dyDescent="0.25">
      <c r="B6" s="158" t="s">
        <v>272</v>
      </c>
      <c r="C6" s="159"/>
      <c r="D6" s="159"/>
      <c r="E6" s="159"/>
      <c r="F6" s="159"/>
      <c r="G6" s="159"/>
      <c r="H6" s="160"/>
    </row>
    <row r="7" spans="2:8" outlineLevel="1" x14ac:dyDescent="0.25">
      <c r="B7" s="4"/>
      <c r="C7" s="4"/>
      <c r="D7" s="4"/>
      <c r="E7" s="4"/>
    </row>
    <row r="8" spans="2:8" ht="39" customHeight="1" outlineLevel="1" thickBot="1" x14ac:dyDescent="0.3">
      <c r="B8" s="167" t="s">
        <v>234</v>
      </c>
      <c r="C8" s="167"/>
      <c r="D8" s="167"/>
      <c r="E8" s="167"/>
    </row>
    <row r="9" spans="2:8" ht="30.75" outlineLevel="1" thickBot="1" x14ac:dyDescent="0.3">
      <c r="B9" s="6" t="s">
        <v>3</v>
      </c>
      <c r="C9" s="7" t="s">
        <v>4</v>
      </c>
      <c r="D9" s="7" t="s">
        <v>5</v>
      </c>
      <c r="E9" s="7" t="s">
        <v>6</v>
      </c>
    </row>
    <row r="10" spans="2:8" ht="15.75" outlineLevel="1" thickBot="1" x14ac:dyDescent="0.3">
      <c r="B10" s="8" t="s">
        <v>12</v>
      </c>
      <c r="C10" s="9" t="s">
        <v>13</v>
      </c>
      <c r="D10" s="9" t="s">
        <v>14</v>
      </c>
      <c r="E10" s="9"/>
    </row>
    <row r="11" spans="2:8" ht="15.75" outlineLevel="1" thickBot="1" x14ac:dyDescent="0.3">
      <c r="B11" s="8" t="s">
        <v>16</v>
      </c>
      <c r="C11" s="9" t="s">
        <v>13</v>
      </c>
      <c r="D11" s="9" t="s">
        <v>17</v>
      </c>
      <c r="E11" s="9"/>
    </row>
    <row r="12" spans="2:8" ht="15.75" outlineLevel="1" thickBot="1" x14ac:dyDescent="0.3">
      <c r="B12" s="8" t="s">
        <v>18</v>
      </c>
      <c r="C12" s="91" t="s">
        <v>13</v>
      </c>
      <c r="D12" s="91" t="s">
        <v>19</v>
      </c>
      <c r="E12" s="9"/>
    </row>
    <row r="13" spans="2:8" ht="15.75" outlineLevel="1" thickBot="1" x14ac:dyDescent="0.3">
      <c r="B13" s="8" t="s">
        <v>20</v>
      </c>
      <c r="C13" s="91" t="s">
        <v>21</v>
      </c>
      <c r="D13" s="91" t="s">
        <v>22</v>
      </c>
      <c r="E13" s="9"/>
    </row>
    <row r="14" spans="2:8" ht="45.75" outlineLevel="1" thickBot="1" x14ac:dyDescent="0.3">
      <c r="B14" s="8" t="s">
        <v>23</v>
      </c>
      <c r="C14" s="9" t="s">
        <v>21</v>
      </c>
      <c r="D14" s="9" t="s">
        <v>22</v>
      </c>
      <c r="E14" s="9">
        <v>1</v>
      </c>
    </row>
    <row r="15" spans="2:8" ht="21.75" customHeight="1" outlineLevel="1" thickBot="1" x14ac:dyDescent="0.3">
      <c r="B15" s="8" t="s">
        <v>24</v>
      </c>
      <c r="C15" s="9" t="s">
        <v>25</v>
      </c>
      <c r="D15" s="9" t="s">
        <v>26</v>
      </c>
      <c r="E15" s="9">
        <v>2</v>
      </c>
    </row>
    <row r="16" spans="2:8" ht="39.75" customHeight="1" outlineLevel="1" thickBot="1" x14ac:dyDescent="0.3">
      <c r="B16" s="171" t="s">
        <v>32</v>
      </c>
      <c r="C16" s="172"/>
      <c r="D16" s="172"/>
      <c r="E16" s="173"/>
    </row>
    <row r="17" spans="1:8" outlineLevel="1" x14ac:dyDescent="0.25"/>
    <row r="18" spans="1:8" ht="39" customHeight="1" outlineLevel="1" thickBot="1" x14ac:dyDescent="0.3">
      <c r="B18" s="174" t="s">
        <v>235</v>
      </c>
      <c r="C18" s="174"/>
      <c r="D18" s="174"/>
      <c r="E18" s="174"/>
    </row>
    <row r="19" spans="1:8" ht="32.25" outlineLevel="1" thickBot="1" x14ac:dyDescent="0.3">
      <c r="B19" s="13" t="s">
        <v>3</v>
      </c>
      <c r="C19" s="14" t="s">
        <v>4</v>
      </c>
      <c r="D19" s="14" t="s">
        <v>5</v>
      </c>
      <c r="E19" s="14" t="s">
        <v>6</v>
      </c>
    </row>
    <row r="20" spans="1:8" ht="15.75" outlineLevel="1" thickBot="1" x14ac:dyDescent="0.3">
      <c r="B20" s="15" t="s">
        <v>43</v>
      </c>
      <c r="C20" s="16" t="s">
        <v>13</v>
      </c>
      <c r="D20" s="16" t="s">
        <v>14</v>
      </c>
      <c r="E20" s="16"/>
    </row>
    <row r="21" spans="1:8" ht="15.75" outlineLevel="1" thickBot="1" x14ac:dyDescent="0.3">
      <c r="B21" s="15" t="s">
        <v>44</v>
      </c>
      <c r="C21" s="16" t="s">
        <v>13</v>
      </c>
      <c r="D21" s="16" t="s">
        <v>17</v>
      </c>
      <c r="E21" s="16"/>
    </row>
    <row r="22" spans="1:8" ht="15.75" outlineLevel="1" thickBot="1" x14ac:dyDescent="0.3">
      <c r="B22" s="15" t="s">
        <v>45</v>
      </c>
      <c r="C22" s="16" t="s">
        <v>13</v>
      </c>
      <c r="D22" s="16" t="s">
        <v>19</v>
      </c>
      <c r="E22" s="16"/>
    </row>
    <row r="23" spans="1:8" ht="15.75" outlineLevel="1" thickBot="1" x14ac:dyDescent="0.3">
      <c r="B23" s="175" t="s">
        <v>46</v>
      </c>
      <c r="C23" s="92" t="s">
        <v>21</v>
      </c>
      <c r="D23" s="92" t="s">
        <v>22</v>
      </c>
      <c r="E23" s="92">
        <v>4</v>
      </c>
    </row>
    <row r="24" spans="1:8" ht="15.75" outlineLevel="1" thickBot="1" x14ac:dyDescent="0.3">
      <c r="B24" s="176"/>
      <c r="C24" s="92" t="s">
        <v>47</v>
      </c>
      <c r="D24" s="92" t="s">
        <v>22</v>
      </c>
      <c r="E24" s="92">
        <v>3</v>
      </c>
    </row>
    <row r="25" spans="1:8" ht="53.25" customHeight="1" outlineLevel="1" thickBot="1" x14ac:dyDescent="0.3">
      <c r="B25" s="15" t="s">
        <v>48</v>
      </c>
      <c r="C25" s="16" t="s">
        <v>21</v>
      </c>
      <c r="D25" s="16" t="s">
        <v>22</v>
      </c>
      <c r="E25" s="16">
        <v>1</v>
      </c>
    </row>
    <row r="26" spans="1:8" ht="15.75" customHeight="1" outlineLevel="1" thickBot="1" x14ac:dyDescent="0.3">
      <c r="B26" s="96" t="s">
        <v>49</v>
      </c>
      <c r="C26" s="97" t="s">
        <v>21</v>
      </c>
      <c r="D26" s="97" t="s">
        <v>22</v>
      </c>
      <c r="E26" s="97">
        <v>2</v>
      </c>
    </row>
    <row r="27" spans="1:8" ht="57" customHeight="1" outlineLevel="1" x14ac:dyDescent="0.25">
      <c r="B27" s="161" t="s">
        <v>50</v>
      </c>
      <c r="C27" s="162"/>
      <c r="D27" s="162"/>
      <c r="E27" s="163"/>
    </row>
    <row r="28" spans="1:8" ht="41.25" customHeight="1" outlineLevel="1" thickBot="1" x14ac:dyDescent="0.3">
      <c r="B28" s="164"/>
      <c r="C28" s="165"/>
      <c r="D28" s="165"/>
      <c r="E28" s="166"/>
    </row>
    <row r="29" spans="1:8" ht="30.75" customHeight="1" outlineLevel="1" thickBot="1" x14ac:dyDescent="0.3">
      <c r="B29" s="98"/>
      <c r="C29" s="98"/>
      <c r="D29" s="98"/>
      <c r="E29" s="98"/>
    </row>
    <row r="30" spans="1:8" ht="17.25" x14ac:dyDescent="0.25">
      <c r="B30" s="177" t="s">
        <v>161</v>
      </c>
      <c r="C30" s="178"/>
      <c r="D30" s="178"/>
      <c r="E30" s="178"/>
      <c r="F30" s="178"/>
      <c r="G30" s="178"/>
      <c r="H30" s="179"/>
    </row>
    <row r="31" spans="1:8" ht="15.75" customHeight="1" outlineLevel="1" x14ac:dyDescent="0.25">
      <c r="B31" s="180" t="s">
        <v>177</v>
      </c>
      <c r="C31" s="180"/>
      <c r="D31" s="180"/>
      <c r="E31" s="180"/>
      <c r="F31" s="180"/>
      <c r="G31" s="180"/>
      <c r="H31" s="180"/>
    </row>
    <row r="32" spans="1:8" ht="15.75" customHeight="1" outlineLevel="1" thickBot="1" x14ac:dyDescent="0.3">
      <c r="A32" s="95"/>
      <c r="B32" s="95"/>
      <c r="C32" s="95"/>
      <c r="D32" s="95"/>
      <c r="E32" s="95"/>
      <c r="F32" s="95"/>
      <c r="G32" s="95"/>
      <c r="H32" s="95"/>
    </row>
    <row r="33" spans="1:8" ht="31.5" customHeight="1" outlineLevel="1" thickBot="1" x14ac:dyDescent="0.3">
      <c r="A33" s="95"/>
      <c r="B33" s="168" t="s">
        <v>252</v>
      </c>
      <c r="C33" s="169"/>
      <c r="D33" s="169"/>
      <c r="E33" s="169"/>
      <c r="F33" s="170"/>
      <c r="G33" s="95"/>
      <c r="H33" s="95"/>
    </row>
    <row r="34" spans="1:8" ht="15.75" customHeight="1" outlineLevel="1" thickBot="1" x14ac:dyDescent="0.3">
      <c r="A34" s="95"/>
      <c r="B34" s="6" t="s">
        <v>7</v>
      </c>
      <c r="C34" s="6" t="s">
        <v>8</v>
      </c>
      <c r="D34" s="6" t="s">
        <v>9</v>
      </c>
      <c r="E34" s="6" t="s">
        <v>10</v>
      </c>
      <c r="F34" s="6" t="s">
        <v>11</v>
      </c>
      <c r="G34" s="95"/>
      <c r="H34" s="95"/>
    </row>
    <row r="35" spans="1:8" ht="23.25" customHeight="1" outlineLevel="1" thickBot="1" x14ac:dyDescent="0.3">
      <c r="A35" s="95"/>
      <c r="B35" s="10" t="s">
        <v>15</v>
      </c>
      <c r="C35" s="11">
        <v>1920</v>
      </c>
      <c r="D35" s="11">
        <v>1980</v>
      </c>
      <c r="E35" s="11">
        <v>880</v>
      </c>
      <c r="F35" s="11">
        <v>915</v>
      </c>
      <c r="G35" s="95"/>
      <c r="H35" s="95"/>
    </row>
    <row r="36" spans="1:8" ht="23.25" customHeight="1" outlineLevel="1" thickBot="1" x14ac:dyDescent="0.3">
      <c r="A36" s="95"/>
      <c r="B36" s="10" t="s">
        <v>27</v>
      </c>
      <c r="C36" s="11" t="s">
        <v>28</v>
      </c>
      <c r="D36" s="11" t="s">
        <v>29</v>
      </c>
      <c r="E36" s="11" t="s">
        <v>30</v>
      </c>
      <c r="F36" s="11" t="s">
        <v>31</v>
      </c>
      <c r="G36" s="95"/>
      <c r="H36" s="95"/>
    </row>
    <row r="37" spans="1:8" ht="23.25" customHeight="1" outlineLevel="1" thickBot="1" x14ac:dyDescent="0.3">
      <c r="A37" s="95"/>
      <c r="B37" s="10" t="s">
        <v>33</v>
      </c>
      <c r="C37" s="12">
        <f>ABS(E35-D35)</f>
        <v>1100</v>
      </c>
      <c r="D37" s="12">
        <f>ABS(F35-C35)</f>
        <v>1005</v>
      </c>
      <c r="E37" s="12">
        <f>E35+C35</f>
        <v>2800</v>
      </c>
      <c r="F37" s="12">
        <f>F35+D35</f>
        <v>2895</v>
      </c>
      <c r="G37" s="95"/>
      <c r="H37" s="95"/>
    </row>
    <row r="38" spans="1:8" ht="23.25" customHeight="1" outlineLevel="1" thickBot="1" x14ac:dyDescent="0.3">
      <c r="A38" s="95"/>
      <c r="B38" s="10" t="s">
        <v>34</v>
      </c>
      <c r="C38" s="11" t="s">
        <v>35</v>
      </c>
      <c r="D38" s="11" t="s">
        <v>36</v>
      </c>
      <c r="E38" s="11" t="s">
        <v>37</v>
      </c>
      <c r="F38" s="11" t="s">
        <v>38</v>
      </c>
      <c r="G38" s="95"/>
      <c r="H38" s="95"/>
    </row>
    <row r="39" spans="1:8" ht="23.25" customHeight="1" outlineLevel="1" thickBot="1" x14ac:dyDescent="0.3">
      <c r="A39" s="95"/>
      <c r="B39" s="10" t="s">
        <v>33</v>
      </c>
      <c r="C39" s="12">
        <f>ABS((2*C35)-F35)</f>
        <v>2925</v>
      </c>
      <c r="D39" s="12">
        <f>ABS((2*D35)-E35)</f>
        <v>3080</v>
      </c>
      <c r="E39" s="12">
        <f>ABS((2*E35)-D35)</f>
        <v>220</v>
      </c>
      <c r="F39" s="12">
        <f>ABS((2*F35)-C35)</f>
        <v>90</v>
      </c>
      <c r="G39" s="95"/>
      <c r="H39" s="95"/>
    </row>
    <row r="40" spans="1:8" ht="23.25" customHeight="1" outlineLevel="1" thickBot="1" x14ac:dyDescent="0.3">
      <c r="A40" s="95"/>
      <c r="B40" s="10" t="s">
        <v>34</v>
      </c>
      <c r="C40" s="11" t="s">
        <v>39</v>
      </c>
      <c r="D40" s="11" t="s">
        <v>40</v>
      </c>
      <c r="E40" s="11" t="s">
        <v>41</v>
      </c>
      <c r="F40" s="11" t="s">
        <v>42</v>
      </c>
      <c r="G40" s="95"/>
      <c r="H40" s="95"/>
    </row>
    <row r="41" spans="1:8" ht="23.25" customHeight="1" outlineLevel="1" thickBot="1" x14ac:dyDescent="0.3">
      <c r="A41" s="95"/>
      <c r="B41" s="10" t="s">
        <v>33</v>
      </c>
      <c r="C41" s="12">
        <f>(2*C35)+E35</f>
        <v>4720</v>
      </c>
      <c r="D41" s="12">
        <f>(2*D35)+F35</f>
        <v>4875</v>
      </c>
      <c r="E41" s="12">
        <f>(2*E35)+C35</f>
        <v>3680</v>
      </c>
      <c r="F41" s="12">
        <f>(2*F35)+D35</f>
        <v>3810</v>
      </c>
      <c r="G41" s="95"/>
      <c r="H41" s="95"/>
    </row>
    <row r="42" spans="1:8" ht="15.75" customHeight="1" outlineLevel="1" x14ac:dyDescent="0.25">
      <c r="A42" s="95"/>
      <c r="B42" s="95"/>
      <c r="C42" s="95"/>
      <c r="D42" s="95"/>
      <c r="E42" s="95"/>
      <c r="F42" s="95"/>
      <c r="G42" s="95"/>
      <c r="H42" s="95"/>
    </row>
    <row r="43" spans="1:8" ht="15.75" outlineLevel="1" thickBot="1" x14ac:dyDescent="0.3">
      <c r="B43" s="3"/>
      <c r="C43" s="4"/>
      <c r="D43" s="4"/>
      <c r="E43" s="4"/>
      <c r="F43" s="4"/>
      <c r="G43" s="4"/>
    </row>
    <row r="44" spans="1:8" ht="15.75" thickBot="1" x14ac:dyDescent="0.3">
      <c r="B44" s="155" t="s">
        <v>162</v>
      </c>
      <c r="C44" s="156"/>
      <c r="D44" s="156"/>
      <c r="E44" s="156"/>
      <c r="F44" s="156"/>
      <c r="G44" s="156"/>
      <c r="H44" s="157"/>
    </row>
    <row r="45" spans="1:8" ht="33.75" customHeight="1" outlineLevel="1" x14ac:dyDescent="0.25">
      <c r="B45" s="158" t="s">
        <v>181</v>
      </c>
      <c r="C45" s="159"/>
      <c r="D45" s="159"/>
      <c r="E45" s="159"/>
      <c r="F45" s="159"/>
      <c r="G45" s="159"/>
      <c r="H45" s="160"/>
    </row>
    <row r="46" spans="1:8" ht="15.75" outlineLevel="1" thickBot="1" x14ac:dyDescent="0.3">
      <c r="B46" s="3"/>
      <c r="C46" s="4"/>
      <c r="D46" s="4"/>
      <c r="E46" s="4"/>
      <c r="F46" s="4"/>
      <c r="G46" s="4"/>
    </row>
    <row r="47" spans="1:8" ht="30.75" outlineLevel="1" thickBot="1" x14ac:dyDescent="0.3">
      <c r="B47" s="6" t="s">
        <v>3</v>
      </c>
      <c r="C47" s="7" t="s">
        <v>4</v>
      </c>
      <c r="D47" s="7" t="s">
        <v>5</v>
      </c>
      <c r="E47" s="7" t="s">
        <v>51</v>
      </c>
      <c r="F47" s="4"/>
      <c r="G47" s="4"/>
    </row>
    <row r="48" spans="1:8" ht="15.75" customHeight="1" outlineLevel="1" thickBot="1" x14ac:dyDescent="0.3">
      <c r="B48" s="152" t="str">
        <f>"Test requirements for " &amp; '6.5B.3.3.1 Tx spurious'!C3&amp;" configuration"</f>
        <v>Test requirements for DC_1A_n8A configuration</v>
      </c>
      <c r="C48" s="153"/>
      <c r="D48" s="153"/>
      <c r="E48" s="154"/>
      <c r="F48" s="4"/>
      <c r="G48" s="4"/>
    </row>
    <row r="49" spans="2:5" ht="18" customHeight="1" outlineLevel="1" thickBot="1" x14ac:dyDescent="0.3">
      <c r="B49" s="151" t="s">
        <v>274</v>
      </c>
      <c r="C49" s="151" t="s">
        <v>13</v>
      </c>
      <c r="D49" s="92" t="s">
        <v>19</v>
      </c>
      <c r="E49" s="16"/>
    </row>
    <row r="50" spans="2:5" ht="75.75" outlineLevel="1" thickBot="1" x14ac:dyDescent="0.3">
      <c r="B50" s="126" t="s">
        <v>273</v>
      </c>
      <c r="C50" s="92" t="s">
        <v>21</v>
      </c>
      <c r="D50" s="92" t="s">
        <v>22</v>
      </c>
      <c r="E50" s="92" t="s">
        <v>159</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15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6"/>
  <sheetViews>
    <sheetView zoomScale="80" zoomScaleNormal="80" workbookViewId="0">
      <selection activeCell="K146" sqref="K146"/>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0"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4" t="s">
        <v>180</v>
      </c>
    </row>
    <row r="2" spans="2:15" ht="15.75" thickBot="1" x14ac:dyDescent="0.3"/>
    <row r="3" spans="2:15" ht="21.75" thickBot="1" x14ac:dyDescent="0.3">
      <c r="B3" s="102" t="s">
        <v>163</v>
      </c>
      <c r="C3" s="43" t="s">
        <v>251</v>
      </c>
      <c r="D3" s="45"/>
      <c r="E3" s="45"/>
      <c r="F3" s="45"/>
    </row>
    <row r="4" spans="2:15" ht="19.5" thickBot="1" x14ac:dyDescent="0.3">
      <c r="B4" s="45"/>
      <c r="C4" s="45"/>
      <c r="D4" s="45"/>
      <c r="E4" s="45"/>
      <c r="F4" s="45"/>
    </row>
    <row r="5" spans="2:15" ht="19.5" thickBot="1" x14ac:dyDescent="0.3">
      <c r="B5" s="190" t="s">
        <v>170</v>
      </c>
      <c r="C5" s="191"/>
      <c r="D5" s="191"/>
      <c r="E5" s="191"/>
      <c r="F5" s="191"/>
      <c r="G5" s="191"/>
      <c r="H5" s="191"/>
      <c r="I5" s="191"/>
      <c r="J5" s="191"/>
      <c r="K5" s="191"/>
      <c r="L5" s="191"/>
      <c r="M5" s="191"/>
      <c r="N5" s="192"/>
      <c r="O5" s="17"/>
    </row>
    <row r="6" spans="2:15" ht="27.75" customHeight="1" outlineLevel="1" thickBot="1" x14ac:dyDescent="0.3">
      <c r="B6" s="206" t="s">
        <v>176</v>
      </c>
      <c r="C6" s="207"/>
      <c r="D6" s="207"/>
      <c r="E6" s="207"/>
      <c r="F6" s="207"/>
      <c r="G6" s="207"/>
      <c r="H6" s="207"/>
      <c r="I6" s="207"/>
      <c r="J6" s="207"/>
      <c r="K6" s="207"/>
      <c r="L6" s="207"/>
      <c r="M6" s="207"/>
      <c r="N6" s="208"/>
    </row>
    <row r="7" spans="2:15" ht="15.75" outlineLevel="1" thickBot="1" x14ac:dyDescent="0.3">
      <c r="B7" s="19"/>
      <c r="C7" s="19"/>
      <c r="D7" s="19"/>
      <c r="E7" s="19"/>
      <c r="F7" s="19"/>
      <c r="G7" s="19"/>
      <c r="H7" s="19"/>
      <c r="I7" s="19"/>
      <c r="J7" s="19"/>
    </row>
    <row r="8" spans="2:15" ht="31.5" customHeight="1" outlineLevel="1" x14ac:dyDescent="0.25">
      <c r="B8" s="106" t="s">
        <v>171</v>
      </c>
      <c r="C8" s="107" t="s">
        <v>236</v>
      </c>
      <c r="D8" s="47"/>
    </row>
    <row r="9" spans="2:15" ht="15.75" customHeight="1" outlineLevel="1" x14ac:dyDescent="0.25">
      <c r="B9" s="211" t="s">
        <v>52</v>
      </c>
      <c r="C9" s="211" t="s">
        <v>53</v>
      </c>
      <c r="D9" s="211"/>
      <c r="E9" s="211"/>
      <c r="F9" s="211"/>
      <c r="G9" s="211"/>
      <c r="H9" s="211"/>
      <c r="I9" s="211"/>
      <c r="J9" s="18"/>
    </row>
    <row r="10" spans="2:15" ht="24.75" customHeight="1" outlineLevel="1" thickBot="1" x14ac:dyDescent="0.3">
      <c r="B10" s="209"/>
      <c r="C10" s="119" t="s">
        <v>54</v>
      </c>
      <c r="D10" s="209" t="s">
        <v>55</v>
      </c>
      <c r="E10" s="209"/>
      <c r="F10" s="209"/>
      <c r="G10" s="119" t="s">
        <v>56</v>
      </c>
      <c r="H10" s="119" t="s">
        <v>57</v>
      </c>
      <c r="I10" s="120" t="s">
        <v>6</v>
      </c>
      <c r="M10" s="27"/>
    </row>
    <row r="11" spans="2:15" ht="51" customHeight="1" outlineLevel="1" thickBot="1" x14ac:dyDescent="0.3">
      <c r="B11" s="121" t="s">
        <v>262</v>
      </c>
      <c r="C11" s="125" t="s">
        <v>253</v>
      </c>
      <c r="D11" s="128" t="s">
        <v>183</v>
      </c>
      <c r="E11" s="128" t="s">
        <v>2</v>
      </c>
      <c r="F11" s="128" t="s">
        <v>184</v>
      </c>
      <c r="G11" s="128">
        <v>-50</v>
      </c>
      <c r="H11" s="129">
        <v>1</v>
      </c>
      <c r="I11" s="129"/>
    </row>
    <row r="12" spans="2:15" ht="36.75" outlineLevel="1" thickBot="1" x14ac:dyDescent="0.3">
      <c r="B12" s="122"/>
      <c r="C12" s="127" t="s">
        <v>254</v>
      </c>
      <c r="D12" s="1" t="s">
        <v>183</v>
      </c>
      <c r="E12" s="1" t="s">
        <v>2</v>
      </c>
      <c r="F12" s="1" t="s">
        <v>184</v>
      </c>
      <c r="G12" s="1">
        <v>-50</v>
      </c>
      <c r="H12" s="124">
        <v>1</v>
      </c>
      <c r="I12" s="124">
        <v>2</v>
      </c>
    </row>
    <row r="13" spans="2:15" ht="15.75" outlineLevel="1" thickBot="1" x14ac:dyDescent="0.3">
      <c r="B13" s="122"/>
      <c r="C13" s="2" t="s">
        <v>255</v>
      </c>
      <c r="D13" s="1" t="s">
        <v>183</v>
      </c>
      <c r="E13" s="1" t="s">
        <v>2</v>
      </c>
      <c r="F13" s="1" t="s">
        <v>184</v>
      </c>
      <c r="G13" s="1">
        <v>-50</v>
      </c>
      <c r="H13" s="124">
        <v>1</v>
      </c>
      <c r="I13" s="124">
        <v>5</v>
      </c>
    </row>
    <row r="14" spans="2:15" ht="15.75" outlineLevel="1" thickBot="1" x14ac:dyDescent="0.3">
      <c r="B14" s="122"/>
      <c r="C14" s="2" t="s">
        <v>256</v>
      </c>
      <c r="D14" s="1">
        <v>1880</v>
      </c>
      <c r="E14" s="1"/>
      <c r="F14" s="1">
        <v>1895</v>
      </c>
      <c r="G14" s="128">
        <v>-40</v>
      </c>
      <c r="H14" s="129">
        <v>1</v>
      </c>
      <c r="I14" s="129" t="s">
        <v>257</v>
      </c>
    </row>
    <row r="15" spans="2:15" ht="15.75" outlineLevel="1" thickBot="1" x14ac:dyDescent="0.3">
      <c r="B15" s="122"/>
      <c r="C15" s="2" t="s">
        <v>256</v>
      </c>
      <c r="D15" s="1">
        <v>1895</v>
      </c>
      <c r="E15" s="1"/>
      <c r="F15" s="1">
        <v>1915</v>
      </c>
      <c r="G15" s="1" t="s">
        <v>258</v>
      </c>
      <c r="H15" s="124">
        <v>5</v>
      </c>
      <c r="I15" s="124" t="s">
        <v>259</v>
      </c>
    </row>
    <row r="16" spans="2:15" ht="15.75" outlineLevel="1" thickBot="1" x14ac:dyDescent="0.3">
      <c r="B16" s="123"/>
      <c r="C16" s="2" t="s">
        <v>256</v>
      </c>
      <c r="D16" s="1">
        <v>1915</v>
      </c>
      <c r="E16" s="1" t="s">
        <v>2</v>
      </c>
      <c r="F16" s="1">
        <v>1920</v>
      </c>
      <c r="G16" s="1" t="s">
        <v>260</v>
      </c>
      <c r="H16" s="124">
        <v>5</v>
      </c>
      <c r="I16" s="124" t="s">
        <v>259</v>
      </c>
    </row>
    <row r="17" spans="1:17" ht="153.75" customHeight="1" outlineLevel="1" x14ac:dyDescent="0.25">
      <c r="B17" s="213" t="s">
        <v>261</v>
      </c>
      <c r="C17" s="213"/>
      <c r="D17" s="213"/>
      <c r="E17" s="213"/>
      <c r="F17" s="213"/>
      <c r="G17" s="213"/>
      <c r="H17" s="213"/>
      <c r="I17" s="213"/>
      <c r="J17" s="19"/>
    </row>
    <row r="18" spans="1:17" ht="15.75" outlineLevel="1" thickBot="1" x14ac:dyDescent="0.3">
      <c r="B18" s="19"/>
      <c r="C18" s="19"/>
      <c r="D18" s="19"/>
      <c r="E18" s="19"/>
      <c r="F18" s="19"/>
      <c r="G18" s="19"/>
      <c r="H18" s="19"/>
      <c r="I18" s="19"/>
      <c r="J18" s="19"/>
    </row>
    <row r="19" spans="1:17" ht="19.5" thickBot="1" x14ac:dyDescent="0.3">
      <c r="B19" s="190" t="s">
        <v>165</v>
      </c>
      <c r="C19" s="191"/>
      <c r="D19" s="191"/>
      <c r="E19" s="191"/>
      <c r="F19" s="191"/>
      <c r="G19" s="191"/>
      <c r="H19" s="191"/>
      <c r="I19" s="191"/>
      <c r="J19" s="191"/>
      <c r="K19" s="191"/>
      <c r="L19" s="191"/>
      <c r="M19" s="191"/>
      <c r="N19" s="192"/>
      <c r="O19" s="17"/>
    </row>
    <row r="20" spans="1:17" ht="18.75" outlineLevel="1" x14ac:dyDescent="0.25">
      <c r="A20" s="17"/>
      <c r="B20" s="17"/>
      <c r="C20" s="17"/>
      <c r="D20" s="17"/>
      <c r="E20" s="17"/>
      <c r="F20" s="17"/>
      <c r="G20" s="17"/>
      <c r="H20" s="17"/>
      <c r="I20" s="17"/>
      <c r="J20" s="17"/>
      <c r="K20" s="17"/>
      <c r="L20" s="17"/>
      <c r="M20" s="17"/>
      <c r="N20" s="17"/>
      <c r="O20" s="17"/>
    </row>
    <row r="21" spans="1:17" ht="18.75" outlineLevel="1" x14ac:dyDescent="0.25">
      <c r="B21" s="214" t="s">
        <v>185</v>
      </c>
      <c r="C21" s="215"/>
      <c r="D21" s="214" t="s">
        <v>263</v>
      </c>
      <c r="E21" s="215"/>
      <c r="H21" s="48"/>
      <c r="I21" s="212" t="s">
        <v>122</v>
      </c>
      <c r="J21" s="212"/>
      <c r="K21" s="212"/>
      <c r="L21" s="212"/>
      <c r="M21" s="212"/>
      <c r="N21" s="212"/>
      <c r="O21" s="46"/>
      <c r="P21" s="46"/>
      <c r="Q21" s="46"/>
    </row>
    <row r="22" spans="1:17" s="47" customFormat="1" ht="18.75" outlineLevel="1" x14ac:dyDescent="0.25">
      <c r="B22" s="23" t="s">
        <v>8</v>
      </c>
      <c r="C22" s="23" t="s">
        <v>9</v>
      </c>
      <c r="D22" s="23" t="s">
        <v>10</v>
      </c>
      <c r="E22" s="23" t="s">
        <v>11</v>
      </c>
      <c r="G22" s="48"/>
      <c r="H22" s="49"/>
      <c r="I22" s="22" t="s">
        <v>109</v>
      </c>
      <c r="J22" s="22" t="s">
        <v>110</v>
      </c>
      <c r="K22" s="22" t="s">
        <v>111</v>
      </c>
      <c r="L22" s="22" t="s">
        <v>112</v>
      </c>
      <c r="M22" s="51" t="s">
        <v>113</v>
      </c>
      <c r="N22" s="51" t="s">
        <v>114</v>
      </c>
      <c r="O22" s="50"/>
    </row>
    <row r="23" spans="1:17" s="47" customFormat="1" ht="27" customHeight="1" outlineLevel="1" x14ac:dyDescent="0.25">
      <c r="B23" s="24">
        <v>1920</v>
      </c>
      <c r="C23" s="24">
        <v>1980</v>
      </c>
      <c r="D23" s="24">
        <v>880</v>
      </c>
      <c r="E23" s="24">
        <v>915</v>
      </c>
      <c r="G23" s="48"/>
      <c r="H23" s="35" t="s">
        <v>117</v>
      </c>
      <c r="I23" s="56" t="s">
        <v>118</v>
      </c>
      <c r="J23" s="56" t="s">
        <v>119</v>
      </c>
      <c r="K23" s="56" t="s">
        <v>120</v>
      </c>
      <c r="L23" s="56" t="s">
        <v>121</v>
      </c>
      <c r="M23" s="52" t="s">
        <v>116</v>
      </c>
      <c r="N23" s="52" t="s">
        <v>115</v>
      </c>
    </row>
    <row r="24" spans="1:17" outlineLevel="1" x14ac:dyDescent="0.25">
      <c r="B24" s="47"/>
      <c r="H24" s="35" t="s">
        <v>108</v>
      </c>
      <c r="I24" s="24">
        <v>1920</v>
      </c>
      <c r="J24" s="24">
        <v>1920</v>
      </c>
      <c r="K24" s="24">
        <v>1980</v>
      </c>
      <c r="L24" s="24">
        <v>1980</v>
      </c>
      <c r="M24" s="54"/>
      <c r="N24" s="55"/>
    </row>
    <row r="25" spans="1:17" outlineLevel="1" x14ac:dyDescent="0.25">
      <c r="B25" s="22" t="s">
        <v>138</v>
      </c>
      <c r="C25" s="210" t="s">
        <v>139</v>
      </c>
      <c r="D25" s="210"/>
      <c r="E25" s="22" t="s">
        <v>140</v>
      </c>
      <c r="F25" s="22" t="s">
        <v>141</v>
      </c>
      <c r="H25" s="35" t="s">
        <v>96</v>
      </c>
      <c r="I25" s="24">
        <v>880</v>
      </c>
      <c r="J25" s="24">
        <v>915</v>
      </c>
      <c r="K25" s="24">
        <v>880</v>
      </c>
      <c r="L25" s="24">
        <v>915</v>
      </c>
      <c r="M25" s="55"/>
      <c r="N25" s="55"/>
    </row>
    <row r="26" spans="1:17" outlineLevel="1" x14ac:dyDescent="0.25">
      <c r="B26" s="35" t="s">
        <v>123</v>
      </c>
      <c r="C26" s="35" t="s">
        <v>129</v>
      </c>
      <c r="D26" s="35" t="s">
        <v>71</v>
      </c>
      <c r="E26" s="25">
        <f t="shared" ref="E26:E31" si="0">IF(AND(M26&lt;0,N26&gt;0),0,MIN(ABS(M26),ABS(N26)))</f>
        <v>1005</v>
      </c>
      <c r="F26" s="25">
        <f t="shared" ref="F26:F31" si="1">MAX(ABS(M26),ABS(N26))</f>
        <v>1100</v>
      </c>
      <c r="H26" s="35" t="s">
        <v>145</v>
      </c>
      <c r="I26" s="24">
        <f>I$24-I$25</f>
        <v>1040</v>
      </c>
      <c r="J26" s="24">
        <f>J$24-J$25</f>
        <v>1005</v>
      </c>
      <c r="K26" s="24">
        <f>K$24-K$25</f>
        <v>1100</v>
      </c>
      <c r="L26" s="24">
        <f>L$24-L$25</f>
        <v>1065</v>
      </c>
      <c r="M26" s="53">
        <f t="shared" ref="M26:M31" si="2">MIN(I26:L26)</f>
        <v>1005</v>
      </c>
      <c r="N26" s="53">
        <f t="shared" ref="N26:N31" si="3">MAX(I26:L26)</f>
        <v>1100</v>
      </c>
    </row>
    <row r="27" spans="1:17" outlineLevel="1" x14ac:dyDescent="0.25">
      <c r="B27" s="35" t="s">
        <v>124</v>
      </c>
      <c r="C27" s="35" t="s">
        <v>130</v>
      </c>
      <c r="D27" s="35" t="s">
        <v>72</v>
      </c>
      <c r="E27" s="25">
        <f t="shared" si="0"/>
        <v>2800</v>
      </c>
      <c r="F27" s="25">
        <f t="shared" si="1"/>
        <v>2895</v>
      </c>
      <c r="H27" s="35" t="s">
        <v>146</v>
      </c>
      <c r="I27" s="24">
        <f>I$24+I$25</f>
        <v>2800</v>
      </c>
      <c r="J27" s="24">
        <f>J$24+J$25</f>
        <v>2835</v>
      </c>
      <c r="K27" s="24">
        <f>K$24+K$25</f>
        <v>2860</v>
      </c>
      <c r="L27" s="24">
        <f>L$24+L$25</f>
        <v>2895</v>
      </c>
      <c r="M27" s="53">
        <f t="shared" si="2"/>
        <v>2800</v>
      </c>
      <c r="N27" s="53">
        <f t="shared" si="3"/>
        <v>2895</v>
      </c>
    </row>
    <row r="28" spans="1:17" ht="22.5" outlineLevel="1" x14ac:dyDescent="0.25">
      <c r="B28" s="35" t="s">
        <v>125</v>
      </c>
      <c r="C28" s="35" t="s">
        <v>131</v>
      </c>
      <c r="D28" s="35" t="s">
        <v>73</v>
      </c>
      <c r="E28" s="25">
        <f t="shared" si="0"/>
        <v>2925</v>
      </c>
      <c r="F28" s="25">
        <f t="shared" si="1"/>
        <v>3080</v>
      </c>
      <c r="H28" s="35" t="s">
        <v>147</v>
      </c>
      <c r="I28" s="24">
        <f>2*I$24-I$25</f>
        <v>2960</v>
      </c>
      <c r="J28" s="24">
        <f>2*J$24-J$25</f>
        <v>2925</v>
      </c>
      <c r="K28" s="24">
        <f>2*K$24-K$25</f>
        <v>3080</v>
      </c>
      <c r="L28" s="24">
        <f>2*L$24-L$25</f>
        <v>3045</v>
      </c>
      <c r="M28" s="53">
        <f t="shared" si="2"/>
        <v>2925</v>
      </c>
      <c r="N28" s="53">
        <f t="shared" si="3"/>
        <v>3080</v>
      </c>
    </row>
    <row r="29" spans="1:17" ht="22.5" outlineLevel="1" x14ac:dyDescent="0.25">
      <c r="B29" s="35" t="s">
        <v>126</v>
      </c>
      <c r="C29" s="35" t="s">
        <v>132</v>
      </c>
      <c r="D29" s="35" t="s">
        <v>74</v>
      </c>
      <c r="E29" s="25">
        <f t="shared" si="0"/>
        <v>90</v>
      </c>
      <c r="F29" s="25">
        <f t="shared" si="1"/>
        <v>220</v>
      </c>
      <c r="H29" s="35" t="s">
        <v>148</v>
      </c>
      <c r="I29" s="24">
        <f>2*I$25-I$24</f>
        <v>-160</v>
      </c>
      <c r="J29" s="24">
        <f>2*J$25-J$24</f>
        <v>-90</v>
      </c>
      <c r="K29" s="24">
        <f>2*K$25-K$24</f>
        <v>-220</v>
      </c>
      <c r="L29" s="24">
        <f>2*L$25-L$24</f>
        <v>-150</v>
      </c>
      <c r="M29" s="53">
        <f t="shared" si="2"/>
        <v>-220</v>
      </c>
      <c r="N29" s="53">
        <f t="shared" si="3"/>
        <v>-90</v>
      </c>
    </row>
    <row r="30" spans="1:17" ht="22.5" outlineLevel="1" x14ac:dyDescent="0.25">
      <c r="B30" s="35" t="s">
        <v>127</v>
      </c>
      <c r="C30" s="35" t="s">
        <v>133</v>
      </c>
      <c r="D30" s="35" t="s">
        <v>75</v>
      </c>
      <c r="E30" s="25">
        <f t="shared" si="0"/>
        <v>4720</v>
      </c>
      <c r="F30" s="25">
        <f t="shared" si="1"/>
        <v>4875</v>
      </c>
      <c r="H30" s="35" t="s">
        <v>149</v>
      </c>
      <c r="I30" s="24">
        <f>2*I$24+I$25</f>
        <v>4720</v>
      </c>
      <c r="J30" s="24">
        <f>2*J$24+J$25</f>
        <v>4755</v>
      </c>
      <c r="K30" s="24">
        <f>2*K$24+K$25</f>
        <v>4840</v>
      </c>
      <c r="L30" s="24">
        <f>2*L$24+L$25</f>
        <v>4875</v>
      </c>
      <c r="M30" s="53">
        <f t="shared" si="2"/>
        <v>4720</v>
      </c>
      <c r="N30" s="53">
        <f t="shared" si="3"/>
        <v>4875</v>
      </c>
    </row>
    <row r="31" spans="1:17" ht="22.5" outlineLevel="1" x14ac:dyDescent="0.25">
      <c r="B31" s="35" t="s">
        <v>128</v>
      </c>
      <c r="C31" s="35" t="s">
        <v>134</v>
      </c>
      <c r="D31" s="35" t="s">
        <v>76</v>
      </c>
      <c r="E31" s="25">
        <f t="shared" si="0"/>
        <v>3680</v>
      </c>
      <c r="F31" s="25">
        <f t="shared" si="1"/>
        <v>3810</v>
      </c>
      <c r="H31" s="35" t="s">
        <v>150</v>
      </c>
      <c r="I31" s="24">
        <f>2*I$25+I$24</f>
        <v>3680</v>
      </c>
      <c r="J31" s="24">
        <f>2*J$25+J$24</f>
        <v>3750</v>
      </c>
      <c r="K31" s="24">
        <f>2*K$25+K$24</f>
        <v>3740</v>
      </c>
      <c r="L31" s="24">
        <f>2*L$25+L$24</f>
        <v>3810</v>
      </c>
      <c r="M31" s="53">
        <f t="shared" si="2"/>
        <v>3680</v>
      </c>
      <c r="N31" s="53">
        <f t="shared" si="3"/>
        <v>3810</v>
      </c>
    </row>
    <row r="32" spans="1:17" ht="15.75" outlineLevel="1" thickBot="1" x14ac:dyDescent="0.3"/>
    <row r="33" spans="2:34" ht="19.5" thickBot="1" x14ac:dyDescent="0.3">
      <c r="B33" s="190" t="s">
        <v>166</v>
      </c>
      <c r="C33" s="191"/>
      <c r="D33" s="191"/>
      <c r="E33" s="191"/>
      <c r="F33" s="191"/>
      <c r="G33" s="191"/>
      <c r="H33" s="191"/>
      <c r="I33" s="191"/>
      <c r="J33" s="191"/>
      <c r="K33" s="191"/>
      <c r="L33" s="191"/>
      <c r="M33" s="191"/>
      <c r="N33" s="192"/>
      <c r="O33" s="17"/>
    </row>
    <row r="34" spans="2:34" ht="19.5" customHeight="1" outlineLevel="1" x14ac:dyDescent="0.25">
      <c r="B34" s="181" t="s">
        <v>175</v>
      </c>
      <c r="C34" s="182"/>
      <c r="D34" s="182"/>
      <c r="E34" s="182"/>
      <c r="F34" s="182"/>
      <c r="G34" s="182"/>
      <c r="H34" s="182"/>
      <c r="I34" s="182"/>
      <c r="J34" s="182"/>
      <c r="K34" s="182"/>
      <c r="L34" s="182"/>
      <c r="M34" s="182"/>
      <c r="N34" s="183"/>
    </row>
    <row r="35" spans="2:34" outlineLevel="1" x14ac:dyDescent="0.25"/>
    <row r="36" spans="2:34" ht="15.75" customHeight="1" outlineLevel="1" x14ac:dyDescent="0.25">
      <c r="B36" s="195" t="s">
        <v>58</v>
      </c>
      <c r="C36" s="195" t="s">
        <v>53</v>
      </c>
      <c r="D36" s="195"/>
      <c r="E36" s="195"/>
      <c r="F36" s="195"/>
      <c r="G36" s="195"/>
      <c r="H36" s="195"/>
      <c r="I36" s="195"/>
      <c r="J36" s="195"/>
      <c r="K36" s="195"/>
      <c r="L36" s="195"/>
      <c r="M36" s="195"/>
    </row>
    <row r="37" spans="2:34" ht="24" outlineLevel="1" x14ac:dyDescent="0.25">
      <c r="B37" s="195"/>
      <c r="C37" s="73" t="s">
        <v>54</v>
      </c>
      <c r="D37" s="196" t="s">
        <v>55</v>
      </c>
      <c r="E37" s="196"/>
      <c r="F37" s="196"/>
      <c r="G37" s="73" t="s">
        <v>56</v>
      </c>
      <c r="H37" s="73" t="s">
        <v>57</v>
      </c>
      <c r="I37" s="74" t="s">
        <v>6</v>
      </c>
      <c r="J37" s="195" t="s">
        <v>142</v>
      </c>
      <c r="K37" s="195"/>
      <c r="L37" s="195"/>
      <c r="M37" s="195"/>
    </row>
    <row r="38" spans="2:34" s="27" customFormat="1" outlineLevel="1" x14ac:dyDescent="0.25">
      <c r="B38" s="193" t="s">
        <v>251</v>
      </c>
      <c r="C38" s="59" t="s">
        <v>237</v>
      </c>
      <c r="D38" s="60">
        <v>1475.9</v>
      </c>
      <c r="E38" s="57" t="s">
        <v>2</v>
      </c>
      <c r="F38" s="60">
        <v>1595.9</v>
      </c>
      <c r="G38" s="57">
        <v>-50</v>
      </c>
      <c r="H38" s="57">
        <v>1</v>
      </c>
      <c r="I38" s="57" t="s">
        <v>2</v>
      </c>
      <c r="J38" s="36" t="s">
        <v>159</v>
      </c>
      <c r="K38" s="72" t="s">
        <v>186</v>
      </c>
      <c r="L38" s="145"/>
      <c r="M38" s="146"/>
      <c r="O38" s="84"/>
      <c r="P38" s="84"/>
      <c r="R38" s="86"/>
      <c r="S38" s="86"/>
      <c r="T38" s="30"/>
      <c r="U38" s="30"/>
      <c r="V38" s="30"/>
      <c r="W38" s="30"/>
      <c r="X38" s="30"/>
      <c r="Y38" s="30"/>
      <c r="Z38" s="30"/>
      <c r="AA38" s="30"/>
      <c r="AB38" s="30"/>
      <c r="AC38" s="30"/>
      <c r="AD38" s="30"/>
      <c r="AE38" s="30"/>
      <c r="AF38" s="30"/>
      <c r="AG38" s="30"/>
      <c r="AH38" s="30"/>
    </row>
    <row r="39" spans="2:34" s="27" customFormat="1" outlineLevel="1" x14ac:dyDescent="0.25">
      <c r="B39" s="194"/>
      <c r="C39" s="59" t="s">
        <v>189</v>
      </c>
      <c r="D39" s="60">
        <v>791</v>
      </c>
      <c r="E39" s="57" t="s">
        <v>2</v>
      </c>
      <c r="F39" s="60">
        <v>821</v>
      </c>
      <c r="G39" s="57">
        <v>-50</v>
      </c>
      <c r="H39" s="57">
        <v>1</v>
      </c>
      <c r="I39" s="57" t="s">
        <v>2</v>
      </c>
      <c r="J39" s="36" t="s">
        <v>159</v>
      </c>
      <c r="K39" s="72" t="s">
        <v>186</v>
      </c>
      <c r="L39" s="145"/>
      <c r="M39" s="146"/>
      <c r="N39" s="62"/>
      <c r="O39" s="85"/>
      <c r="P39" s="85"/>
      <c r="Q39" s="71"/>
      <c r="R39" s="87"/>
      <c r="S39" s="87"/>
      <c r="T39" s="86"/>
      <c r="U39" s="30"/>
      <c r="V39" s="30"/>
      <c r="W39" s="30"/>
      <c r="X39" s="30"/>
      <c r="Y39" s="30"/>
      <c r="Z39" s="30"/>
      <c r="AA39" s="30"/>
      <c r="AB39" s="30"/>
      <c r="AC39" s="30"/>
      <c r="AD39" s="30"/>
      <c r="AE39" s="30"/>
      <c r="AF39" s="30"/>
      <c r="AG39" s="30"/>
      <c r="AH39" s="30"/>
    </row>
    <row r="40" spans="2:34" s="27" customFormat="1" outlineLevel="1" x14ac:dyDescent="0.25">
      <c r="B40" s="194"/>
      <c r="C40" s="59" t="s">
        <v>238</v>
      </c>
      <c r="D40" s="60">
        <v>1495.9</v>
      </c>
      <c r="E40" s="57" t="s">
        <v>2</v>
      </c>
      <c r="F40" s="60">
        <v>1510.9</v>
      </c>
      <c r="G40" s="57">
        <v>-50</v>
      </c>
      <c r="H40" s="57">
        <v>1</v>
      </c>
      <c r="I40" s="57" t="s">
        <v>2</v>
      </c>
      <c r="J40" s="36"/>
      <c r="K40" s="72" t="s">
        <v>186</v>
      </c>
      <c r="L40" s="145"/>
      <c r="M40" s="146"/>
      <c r="N40" s="62"/>
      <c r="O40" s="85"/>
      <c r="P40" s="85"/>
      <c r="Q40" s="71"/>
      <c r="R40" s="87"/>
      <c r="S40" s="87"/>
      <c r="T40" s="86"/>
      <c r="U40" s="30"/>
      <c r="V40" s="30"/>
      <c r="W40" s="30"/>
      <c r="X40" s="30"/>
      <c r="Y40" s="30"/>
      <c r="Z40" s="30"/>
      <c r="AA40" s="30"/>
      <c r="AB40" s="30"/>
      <c r="AC40" s="30"/>
      <c r="AD40" s="30"/>
      <c r="AE40" s="30"/>
      <c r="AF40" s="30"/>
      <c r="AG40" s="30"/>
      <c r="AH40" s="30"/>
    </row>
    <row r="41" spans="2:34" s="27" customFormat="1" outlineLevel="1" x14ac:dyDescent="0.25">
      <c r="B41" s="194"/>
      <c r="C41" s="59" t="s">
        <v>239</v>
      </c>
      <c r="D41" s="60">
        <v>758</v>
      </c>
      <c r="E41" s="57" t="s">
        <v>2</v>
      </c>
      <c r="F41" s="60">
        <v>803</v>
      </c>
      <c r="G41" s="57">
        <v>-50</v>
      </c>
      <c r="H41" s="57">
        <v>1</v>
      </c>
      <c r="I41" s="57" t="s">
        <v>2</v>
      </c>
      <c r="J41" s="36"/>
      <c r="K41" s="72" t="s">
        <v>186</v>
      </c>
      <c r="L41" s="36"/>
      <c r="M41" s="75"/>
      <c r="N41" s="62"/>
      <c r="O41" s="85"/>
      <c r="P41" s="85"/>
      <c r="Q41" s="71"/>
      <c r="R41" s="87"/>
      <c r="S41" s="87"/>
      <c r="T41" s="86"/>
      <c r="U41" s="30"/>
      <c r="V41" s="30"/>
      <c r="W41" s="30"/>
      <c r="X41" s="30"/>
      <c r="Y41" s="30"/>
      <c r="Z41" s="30"/>
      <c r="AA41" s="30"/>
      <c r="AB41" s="30"/>
      <c r="AC41" s="30"/>
      <c r="AD41" s="30"/>
      <c r="AE41" s="30"/>
      <c r="AF41" s="30"/>
      <c r="AG41" s="30"/>
      <c r="AH41" s="30"/>
    </row>
    <row r="42" spans="2:34" s="27" customFormat="1" outlineLevel="1" x14ac:dyDescent="0.25">
      <c r="B42" s="194"/>
      <c r="C42" s="59" t="s">
        <v>190</v>
      </c>
      <c r="D42" s="60">
        <v>462.5</v>
      </c>
      <c r="E42" s="57" t="s">
        <v>2</v>
      </c>
      <c r="F42" s="60">
        <v>467.5</v>
      </c>
      <c r="G42" s="57">
        <v>-50</v>
      </c>
      <c r="H42" s="57">
        <v>1</v>
      </c>
      <c r="I42" s="57" t="s">
        <v>2</v>
      </c>
      <c r="J42" s="36"/>
      <c r="K42" s="72" t="s">
        <v>186</v>
      </c>
      <c r="L42" s="36"/>
      <c r="M42" s="75"/>
      <c r="N42" s="62"/>
      <c r="O42" s="85"/>
      <c r="P42" s="85"/>
      <c r="Q42" s="71"/>
      <c r="R42" s="87"/>
      <c r="S42" s="87"/>
      <c r="T42" s="86"/>
      <c r="U42" s="30"/>
      <c r="V42" s="30"/>
      <c r="W42" s="30"/>
      <c r="X42" s="30"/>
      <c r="Y42" s="30"/>
      <c r="Z42" s="30"/>
      <c r="AA42" s="30"/>
      <c r="AB42" s="30"/>
      <c r="AC42" s="30"/>
      <c r="AD42" s="30"/>
      <c r="AE42" s="30"/>
      <c r="AF42" s="30"/>
      <c r="AG42" s="30"/>
      <c r="AH42" s="30"/>
    </row>
    <row r="43" spans="2:34" s="27" customFormat="1" outlineLevel="1" x14ac:dyDescent="0.25">
      <c r="B43" s="194"/>
      <c r="C43" s="59" t="s">
        <v>194</v>
      </c>
      <c r="D43" s="60">
        <v>1452</v>
      </c>
      <c r="E43" s="57" t="s">
        <v>2</v>
      </c>
      <c r="F43" s="60">
        <v>1496</v>
      </c>
      <c r="G43" s="57">
        <v>-50</v>
      </c>
      <c r="H43" s="57">
        <v>1</v>
      </c>
      <c r="I43" s="57" t="s">
        <v>2</v>
      </c>
      <c r="J43" s="36"/>
      <c r="K43" s="72" t="s">
        <v>186</v>
      </c>
      <c r="L43" s="36"/>
      <c r="M43" s="75"/>
      <c r="O43" s="85"/>
      <c r="P43" s="85"/>
      <c r="Q43" s="71"/>
      <c r="R43" s="87"/>
      <c r="S43" s="87"/>
      <c r="T43" s="30"/>
      <c r="U43" s="30"/>
      <c r="V43" s="30"/>
      <c r="W43" s="30"/>
      <c r="X43" s="30"/>
      <c r="Y43" s="30"/>
      <c r="Z43" s="30"/>
      <c r="AA43" s="30"/>
      <c r="AB43" s="30"/>
      <c r="AC43" s="30"/>
      <c r="AD43" s="30"/>
      <c r="AE43" s="30"/>
      <c r="AF43" s="30"/>
      <c r="AG43" s="30"/>
      <c r="AH43" s="30"/>
    </row>
    <row r="44" spans="2:34" s="27" customFormat="1" outlineLevel="1" x14ac:dyDescent="0.25">
      <c r="B44" s="194"/>
      <c r="C44" s="59" t="s">
        <v>240</v>
      </c>
      <c r="D44" s="60">
        <v>2570</v>
      </c>
      <c r="E44" s="57" t="s">
        <v>2</v>
      </c>
      <c r="F44" s="60">
        <v>2620</v>
      </c>
      <c r="G44" s="57">
        <v>-50</v>
      </c>
      <c r="H44" s="57">
        <v>1</v>
      </c>
      <c r="I44" s="57" t="s">
        <v>2</v>
      </c>
      <c r="J44" s="36"/>
      <c r="K44" s="72" t="s">
        <v>186</v>
      </c>
      <c r="L44" s="36"/>
      <c r="M44" s="75" t="s">
        <v>159</v>
      </c>
      <c r="O44" s="85"/>
      <c r="P44" s="85"/>
      <c r="Q44" s="71"/>
      <c r="R44" s="87"/>
      <c r="S44" s="87"/>
      <c r="T44" s="30"/>
      <c r="U44" s="30"/>
      <c r="V44" s="30"/>
      <c r="W44" s="30"/>
      <c r="X44" s="30"/>
      <c r="Y44" s="30"/>
      <c r="Z44" s="30"/>
      <c r="AA44" s="30"/>
      <c r="AB44" s="30"/>
      <c r="AC44" s="30"/>
      <c r="AD44" s="30"/>
      <c r="AE44" s="30"/>
      <c r="AF44" s="30"/>
      <c r="AG44" s="30"/>
      <c r="AH44" s="30"/>
    </row>
    <row r="45" spans="2:34" s="27" customFormat="1" outlineLevel="1" x14ac:dyDescent="0.25">
      <c r="B45" s="194"/>
      <c r="C45" s="59" t="s">
        <v>191</v>
      </c>
      <c r="D45" s="60">
        <v>2300</v>
      </c>
      <c r="E45" s="57" t="s">
        <v>2</v>
      </c>
      <c r="F45" s="60">
        <v>2400</v>
      </c>
      <c r="G45" s="57">
        <v>-50</v>
      </c>
      <c r="H45" s="57">
        <v>1</v>
      </c>
      <c r="I45" s="57" t="s">
        <v>2</v>
      </c>
      <c r="J45" s="36"/>
      <c r="K45" s="72" t="s">
        <v>186</v>
      </c>
      <c r="L45" s="36"/>
      <c r="M45" s="75" t="s">
        <v>159</v>
      </c>
      <c r="O45" s="85"/>
      <c r="P45" s="85"/>
      <c r="Q45" s="71"/>
      <c r="R45" s="87"/>
      <c r="S45" s="87"/>
      <c r="T45" s="30"/>
      <c r="U45" s="30"/>
      <c r="V45" s="30"/>
      <c r="W45" s="30"/>
      <c r="X45" s="30"/>
      <c r="Y45" s="30"/>
      <c r="Z45" s="30"/>
      <c r="AA45" s="30"/>
      <c r="AB45" s="30"/>
      <c r="AC45" s="30"/>
      <c r="AD45" s="30"/>
      <c r="AE45" s="30"/>
      <c r="AF45" s="30"/>
      <c r="AG45" s="30"/>
      <c r="AH45" s="30"/>
    </row>
    <row r="46" spans="2:34" s="27" customFormat="1" outlineLevel="1" x14ac:dyDescent="0.25">
      <c r="B46" s="194"/>
      <c r="C46" s="59" t="s">
        <v>266</v>
      </c>
      <c r="D46" s="60">
        <v>1447</v>
      </c>
      <c r="E46" s="57" t="s">
        <v>2</v>
      </c>
      <c r="F46" s="60">
        <v>1467</v>
      </c>
      <c r="G46" s="57">
        <v>-50</v>
      </c>
      <c r="H46" s="57">
        <v>1</v>
      </c>
      <c r="I46" s="57" t="s">
        <v>2</v>
      </c>
      <c r="J46" s="36"/>
      <c r="K46" s="72" t="s">
        <v>186</v>
      </c>
      <c r="L46" s="36"/>
      <c r="M46" s="75"/>
      <c r="N46" s="30"/>
      <c r="O46" s="85"/>
      <c r="P46" s="85"/>
      <c r="Q46" s="71"/>
      <c r="R46" s="87"/>
      <c r="S46" s="87"/>
      <c r="T46" s="87"/>
      <c r="U46" s="30"/>
      <c r="V46" s="30"/>
      <c r="W46" s="30"/>
      <c r="X46" s="30"/>
      <c r="Y46" s="30"/>
      <c r="Z46" s="30"/>
      <c r="AA46" s="30"/>
      <c r="AB46" s="30"/>
      <c r="AC46" s="30"/>
      <c r="AD46" s="30"/>
      <c r="AE46" s="30"/>
      <c r="AF46" s="30"/>
      <c r="AG46" s="30"/>
      <c r="AH46" s="30"/>
    </row>
    <row r="47" spans="2:34" s="27" customFormat="1" outlineLevel="1" x14ac:dyDescent="0.25">
      <c r="B47" s="194"/>
      <c r="C47" s="59" t="s">
        <v>197</v>
      </c>
      <c r="D47" s="60">
        <v>1432</v>
      </c>
      <c r="E47" s="57" t="s">
        <v>2</v>
      </c>
      <c r="F47" s="60">
        <v>1517</v>
      </c>
      <c r="G47" s="57">
        <v>-50</v>
      </c>
      <c r="H47" s="57">
        <v>1</v>
      </c>
      <c r="I47" s="57" t="s">
        <v>2</v>
      </c>
      <c r="J47" s="36"/>
      <c r="K47" s="72" t="s">
        <v>186</v>
      </c>
      <c r="L47" s="36"/>
      <c r="M47" s="75" t="s">
        <v>159</v>
      </c>
      <c r="N47" s="62"/>
      <c r="O47" s="85"/>
      <c r="P47" s="85"/>
      <c r="Q47" s="71"/>
      <c r="R47" s="87"/>
      <c r="S47" s="87"/>
      <c r="T47" s="87"/>
      <c r="U47" s="30"/>
      <c r="V47" s="30"/>
      <c r="W47" s="30"/>
      <c r="X47" s="30"/>
      <c r="Y47" s="30"/>
      <c r="Z47" s="30"/>
      <c r="AA47" s="30"/>
      <c r="AB47" s="30"/>
      <c r="AC47" s="30"/>
      <c r="AD47" s="30"/>
      <c r="AE47" s="30"/>
      <c r="AF47" s="30"/>
      <c r="AG47" s="30"/>
      <c r="AH47" s="30"/>
    </row>
    <row r="48" spans="2:34" s="27" customFormat="1" outlineLevel="1" x14ac:dyDescent="0.25">
      <c r="B48" s="194"/>
      <c r="C48" s="59" t="s">
        <v>198</v>
      </c>
      <c r="D48" s="60">
        <v>1427</v>
      </c>
      <c r="E48" s="57" t="s">
        <v>2</v>
      </c>
      <c r="F48" s="60">
        <v>1432</v>
      </c>
      <c r="G48" s="57">
        <v>-50</v>
      </c>
      <c r="H48" s="57">
        <v>1</v>
      </c>
      <c r="I48" s="57" t="s">
        <v>2</v>
      </c>
      <c r="J48" s="36"/>
      <c r="K48" s="72" t="s">
        <v>186</v>
      </c>
      <c r="L48" s="36"/>
      <c r="M48" s="75" t="s">
        <v>159</v>
      </c>
      <c r="N48" s="62"/>
      <c r="O48" s="85"/>
      <c r="P48" s="85"/>
      <c r="Q48" s="71"/>
      <c r="R48" s="87"/>
      <c r="S48" s="87"/>
      <c r="T48" s="86"/>
      <c r="U48" s="30"/>
      <c r="V48" s="30"/>
      <c r="W48" s="30"/>
      <c r="X48" s="30"/>
      <c r="Y48" s="30"/>
      <c r="Z48" s="30"/>
      <c r="AA48" s="30"/>
      <c r="AB48" s="30"/>
      <c r="AC48" s="30"/>
      <c r="AD48" s="30"/>
      <c r="AE48" s="30"/>
      <c r="AF48" s="30"/>
      <c r="AG48" s="30"/>
      <c r="AH48" s="30"/>
    </row>
    <row r="49" spans="2:34" s="27" customFormat="1" outlineLevel="1" x14ac:dyDescent="0.25">
      <c r="B49" s="194"/>
      <c r="C49" s="59" t="s">
        <v>200</v>
      </c>
      <c r="D49" s="60">
        <v>2110</v>
      </c>
      <c r="E49" s="57" t="s">
        <v>2</v>
      </c>
      <c r="F49" s="60">
        <v>2200</v>
      </c>
      <c r="G49" s="57">
        <v>-50</v>
      </c>
      <c r="H49" s="57">
        <v>1</v>
      </c>
      <c r="I49" s="57" t="s">
        <v>2</v>
      </c>
      <c r="J49" s="36"/>
      <c r="K49" s="72" t="s">
        <v>186</v>
      </c>
      <c r="L49" s="36"/>
      <c r="M49" s="75" t="s">
        <v>159</v>
      </c>
      <c r="N49" s="62"/>
      <c r="O49" s="85"/>
      <c r="P49" s="85"/>
      <c r="Q49" s="71"/>
      <c r="R49" s="87"/>
      <c r="S49" s="87"/>
      <c r="T49" s="86"/>
      <c r="U49" s="30"/>
      <c r="V49" s="30"/>
      <c r="W49" s="30"/>
      <c r="X49" s="30"/>
      <c r="Y49" s="30"/>
      <c r="Z49" s="30"/>
      <c r="AA49" s="30"/>
      <c r="AB49" s="30"/>
      <c r="AC49" s="30"/>
      <c r="AD49" s="30"/>
      <c r="AE49" s="30"/>
      <c r="AF49" s="30"/>
      <c r="AG49" s="30"/>
      <c r="AH49" s="30"/>
    </row>
    <row r="50" spans="2:34" s="27" customFormat="1" outlineLevel="1" x14ac:dyDescent="0.25">
      <c r="B50" s="194"/>
      <c r="C50" s="59" t="s">
        <v>219</v>
      </c>
      <c r="D50" s="143">
        <v>738</v>
      </c>
      <c r="E50" s="57" t="s">
        <v>2</v>
      </c>
      <c r="F50" s="143">
        <v>758</v>
      </c>
      <c r="G50" s="57">
        <v>-50</v>
      </c>
      <c r="H50" s="57">
        <v>1</v>
      </c>
      <c r="I50" s="57" t="s">
        <v>2</v>
      </c>
      <c r="J50" s="145"/>
      <c r="K50" s="72" t="s">
        <v>186</v>
      </c>
      <c r="L50" s="145"/>
      <c r="M50" s="146"/>
      <c r="N50" s="62"/>
      <c r="O50" s="85"/>
      <c r="P50" s="85"/>
      <c r="Q50" s="71"/>
      <c r="R50" s="87"/>
      <c r="S50" s="87"/>
      <c r="T50" s="86"/>
      <c r="U50" s="30"/>
      <c r="V50" s="30"/>
      <c r="W50" s="30"/>
      <c r="X50" s="30"/>
      <c r="Y50" s="30"/>
      <c r="Z50" s="30"/>
      <c r="AA50" s="30"/>
      <c r="AB50" s="30"/>
      <c r="AC50" s="30"/>
      <c r="AD50" s="30"/>
      <c r="AE50" s="30"/>
      <c r="AF50" s="30"/>
      <c r="AG50" s="30"/>
      <c r="AH50" s="30"/>
    </row>
    <row r="51" spans="2:34" s="27" customFormat="1" outlineLevel="1" x14ac:dyDescent="0.25">
      <c r="B51" s="194"/>
      <c r="C51" s="59" t="s">
        <v>220</v>
      </c>
      <c r="D51" s="143">
        <v>753</v>
      </c>
      <c r="E51" s="57" t="s">
        <v>2</v>
      </c>
      <c r="F51" s="143">
        <v>783</v>
      </c>
      <c r="G51" s="57">
        <v>-50</v>
      </c>
      <c r="H51" s="57">
        <v>1</v>
      </c>
      <c r="I51" s="57" t="s">
        <v>2</v>
      </c>
      <c r="J51" s="145"/>
      <c r="K51" s="72" t="s">
        <v>186</v>
      </c>
      <c r="L51" s="145"/>
      <c r="M51" s="146"/>
      <c r="N51" s="62"/>
      <c r="O51" s="85"/>
      <c r="P51" s="85"/>
      <c r="Q51" s="71"/>
      <c r="R51" s="87"/>
      <c r="S51" s="87"/>
      <c r="T51" s="86"/>
      <c r="U51" s="30"/>
      <c r="V51" s="30"/>
      <c r="W51" s="30"/>
      <c r="X51" s="30"/>
      <c r="Y51" s="30"/>
      <c r="Z51" s="30"/>
      <c r="AA51" s="30"/>
      <c r="AB51" s="30"/>
      <c r="AC51" s="30"/>
      <c r="AD51" s="30"/>
      <c r="AE51" s="30"/>
      <c r="AF51" s="30"/>
      <c r="AG51" s="30"/>
      <c r="AH51" s="30"/>
    </row>
    <row r="52" spans="2:34" s="27" customFormat="1" outlineLevel="1" x14ac:dyDescent="0.25">
      <c r="B52" s="194"/>
      <c r="C52" s="59" t="s">
        <v>267</v>
      </c>
      <c r="D52" s="143">
        <v>2570</v>
      </c>
      <c r="E52" s="57" t="s">
        <v>2</v>
      </c>
      <c r="F52" s="143">
        <v>2620</v>
      </c>
      <c r="G52" s="57">
        <v>-50</v>
      </c>
      <c r="H52" s="57">
        <v>1</v>
      </c>
      <c r="I52" s="57" t="s">
        <v>2</v>
      </c>
      <c r="J52" s="145"/>
      <c r="K52" s="72" t="s">
        <v>186</v>
      </c>
      <c r="L52" s="145"/>
      <c r="M52" s="146"/>
      <c r="N52" s="62"/>
      <c r="O52" s="85"/>
      <c r="P52" s="85"/>
      <c r="Q52" s="71"/>
      <c r="R52" s="87"/>
      <c r="S52" s="87"/>
      <c r="T52" s="86"/>
      <c r="U52" s="30"/>
      <c r="V52" s="30"/>
      <c r="W52" s="30"/>
      <c r="X52" s="30"/>
      <c r="Y52" s="30"/>
      <c r="Z52" s="30"/>
      <c r="AA52" s="30"/>
      <c r="AB52" s="30"/>
      <c r="AC52" s="30"/>
      <c r="AD52" s="30"/>
      <c r="AE52" s="30"/>
      <c r="AF52" s="30"/>
      <c r="AG52" s="30"/>
      <c r="AH52" s="30"/>
    </row>
    <row r="53" spans="2:34" s="27" customFormat="1" outlineLevel="1" x14ac:dyDescent="0.25">
      <c r="B53" s="194"/>
      <c r="C53" s="59" t="s">
        <v>192</v>
      </c>
      <c r="D53" s="143">
        <v>461</v>
      </c>
      <c r="E53" s="57" t="s">
        <v>2</v>
      </c>
      <c r="F53" s="143">
        <v>466</v>
      </c>
      <c r="G53" s="57">
        <v>-50</v>
      </c>
      <c r="H53" s="57">
        <v>1</v>
      </c>
      <c r="I53" s="57" t="s">
        <v>2</v>
      </c>
      <c r="J53" s="145"/>
      <c r="K53" s="72" t="s">
        <v>186</v>
      </c>
      <c r="L53" s="145"/>
      <c r="M53" s="146"/>
      <c r="N53" s="62"/>
      <c r="O53" s="85"/>
      <c r="P53" s="85"/>
      <c r="Q53" s="71"/>
      <c r="R53" s="87"/>
      <c r="S53" s="87"/>
      <c r="T53" s="86"/>
      <c r="U53" s="30"/>
      <c r="V53" s="30"/>
      <c r="W53" s="30"/>
      <c r="X53" s="30"/>
      <c r="Y53" s="30"/>
      <c r="Z53" s="30"/>
      <c r="AA53" s="30"/>
      <c r="AB53" s="30"/>
      <c r="AC53" s="30"/>
      <c r="AD53" s="30"/>
      <c r="AE53" s="30"/>
      <c r="AF53" s="30"/>
      <c r="AG53" s="30"/>
      <c r="AH53" s="30"/>
    </row>
    <row r="54" spans="2:34" s="27" customFormat="1" outlineLevel="1" x14ac:dyDescent="0.25">
      <c r="B54" s="194"/>
      <c r="C54" s="59" t="s">
        <v>241</v>
      </c>
      <c r="D54" s="143">
        <v>460</v>
      </c>
      <c r="E54" s="57" t="s">
        <v>2</v>
      </c>
      <c r="F54" s="143">
        <v>465</v>
      </c>
      <c r="G54" s="57">
        <v>-50</v>
      </c>
      <c r="H54" s="57">
        <v>1</v>
      </c>
      <c r="I54" s="57" t="s">
        <v>2</v>
      </c>
      <c r="J54" s="145"/>
      <c r="K54" s="72" t="s">
        <v>186</v>
      </c>
      <c r="L54" s="145"/>
      <c r="M54" s="146"/>
      <c r="N54" s="62"/>
      <c r="O54" s="85"/>
      <c r="P54" s="85"/>
      <c r="Q54" s="71"/>
      <c r="R54" s="87"/>
      <c r="S54" s="87"/>
      <c r="T54" s="86"/>
      <c r="U54" s="30"/>
      <c r="V54" s="30"/>
      <c r="W54" s="30"/>
      <c r="X54" s="30"/>
      <c r="Y54" s="30"/>
      <c r="Z54" s="30"/>
      <c r="AA54" s="30"/>
      <c r="AB54" s="30"/>
      <c r="AC54" s="30"/>
      <c r="AD54" s="30"/>
      <c r="AE54" s="30"/>
      <c r="AF54" s="30"/>
      <c r="AG54" s="30"/>
      <c r="AH54" s="30"/>
    </row>
    <row r="55" spans="2:34" s="27" customFormat="1" outlineLevel="1" x14ac:dyDescent="0.25">
      <c r="B55" s="194"/>
      <c r="C55" s="59" t="s">
        <v>201</v>
      </c>
      <c r="D55" s="143">
        <v>1475</v>
      </c>
      <c r="E55" s="57" t="s">
        <v>2</v>
      </c>
      <c r="F55" s="143">
        <v>1518</v>
      </c>
      <c r="G55" s="57">
        <v>-50</v>
      </c>
      <c r="H55" s="57">
        <v>1</v>
      </c>
      <c r="I55" s="57" t="s">
        <v>2</v>
      </c>
      <c r="J55" s="145"/>
      <c r="K55" s="72" t="s">
        <v>186</v>
      </c>
      <c r="L55" s="145"/>
      <c r="M55" s="146"/>
      <c r="N55" s="62"/>
      <c r="O55" s="85"/>
      <c r="P55" s="85"/>
      <c r="Q55" s="71"/>
      <c r="R55" s="87"/>
      <c r="S55" s="87"/>
      <c r="T55" s="86"/>
      <c r="U55" s="30"/>
      <c r="V55" s="30"/>
      <c r="W55" s="30"/>
      <c r="X55" s="30"/>
      <c r="Y55" s="30"/>
      <c r="Z55" s="30"/>
      <c r="AA55" s="30"/>
      <c r="AB55" s="30"/>
      <c r="AC55" s="30"/>
      <c r="AD55" s="30"/>
      <c r="AE55" s="30"/>
      <c r="AF55" s="30"/>
      <c r="AG55" s="30"/>
      <c r="AH55" s="30"/>
    </row>
    <row r="56" spans="2:34" s="27" customFormat="1" outlineLevel="1" x14ac:dyDescent="0.25">
      <c r="B56" s="194"/>
      <c r="C56" s="59" t="s">
        <v>202</v>
      </c>
      <c r="D56" s="143">
        <v>1432</v>
      </c>
      <c r="E56" s="57" t="s">
        <v>2</v>
      </c>
      <c r="F56" s="143">
        <v>1517</v>
      </c>
      <c r="G56" s="57">
        <v>-50</v>
      </c>
      <c r="H56" s="57">
        <v>1</v>
      </c>
      <c r="I56" s="57" t="s">
        <v>2</v>
      </c>
      <c r="J56" s="145"/>
      <c r="K56" s="72" t="s">
        <v>186</v>
      </c>
      <c r="L56" s="145"/>
      <c r="M56" s="146"/>
      <c r="N56" s="62"/>
      <c r="O56" s="85"/>
      <c r="P56" s="85"/>
      <c r="Q56" s="71"/>
      <c r="R56" s="87"/>
      <c r="S56" s="87"/>
      <c r="T56" s="86"/>
      <c r="U56" s="30"/>
      <c r="V56" s="30"/>
      <c r="W56" s="30"/>
      <c r="X56" s="30"/>
      <c r="Y56" s="30"/>
      <c r="Z56" s="30"/>
      <c r="AA56" s="30"/>
      <c r="AB56" s="30"/>
      <c r="AC56" s="30"/>
      <c r="AD56" s="30"/>
      <c r="AE56" s="30"/>
      <c r="AF56" s="30"/>
      <c r="AG56" s="30"/>
      <c r="AH56" s="30"/>
    </row>
    <row r="57" spans="2:34" s="27" customFormat="1" outlineLevel="1" x14ac:dyDescent="0.25">
      <c r="B57" s="194"/>
      <c r="C57" s="59" t="s">
        <v>203</v>
      </c>
      <c r="D57" s="143">
        <v>1427</v>
      </c>
      <c r="E57" s="57" t="s">
        <v>2</v>
      </c>
      <c r="F57" s="143">
        <v>1432</v>
      </c>
      <c r="G57" s="57">
        <v>-50</v>
      </c>
      <c r="H57" s="57">
        <v>1</v>
      </c>
      <c r="I57" s="57" t="s">
        <v>2</v>
      </c>
      <c r="J57" s="145"/>
      <c r="K57" s="72" t="s">
        <v>186</v>
      </c>
      <c r="L57" s="145"/>
      <c r="M57" s="146"/>
      <c r="N57" s="62"/>
      <c r="O57" s="85"/>
      <c r="P57" s="85"/>
      <c r="Q57" s="71"/>
      <c r="R57" s="87"/>
      <c r="S57" s="87"/>
      <c r="T57" s="86"/>
      <c r="U57" s="30"/>
      <c r="V57" s="30"/>
      <c r="W57" s="30"/>
      <c r="X57" s="30"/>
      <c r="Y57" s="30"/>
      <c r="Z57" s="30"/>
      <c r="AA57" s="30"/>
      <c r="AB57" s="30"/>
      <c r="AC57" s="30"/>
      <c r="AD57" s="30"/>
      <c r="AE57" s="30"/>
      <c r="AF57" s="30"/>
      <c r="AG57" s="30"/>
      <c r="AH57" s="30"/>
    </row>
    <row r="58" spans="2:34" s="27" customFormat="1" outlineLevel="1" x14ac:dyDescent="0.25">
      <c r="B58" s="194"/>
      <c r="C58" s="59" t="s">
        <v>206</v>
      </c>
      <c r="D58" s="60">
        <v>1805</v>
      </c>
      <c r="E58" s="57" t="s">
        <v>2</v>
      </c>
      <c r="F58" s="60">
        <v>1880</v>
      </c>
      <c r="G58" s="57">
        <v>-50</v>
      </c>
      <c r="H58" s="57">
        <v>1</v>
      </c>
      <c r="I58" s="57">
        <v>2</v>
      </c>
      <c r="J58" s="36"/>
      <c r="K58" s="72" t="s">
        <v>186</v>
      </c>
      <c r="L58" s="36"/>
      <c r="M58" s="75"/>
      <c r="O58" s="85"/>
      <c r="P58" s="85"/>
      <c r="Q58" s="71"/>
      <c r="R58" s="87"/>
      <c r="S58" s="87"/>
      <c r="T58" s="30"/>
      <c r="U58" s="30"/>
      <c r="V58" s="30"/>
      <c r="W58" s="30"/>
      <c r="X58" s="30"/>
      <c r="Y58" s="30"/>
      <c r="Z58" s="30"/>
      <c r="AA58" s="30"/>
      <c r="AB58" s="30"/>
      <c r="AC58" s="30"/>
      <c r="AD58" s="30"/>
      <c r="AE58" s="30"/>
      <c r="AF58" s="30"/>
      <c r="AG58" s="30"/>
      <c r="AH58" s="30"/>
    </row>
    <row r="59" spans="2:34" s="27" customFormat="1" outlineLevel="1" x14ac:dyDescent="0.25">
      <c r="B59" s="194"/>
      <c r="C59" s="59" t="s">
        <v>187</v>
      </c>
      <c r="D59" s="60">
        <v>2620</v>
      </c>
      <c r="E59" s="57" t="s">
        <v>2</v>
      </c>
      <c r="F59" s="60">
        <v>2690</v>
      </c>
      <c r="G59" s="57">
        <v>-50</v>
      </c>
      <c r="H59" s="57">
        <v>1</v>
      </c>
      <c r="I59" s="57">
        <v>2</v>
      </c>
      <c r="J59" s="36"/>
      <c r="K59" s="72" t="s">
        <v>186</v>
      </c>
      <c r="L59" s="36"/>
      <c r="M59" s="75"/>
      <c r="O59" s="85"/>
      <c r="P59" s="85"/>
      <c r="Q59" s="71"/>
      <c r="R59" s="87"/>
      <c r="S59" s="87"/>
      <c r="T59" s="30"/>
      <c r="U59" s="30"/>
      <c r="V59" s="30"/>
      <c r="W59" s="30"/>
      <c r="X59" s="30"/>
      <c r="Y59" s="30"/>
      <c r="Z59" s="30"/>
      <c r="AA59" s="30"/>
      <c r="AB59" s="30"/>
      <c r="AC59" s="30"/>
      <c r="AD59" s="30"/>
      <c r="AE59" s="30"/>
      <c r="AF59" s="30"/>
      <c r="AG59" s="30"/>
      <c r="AH59" s="30"/>
    </row>
    <row r="60" spans="2:34" s="27" customFormat="1" outlineLevel="1" x14ac:dyDescent="0.25">
      <c r="B60" s="194"/>
      <c r="C60" s="59" t="s">
        <v>193</v>
      </c>
      <c r="D60" s="60">
        <v>3510</v>
      </c>
      <c r="E60" s="57" t="s">
        <v>2</v>
      </c>
      <c r="F60" s="60">
        <v>3590</v>
      </c>
      <c r="G60" s="57">
        <v>-50</v>
      </c>
      <c r="H60" s="57">
        <v>1</v>
      </c>
      <c r="I60" s="57">
        <v>2</v>
      </c>
      <c r="J60" s="36"/>
      <c r="K60" s="72" t="s">
        <v>186</v>
      </c>
      <c r="L60" s="36"/>
      <c r="M60" s="75" t="s">
        <v>159</v>
      </c>
      <c r="O60" s="85"/>
      <c r="P60" s="85"/>
      <c r="Q60" s="71"/>
      <c r="R60" s="87"/>
      <c r="S60" s="87"/>
      <c r="T60" s="30"/>
      <c r="U60" s="30"/>
      <c r="V60" s="30"/>
      <c r="W60" s="30"/>
      <c r="X60" s="30"/>
      <c r="Y60" s="30"/>
      <c r="Z60" s="30"/>
      <c r="AA60" s="30"/>
      <c r="AB60" s="30"/>
      <c r="AC60" s="30"/>
      <c r="AD60" s="30"/>
      <c r="AE60" s="30"/>
      <c r="AF60" s="30"/>
      <c r="AG60" s="30"/>
      <c r="AH60" s="30"/>
    </row>
    <row r="61" spans="2:34" s="27" customFormat="1" outlineLevel="1" x14ac:dyDescent="0.25">
      <c r="B61" s="194"/>
      <c r="C61" s="59" t="s">
        <v>242</v>
      </c>
      <c r="D61" s="60">
        <v>2496</v>
      </c>
      <c r="E61" s="57" t="s">
        <v>2</v>
      </c>
      <c r="F61" s="60">
        <v>2690</v>
      </c>
      <c r="G61" s="57">
        <v>-50</v>
      </c>
      <c r="H61" s="57">
        <v>1</v>
      </c>
      <c r="I61" s="57">
        <v>2</v>
      </c>
      <c r="J61" s="36"/>
      <c r="K61" s="72" t="s">
        <v>186</v>
      </c>
      <c r="L61" s="36"/>
      <c r="M61" s="75" t="s">
        <v>159</v>
      </c>
      <c r="O61" s="85"/>
      <c r="P61" s="85"/>
      <c r="Q61" s="71"/>
      <c r="R61" s="87"/>
      <c r="S61" s="87"/>
      <c r="T61" s="30"/>
      <c r="U61" s="30"/>
      <c r="V61" s="30"/>
      <c r="W61" s="30"/>
      <c r="X61" s="30"/>
      <c r="Y61" s="30"/>
      <c r="Z61" s="30"/>
      <c r="AA61" s="30"/>
      <c r="AB61" s="30"/>
      <c r="AC61" s="30"/>
      <c r="AD61" s="30"/>
      <c r="AE61" s="30"/>
      <c r="AF61" s="30"/>
      <c r="AG61" s="30"/>
      <c r="AH61" s="30"/>
    </row>
    <row r="62" spans="2:34" s="27" customFormat="1" outlineLevel="1" x14ac:dyDescent="0.25">
      <c r="B62" s="194"/>
      <c r="C62" s="59" t="s">
        <v>195</v>
      </c>
      <c r="D62" s="60">
        <v>3400</v>
      </c>
      <c r="E62" s="57" t="s">
        <v>2</v>
      </c>
      <c r="F62" s="60">
        <v>3600</v>
      </c>
      <c r="G62" s="57">
        <v>-50</v>
      </c>
      <c r="H62" s="57">
        <v>1</v>
      </c>
      <c r="I62" s="57">
        <v>2</v>
      </c>
      <c r="J62" s="36"/>
      <c r="K62" s="72" t="s">
        <v>186</v>
      </c>
      <c r="L62" s="36"/>
      <c r="M62" s="75"/>
      <c r="O62" s="85"/>
      <c r="P62" s="85"/>
      <c r="Q62" s="71"/>
      <c r="R62" s="87"/>
      <c r="S62" s="87"/>
      <c r="T62" s="86"/>
      <c r="U62" s="30"/>
      <c r="V62" s="30"/>
      <c r="W62" s="30"/>
      <c r="X62" s="30"/>
      <c r="Y62" s="30"/>
      <c r="Z62" s="30"/>
      <c r="AA62" s="30"/>
      <c r="AB62" s="30"/>
      <c r="AC62" s="30"/>
      <c r="AD62" s="30"/>
      <c r="AE62" s="30"/>
      <c r="AF62" s="30"/>
      <c r="AG62" s="30"/>
      <c r="AH62" s="30"/>
    </row>
    <row r="63" spans="2:34" s="27" customFormat="1" outlineLevel="1" x14ac:dyDescent="0.25">
      <c r="B63" s="194"/>
      <c r="C63" s="59" t="s">
        <v>196</v>
      </c>
      <c r="D63" s="60">
        <v>3600</v>
      </c>
      <c r="E63" s="57" t="s">
        <v>2</v>
      </c>
      <c r="F63" s="60">
        <v>3800</v>
      </c>
      <c r="G63" s="57">
        <v>-50</v>
      </c>
      <c r="H63" s="57">
        <v>1</v>
      </c>
      <c r="I63" s="57">
        <v>2</v>
      </c>
      <c r="J63" s="36">
        <v>3680</v>
      </c>
      <c r="K63" s="132" t="s">
        <v>2</v>
      </c>
      <c r="L63" s="36">
        <v>3800</v>
      </c>
      <c r="M63" s="75" t="s">
        <v>244</v>
      </c>
      <c r="O63" s="85"/>
      <c r="P63" s="85"/>
      <c r="Q63" s="71"/>
      <c r="R63" s="87"/>
      <c r="S63" s="87"/>
      <c r="T63" s="86"/>
      <c r="U63" s="30"/>
      <c r="V63" s="30"/>
      <c r="W63" s="30"/>
      <c r="X63" s="30"/>
      <c r="Y63" s="30"/>
      <c r="Z63" s="30"/>
      <c r="AA63" s="30"/>
      <c r="AB63" s="30"/>
      <c r="AC63" s="30"/>
      <c r="AD63" s="30"/>
      <c r="AE63" s="30"/>
      <c r="AF63" s="30"/>
      <c r="AG63" s="30"/>
      <c r="AH63" s="30"/>
    </row>
    <row r="64" spans="2:34" s="27" customFormat="1" outlineLevel="1" x14ac:dyDescent="0.25">
      <c r="B64" s="194"/>
      <c r="C64" s="59" t="s">
        <v>199</v>
      </c>
      <c r="D64" s="60">
        <v>3300</v>
      </c>
      <c r="E64" s="57" t="s">
        <v>2</v>
      </c>
      <c r="F64" s="60">
        <v>3400</v>
      </c>
      <c r="G64" s="57">
        <v>-50</v>
      </c>
      <c r="H64" s="57">
        <v>1</v>
      </c>
      <c r="I64" s="57">
        <v>2</v>
      </c>
      <c r="J64" s="36"/>
      <c r="K64" s="72" t="s">
        <v>186</v>
      </c>
      <c r="L64" s="36"/>
      <c r="M64" s="75"/>
      <c r="O64" s="85"/>
      <c r="P64" s="85"/>
      <c r="Q64" s="71"/>
      <c r="R64" s="87"/>
      <c r="S64" s="87"/>
      <c r="T64" s="86"/>
      <c r="U64" s="30"/>
      <c r="V64" s="30"/>
      <c r="W64" s="30"/>
      <c r="X64" s="30"/>
      <c r="Y64" s="30"/>
      <c r="Z64" s="30"/>
      <c r="AA64" s="30"/>
      <c r="AB64" s="30"/>
      <c r="AC64" s="30"/>
      <c r="AD64" s="30"/>
      <c r="AE64" s="30"/>
      <c r="AF64" s="30"/>
      <c r="AG64" s="30"/>
      <c r="AH64" s="30"/>
    </row>
    <row r="65" spans="2:34" s="27" customFormat="1" outlineLevel="1" x14ac:dyDescent="0.25">
      <c r="B65" s="194"/>
      <c r="C65" s="59" t="s">
        <v>204</v>
      </c>
      <c r="D65" s="60">
        <v>3300</v>
      </c>
      <c r="E65" s="57" t="s">
        <v>2</v>
      </c>
      <c r="F65" s="60">
        <v>4200</v>
      </c>
      <c r="G65" s="57">
        <v>-50</v>
      </c>
      <c r="H65" s="57">
        <v>1</v>
      </c>
      <c r="I65" s="57">
        <v>2</v>
      </c>
      <c r="J65" s="36">
        <v>3680</v>
      </c>
      <c r="K65" s="132" t="s">
        <v>2</v>
      </c>
      <c r="L65" s="36">
        <v>3810</v>
      </c>
      <c r="M65" s="75" t="s">
        <v>244</v>
      </c>
      <c r="O65" s="85"/>
      <c r="P65" s="85"/>
      <c r="Q65" s="71"/>
      <c r="R65" s="87"/>
      <c r="S65" s="87"/>
      <c r="T65" s="86"/>
      <c r="U65" s="30"/>
      <c r="V65" s="30"/>
      <c r="W65" s="30"/>
      <c r="X65" s="30"/>
      <c r="Y65" s="30"/>
      <c r="Z65" s="30"/>
      <c r="AA65" s="30"/>
      <c r="AB65" s="30"/>
      <c r="AC65" s="30"/>
      <c r="AD65" s="30"/>
      <c r="AE65" s="30"/>
      <c r="AF65" s="30"/>
      <c r="AG65" s="30"/>
      <c r="AH65" s="30"/>
    </row>
    <row r="66" spans="2:34" s="27" customFormat="1" outlineLevel="1" x14ac:dyDescent="0.25">
      <c r="B66" s="194"/>
      <c r="C66" s="59" t="s">
        <v>205</v>
      </c>
      <c r="D66" s="60">
        <v>3300</v>
      </c>
      <c r="E66" s="57" t="s">
        <v>2</v>
      </c>
      <c r="F66" s="60">
        <v>3800</v>
      </c>
      <c r="G66" s="57">
        <v>-50</v>
      </c>
      <c r="H66" s="57">
        <v>1</v>
      </c>
      <c r="I66" s="57">
        <v>2</v>
      </c>
      <c r="J66" s="36">
        <v>3680</v>
      </c>
      <c r="K66" s="132" t="s">
        <v>2</v>
      </c>
      <c r="L66" s="36">
        <v>3800</v>
      </c>
      <c r="M66" s="75" t="s">
        <v>244</v>
      </c>
      <c r="O66" s="85"/>
      <c r="P66" s="85"/>
      <c r="Q66" s="71"/>
      <c r="R66" s="87"/>
      <c r="S66" s="87"/>
      <c r="T66" s="86"/>
      <c r="U66" s="30"/>
      <c r="V66" s="30"/>
      <c r="W66" s="30"/>
      <c r="X66" s="30"/>
      <c r="Y66" s="30"/>
      <c r="Z66" s="30"/>
      <c r="AA66" s="30"/>
      <c r="AB66" s="30"/>
      <c r="AC66" s="30"/>
      <c r="AD66" s="30"/>
      <c r="AE66" s="30"/>
      <c r="AF66" s="30"/>
      <c r="AG66" s="30"/>
      <c r="AH66" s="30"/>
    </row>
    <row r="67" spans="2:34" s="27" customFormat="1" outlineLevel="1" x14ac:dyDescent="0.25">
      <c r="B67" s="194"/>
      <c r="C67" s="59" t="s">
        <v>243</v>
      </c>
      <c r="D67" s="60">
        <v>4400</v>
      </c>
      <c r="E67" s="57" t="s">
        <v>2</v>
      </c>
      <c r="F67" s="60">
        <v>5000</v>
      </c>
      <c r="G67" s="57">
        <v>-50</v>
      </c>
      <c r="H67" s="57">
        <v>1</v>
      </c>
      <c r="I67" s="57">
        <v>2</v>
      </c>
      <c r="J67" s="36">
        <v>4720</v>
      </c>
      <c r="K67" s="132" t="s">
        <v>2</v>
      </c>
      <c r="L67" s="36">
        <v>4875</v>
      </c>
      <c r="M67" s="75" t="s">
        <v>233</v>
      </c>
      <c r="O67" s="85"/>
      <c r="P67" s="85"/>
      <c r="Q67" s="71"/>
      <c r="R67" s="87"/>
      <c r="S67" s="87"/>
      <c r="T67" s="86"/>
      <c r="U67" s="30"/>
      <c r="V67" s="30"/>
      <c r="W67" s="30"/>
      <c r="X67" s="30"/>
      <c r="Y67" s="30"/>
      <c r="Z67" s="30"/>
      <c r="AA67" s="30"/>
      <c r="AB67" s="30"/>
      <c r="AC67" s="30"/>
      <c r="AD67" s="30"/>
      <c r="AE67" s="30"/>
      <c r="AF67" s="30"/>
      <c r="AG67" s="30"/>
      <c r="AH67" s="30"/>
    </row>
    <row r="68" spans="2:34" s="27" customFormat="1" outlineLevel="1" x14ac:dyDescent="0.25">
      <c r="B68" s="194"/>
      <c r="C68" s="59" t="s">
        <v>185</v>
      </c>
      <c r="D68" s="143">
        <v>2110</v>
      </c>
      <c r="E68" s="57" t="s">
        <v>2</v>
      </c>
      <c r="F68" s="143">
        <v>2170</v>
      </c>
      <c r="G68" s="57">
        <v>-50</v>
      </c>
      <c r="H68" s="144">
        <v>1</v>
      </c>
      <c r="I68" s="144">
        <v>5</v>
      </c>
      <c r="J68" s="145"/>
      <c r="K68" s="72" t="s">
        <v>186</v>
      </c>
      <c r="L68" s="145"/>
      <c r="M68" s="146"/>
      <c r="O68" s="85"/>
      <c r="P68" s="85"/>
      <c r="Q68" s="71"/>
      <c r="R68" s="87"/>
      <c r="S68" s="87"/>
      <c r="T68" s="86"/>
      <c r="U68" s="30"/>
      <c r="V68" s="30"/>
      <c r="W68" s="30"/>
      <c r="X68" s="30"/>
      <c r="Y68" s="30"/>
      <c r="Z68" s="30"/>
      <c r="AA68" s="30"/>
      <c r="AB68" s="30"/>
      <c r="AC68" s="30"/>
      <c r="AD68" s="30"/>
      <c r="AE68" s="30"/>
      <c r="AF68" s="30"/>
      <c r="AG68" s="30"/>
      <c r="AH68" s="30"/>
    </row>
    <row r="69" spans="2:34" s="27" customFormat="1" outlineLevel="1" x14ac:dyDescent="0.25">
      <c r="B69" s="194"/>
      <c r="C69" s="59" t="s">
        <v>188</v>
      </c>
      <c r="D69" s="143">
        <v>925</v>
      </c>
      <c r="E69" s="57" t="s">
        <v>2</v>
      </c>
      <c r="F69" s="143">
        <v>960</v>
      </c>
      <c r="G69" s="57">
        <v>-50</v>
      </c>
      <c r="H69" s="144">
        <v>1</v>
      </c>
      <c r="I69" s="144">
        <v>5</v>
      </c>
      <c r="J69" s="145"/>
      <c r="K69" s="72" t="s">
        <v>186</v>
      </c>
      <c r="L69" s="145"/>
      <c r="M69" s="146"/>
      <c r="O69" s="85"/>
      <c r="P69" s="85"/>
      <c r="Q69" s="71"/>
      <c r="R69" s="87"/>
      <c r="S69" s="87"/>
      <c r="T69" s="86"/>
      <c r="U69" s="30"/>
      <c r="V69" s="30"/>
      <c r="W69" s="30"/>
      <c r="X69" s="30"/>
      <c r="Y69" s="30"/>
      <c r="Z69" s="30"/>
      <c r="AA69" s="30"/>
      <c r="AB69" s="30"/>
      <c r="AC69" s="30"/>
      <c r="AD69" s="30"/>
      <c r="AE69" s="30"/>
      <c r="AF69" s="30"/>
      <c r="AG69" s="30"/>
      <c r="AH69" s="30"/>
    </row>
    <row r="70" spans="2:34" s="27" customFormat="1" outlineLevel="1" x14ac:dyDescent="0.25">
      <c r="B70" s="194"/>
      <c r="C70" s="59" t="s">
        <v>207</v>
      </c>
      <c r="D70" s="143">
        <v>2010</v>
      </c>
      <c r="E70" s="57" t="s">
        <v>2</v>
      </c>
      <c r="F70" s="143">
        <v>2025</v>
      </c>
      <c r="G70" s="57">
        <v>-50</v>
      </c>
      <c r="H70" s="144">
        <v>1</v>
      </c>
      <c r="I70" s="144">
        <v>5</v>
      </c>
      <c r="J70" s="145"/>
      <c r="K70" s="72" t="s">
        <v>186</v>
      </c>
      <c r="L70" s="145"/>
      <c r="M70" s="146"/>
      <c r="O70" s="85"/>
      <c r="P70" s="85"/>
      <c r="Q70" s="71"/>
      <c r="R70" s="87"/>
      <c r="S70" s="87"/>
      <c r="T70" s="86"/>
      <c r="U70" s="30"/>
      <c r="V70" s="30"/>
      <c r="W70" s="30"/>
      <c r="X70" s="30"/>
      <c r="Y70" s="30"/>
      <c r="Z70" s="30"/>
      <c r="AA70" s="30"/>
      <c r="AB70" s="30"/>
      <c r="AC70" s="30"/>
      <c r="AD70" s="30"/>
      <c r="AE70" s="30"/>
      <c r="AF70" s="30"/>
      <c r="AG70" s="30"/>
      <c r="AH70" s="30"/>
    </row>
    <row r="71" spans="2:34" s="27" customFormat="1" outlineLevel="1" x14ac:dyDescent="0.25">
      <c r="B71" s="194"/>
      <c r="C71" s="59" t="s">
        <v>256</v>
      </c>
      <c r="D71" s="143">
        <v>1880</v>
      </c>
      <c r="E71" s="57" t="s">
        <v>2</v>
      </c>
      <c r="F71" s="143">
        <v>1895</v>
      </c>
      <c r="G71" s="57">
        <v>-50</v>
      </c>
      <c r="H71" s="144">
        <v>1</v>
      </c>
      <c r="I71" s="144" t="s">
        <v>257</v>
      </c>
      <c r="J71" s="145"/>
      <c r="K71" s="72" t="s">
        <v>186</v>
      </c>
      <c r="L71" s="145"/>
      <c r="M71" s="146"/>
      <c r="O71" s="85"/>
      <c r="P71" s="85"/>
      <c r="Q71" s="71"/>
      <c r="R71" s="87"/>
      <c r="S71" s="87"/>
      <c r="T71" s="86"/>
      <c r="U71" s="30"/>
      <c r="V71" s="30"/>
      <c r="W71" s="30"/>
      <c r="X71" s="30"/>
      <c r="Y71" s="30"/>
      <c r="Z71" s="30"/>
      <c r="AA71" s="30"/>
      <c r="AB71" s="30"/>
      <c r="AC71" s="30"/>
      <c r="AD71" s="30"/>
      <c r="AE71" s="30"/>
      <c r="AF71" s="30"/>
      <c r="AG71" s="30"/>
      <c r="AH71" s="30"/>
    </row>
    <row r="72" spans="2:34" s="27" customFormat="1" outlineLevel="1" x14ac:dyDescent="0.25">
      <c r="B72" s="194"/>
      <c r="C72" s="59" t="s">
        <v>256</v>
      </c>
      <c r="D72" s="143">
        <v>1895</v>
      </c>
      <c r="E72" s="57" t="s">
        <v>2</v>
      </c>
      <c r="F72" s="143">
        <v>1915</v>
      </c>
      <c r="G72" s="57">
        <v>-40</v>
      </c>
      <c r="H72" s="144">
        <v>5</v>
      </c>
      <c r="I72" s="144" t="s">
        <v>259</v>
      </c>
      <c r="J72" s="145"/>
      <c r="K72" s="72" t="s">
        <v>186</v>
      </c>
      <c r="L72" s="145"/>
      <c r="M72" s="146"/>
      <c r="O72" s="85"/>
      <c r="P72" s="85"/>
      <c r="Q72" s="71"/>
      <c r="R72" s="87"/>
      <c r="S72" s="87"/>
      <c r="T72" s="86"/>
      <c r="U72" s="30"/>
      <c r="V72" s="30"/>
      <c r="W72" s="30"/>
      <c r="X72" s="30"/>
      <c r="Y72" s="30"/>
      <c r="Z72" s="30"/>
      <c r="AA72" s="30"/>
      <c r="AB72" s="30"/>
      <c r="AC72" s="30"/>
      <c r="AD72" s="30"/>
      <c r="AE72" s="30"/>
      <c r="AF72" s="30"/>
      <c r="AG72" s="30"/>
      <c r="AH72" s="30"/>
    </row>
    <row r="73" spans="2:34" s="27" customFormat="1" outlineLevel="1" x14ac:dyDescent="0.25">
      <c r="B73" s="194"/>
      <c r="C73" s="59" t="s">
        <v>256</v>
      </c>
      <c r="D73" s="143">
        <v>1915</v>
      </c>
      <c r="E73" s="57" t="s">
        <v>2</v>
      </c>
      <c r="F73" s="143">
        <v>1920</v>
      </c>
      <c r="G73" s="57" t="s">
        <v>268</v>
      </c>
      <c r="H73" s="144">
        <v>5</v>
      </c>
      <c r="I73" s="144" t="s">
        <v>259</v>
      </c>
      <c r="J73" s="145"/>
      <c r="K73" s="72" t="s">
        <v>186</v>
      </c>
      <c r="L73" s="145"/>
      <c r="M73" s="146"/>
      <c r="N73" s="130"/>
      <c r="O73" s="85"/>
      <c r="P73" s="85"/>
      <c r="Q73" s="71"/>
      <c r="R73" s="87"/>
      <c r="S73" s="87"/>
      <c r="T73" s="86"/>
      <c r="U73" s="30"/>
      <c r="V73" s="30"/>
      <c r="W73" s="30"/>
      <c r="X73" s="30"/>
      <c r="Y73" s="30"/>
      <c r="Z73" s="30"/>
      <c r="AA73" s="30"/>
      <c r="AB73" s="30"/>
      <c r="AC73" s="30"/>
      <c r="AD73" s="30"/>
      <c r="AE73" s="30"/>
      <c r="AF73" s="30"/>
      <c r="AG73" s="30"/>
      <c r="AH73" s="30"/>
    </row>
    <row r="74" spans="2:34" s="27" customFormat="1" ht="15.75" outlineLevel="1" thickBot="1" x14ac:dyDescent="0.3">
      <c r="B74" s="30"/>
      <c r="C74" s="31"/>
      <c r="D74" s="32"/>
      <c r="E74" s="21"/>
      <c r="F74" s="33"/>
      <c r="G74" s="33"/>
      <c r="H74" s="21"/>
      <c r="I74" s="21"/>
      <c r="J74" s="21"/>
      <c r="K74" s="34"/>
      <c r="L74" s="34"/>
      <c r="T74" s="30"/>
      <c r="U74" s="30"/>
      <c r="V74" s="30"/>
      <c r="W74" s="30"/>
      <c r="X74" s="30"/>
      <c r="Y74" s="30"/>
      <c r="Z74" s="30"/>
      <c r="AA74" s="30"/>
      <c r="AB74" s="30"/>
      <c r="AC74" s="30"/>
      <c r="AD74" s="30"/>
      <c r="AE74" s="30"/>
      <c r="AF74" s="30"/>
      <c r="AG74" s="30"/>
      <c r="AH74" s="30"/>
    </row>
    <row r="75" spans="2:34" ht="18.75" x14ac:dyDescent="0.25">
      <c r="B75" s="184" t="s">
        <v>167</v>
      </c>
      <c r="C75" s="185"/>
      <c r="D75" s="185"/>
      <c r="E75" s="185"/>
      <c r="F75" s="185"/>
      <c r="G75" s="185"/>
      <c r="H75" s="185"/>
      <c r="I75" s="185"/>
      <c r="J75" s="185"/>
      <c r="K75" s="185"/>
      <c r="L75" s="185"/>
      <c r="M75" s="185"/>
      <c r="N75" s="186"/>
      <c r="O75" s="17"/>
    </row>
    <row r="76" spans="2:34" ht="46.5" customHeight="1" outlineLevel="1" x14ac:dyDescent="0.25">
      <c r="B76" s="187" t="s">
        <v>178</v>
      </c>
      <c r="C76" s="188"/>
      <c r="D76" s="188"/>
      <c r="E76" s="188"/>
      <c r="F76" s="188"/>
      <c r="G76" s="188"/>
      <c r="H76" s="188"/>
      <c r="I76" s="188"/>
      <c r="J76" s="188"/>
      <c r="K76" s="188"/>
      <c r="L76" s="188"/>
      <c r="M76" s="188"/>
      <c r="N76" s="189"/>
    </row>
    <row r="77" spans="2:34" ht="9" customHeight="1" outlineLevel="1" x14ac:dyDescent="0.25"/>
    <row r="78" spans="2:34" ht="59.25" customHeight="1" outlineLevel="1" x14ac:dyDescent="0.25">
      <c r="B78" s="227" t="s">
        <v>59</v>
      </c>
      <c r="C78" s="227"/>
      <c r="D78" s="68" t="s">
        <v>208</v>
      </c>
      <c r="E78" s="136" t="s">
        <v>70</v>
      </c>
      <c r="F78" s="136" t="s">
        <v>70</v>
      </c>
      <c r="G78" s="147" t="s">
        <v>70</v>
      </c>
      <c r="H78" s="135"/>
      <c r="I78" s="135"/>
      <c r="J78" s="135"/>
      <c r="K78" s="135"/>
      <c r="L78" s="70"/>
      <c r="M78" s="70"/>
      <c r="N78" s="70"/>
      <c r="O78" s="70"/>
      <c r="P78" s="70" t="s">
        <v>159</v>
      </c>
      <c r="Q78" s="70" t="s">
        <v>159</v>
      </c>
      <c r="R78" s="70" t="s">
        <v>159</v>
      </c>
      <c r="S78" s="70" t="s">
        <v>159</v>
      </c>
      <c r="T78" s="70" t="s">
        <v>159</v>
      </c>
      <c r="U78" s="70" t="s">
        <v>159</v>
      </c>
      <c r="V78" s="70" t="s">
        <v>159</v>
      </c>
      <c r="W78" s="113" t="s">
        <v>159</v>
      </c>
      <c r="X78" s="113" t="s">
        <v>159</v>
      </c>
      <c r="Y78" s="113" t="s">
        <v>159</v>
      </c>
      <c r="Z78" s="113" t="s">
        <v>159</v>
      </c>
      <c r="AA78" s="113" t="s">
        <v>159</v>
      </c>
      <c r="AB78" s="113" t="s">
        <v>159</v>
      </c>
      <c r="AC78" s="113" t="s">
        <v>159</v>
      </c>
      <c r="AD78" s="113" t="s">
        <v>159</v>
      </c>
      <c r="AE78" s="113" t="s">
        <v>159</v>
      </c>
      <c r="AF78" s="113" t="s">
        <v>159</v>
      </c>
      <c r="AG78" s="113" t="s">
        <v>159</v>
      </c>
      <c r="AH78" s="113" t="s">
        <v>159</v>
      </c>
    </row>
    <row r="79" spans="2:34" ht="17.25" customHeight="1" outlineLevel="1" x14ac:dyDescent="0.25">
      <c r="B79" s="76" t="s">
        <v>153</v>
      </c>
      <c r="C79" s="76" t="s">
        <v>154</v>
      </c>
      <c r="D79" s="99">
        <v>43</v>
      </c>
      <c r="E79" s="137">
        <v>77</v>
      </c>
      <c r="F79" s="137">
        <v>78</v>
      </c>
      <c r="G79" s="148">
        <v>79</v>
      </c>
      <c r="H79" s="99"/>
      <c r="I79" s="99"/>
      <c r="J79" s="99"/>
      <c r="K79" s="99"/>
      <c r="L79" s="99"/>
      <c r="M79" s="99"/>
      <c r="N79" s="99"/>
      <c r="O79" s="99"/>
      <c r="P79" s="99" t="s">
        <v>159</v>
      </c>
      <c r="Q79" s="99" t="s">
        <v>159</v>
      </c>
      <c r="R79" s="99" t="s">
        <v>159</v>
      </c>
      <c r="S79" s="99" t="s">
        <v>159</v>
      </c>
      <c r="T79" s="99" t="s">
        <v>159</v>
      </c>
      <c r="U79" s="99" t="s">
        <v>159</v>
      </c>
      <c r="V79" s="99" t="s">
        <v>159</v>
      </c>
      <c r="W79" s="99" t="s">
        <v>159</v>
      </c>
      <c r="X79" s="99" t="s">
        <v>159</v>
      </c>
      <c r="Y79" s="99" t="s">
        <v>159</v>
      </c>
      <c r="Z79" s="99" t="s">
        <v>159</v>
      </c>
      <c r="AA79" s="99" t="s">
        <v>159</v>
      </c>
      <c r="AB79" s="99" t="s">
        <v>159</v>
      </c>
      <c r="AC79" s="99" t="s">
        <v>159</v>
      </c>
      <c r="AD79" s="99" t="s">
        <v>159</v>
      </c>
      <c r="AE79" s="99" t="s">
        <v>159</v>
      </c>
      <c r="AF79" s="99" t="s">
        <v>159</v>
      </c>
      <c r="AG79" s="99" t="s">
        <v>159</v>
      </c>
      <c r="AH79" s="99" t="s">
        <v>159</v>
      </c>
    </row>
    <row r="80" spans="2:34" ht="28.5" customHeight="1" outlineLevel="1" x14ac:dyDescent="0.25">
      <c r="B80" s="78">
        <v>1</v>
      </c>
      <c r="C80" s="78" t="s">
        <v>264</v>
      </c>
      <c r="D80" s="100" t="s">
        <v>244</v>
      </c>
      <c r="E80" s="100" t="s">
        <v>244</v>
      </c>
      <c r="F80" s="100" t="s">
        <v>244</v>
      </c>
      <c r="G80" s="100" t="s">
        <v>233</v>
      </c>
      <c r="H80" s="100"/>
      <c r="I80" s="100"/>
      <c r="J80" s="100"/>
      <c r="K80" s="100"/>
      <c r="L80" s="100"/>
      <c r="M80" s="100"/>
      <c r="N80" s="100"/>
      <c r="O80" s="100"/>
      <c r="P80" s="100" t="s">
        <v>159</v>
      </c>
      <c r="Q80" s="100" t="s">
        <v>159</v>
      </c>
      <c r="R80" s="100" t="s">
        <v>159</v>
      </c>
      <c r="S80" s="100" t="s">
        <v>159</v>
      </c>
      <c r="T80" s="100" t="s">
        <v>159</v>
      </c>
      <c r="U80" s="100" t="s">
        <v>159</v>
      </c>
      <c r="V80" s="100" t="s">
        <v>159</v>
      </c>
      <c r="W80" s="100" t="s">
        <v>159</v>
      </c>
      <c r="X80" s="100" t="s">
        <v>159</v>
      </c>
      <c r="Y80" s="100" t="s">
        <v>159</v>
      </c>
      <c r="Z80" s="100" t="s">
        <v>159</v>
      </c>
      <c r="AA80" s="100" t="s">
        <v>159</v>
      </c>
      <c r="AB80" s="100" t="s">
        <v>159</v>
      </c>
      <c r="AC80" s="100" t="s">
        <v>159</v>
      </c>
      <c r="AD80" s="100" t="s">
        <v>159</v>
      </c>
      <c r="AE80" s="100" t="s">
        <v>159</v>
      </c>
      <c r="AF80" s="100" t="s">
        <v>159</v>
      </c>
      <c r="AG80" s="100" t="s">
        <v>159</v>
      </c>
      <c r="AH80" s="100" t="s">
        <v>159</v>
      </c>
    </row>
    <row r="81" spans="2:34" ht="15.75" customHeight="1" outlineLevel="1" x14ac:dyDescent="0.25">
      <c r="B81" s="76" t="s">
        <v>155</v>
      </c>
      <c r="C81" s="76" t="s">
        <v>156</v>
      </c>
      <c r="D81" s="25">
        <v>3680</v>
      </c>
      <c r="E81" s="138">
        <v>3680</v>
      </c>
      <c r="F81" s="138">
        <v>3680</v>
      </c>
      <c r="G81" s="131">
        <v>4720</v>
      </c>
      <c r="H81" s="25"/>
      <c r="I81" s="25"/>
      <c r="J81" s="25"/>
      <c r="K81" s="25"/>
      <c r="L81" s="25"/>
      <c r="M81" s="25"/>
      <c r="N81" s="25"/>
      <c r="O81" s="25"/>
      <c r="P81" s="25" t="s">
        <v>159</v>
      </c>
      <c r="Q81" s="25" t="s">
        <v>159</v>
      </c>
      <c r="R81" s="25" t="s">
        <v>159</v>
      </c>
      <c r="S81" s="25" t="s">
        <v>159</v>
      </c>
      <c r="T81" s="25" t="s">
        <v>159</v>
      </c>
      <c r="U81" s="25" t="s">
        <v>159</v>
      </c>
      <c r="V81" s="25" t="s">
        <v>159</v>
      </c>
      <c r="W81" s="25" t="s">
        <v>159</v>
      </c>
      <c r="X81" s="25" t="s">
        <v>159</v>
      </c>
      <c r="Y81" s="25" t="s">
        <v>159</v>
      </c>
      <c r="Z81" s="25" t="s">
        <v>159</v>
      </c>
      <c r="AA81" s="25" t="s">
        <v>159</v>
      </c>
      <c r="AB81" s="25" t="s">
        <v>159</v>
      </c>
      <c r="AC81" s="25" t="s">
        <v>159</v>
      </c>
      <c r="AD81" s="25" t="s">
        <v>159</v>
      </c>
      <c r="AE81" s="25" t="s">
        <v>159</v>
      </c>
      <c r="AF81" s="25" t="s">
        <v>159</v>
      </c>
      <c r="AG81" s="25" t="s">
        <v>159</v>
      </c>
      <c r="AH81" s="25" t="s">
        <v>159</v>
      </c>
    </row>
    <row r="82" spans="2:34" ht="16.5" customHeight="1" outlineLevel="1" x14ac:dyDescent="0.25">
      <c r="B82" s="77" t="s">
        <v>144</v>
      </c>
      <c r="C82" s="77" t="s">
        <v>144</v>
      </c>
      <c r="D82" s="25">
        <v>3800</v>
      </c>
      <c r="E82" s="138">
        <v>3810</v>
      </c>
      <c r="F82" s="138">
        <v>3800</v>
      </c>
      <c r="G82" s="131">
        <v>4875</v>
      </c>
      <c r="H82" s="25"/>
      <c r="I82" s="25"/>
      <c r="J82" s="25"/>
      <c r="K82" s="25"/>
      <c r="L82" s="25"/>
      <c r="M82" s="25"/>
      <c r="N82" s="25"/>
      <c r="O82" s="25"/>
      <c r="P82" s="25" t="s">
        <v>159</v>
      </c>
      <c r="Q82" s="25" t="s">
        <v>159</v>
      </c>
      <c r="R82" s="25" t="s">
        <v>159</v>
      </c>
      <c r="S82" s="25" t="s">
        <v>159</v>
      </c>
      <c r="T82" s="25" t="s">
        <v>159</v>
      </c>
      <c r="U82" s="25" t="s">
        <v>159</v>
      </c>
      <c r="V82" s="25" t="s">
        <v>159</v>
      </c>
      <c r="W82" s="25" t="s">
        <v>159</v>
      </c>
      <c r="X82" s="25" t="s">
        <v>159</v>
      </c>
      <c r="Y82" s="25" t="s">
        <v>159</v>
      </c>
      <c r="Z82" s="25" t="s">
        <v>159</v>
      </c>
      <c r="AA82" s="25" t="s">
        <v>159</v>
      </c>
      <c r="AB82" s="25" t="s">
        <v>159</v>
      </c>
      <c r="AC82" s="25" t="s">
        <v>159</v>
      </c>
      <c r="AD82" s="25" t="s">
        <v>159</v>
      </c>
      <c r="AE82" s="25" t="s">
        <v>159</v>
      </c>
      <c r="AF82" s="25" t="s">
        <v>159</v>
      </c>
      <c r="AG82" s="25" t="s">
        <v>159</v>
      </c>
      <c r="AH82" s="25" t="s">
        <v>159</v>
      </c>
    </row>
    <row r="83" spans="2:34" ht="27" customHeight="1" outlineLevel="1" x14ac:dyDescent="0.25">
      <c r="D83" s="101" t="s">
        <v>209</v>
      </c>
      <c r="E83" s="101" t="s">
        <v>210</v>
      </c>
      <c r="F83" s="101" t="s">
        <v>210</v>
      </c>
      <c r="G83" s="149" t="s">
        <v>209</v>
      </c>
      <c r="H83" s="101"/>
      <c r="I83" s="101"/>
      <c r="J83" s="101"/>
      <c r="K83" s="101"/>
      <c r="L83" s="101"/>
      <c r="M83" s="101"/>
      <c r="N83" s="101"/>
      <c r="O83" s="101"/>
      <c r="P83" s="101" t="s">
        <v>159</v>
      </c>
      <c r="Q83" s="101" t="s">
        <v>159</v>
      </c>
      <c r="R83" s="101" t="s">
        <v>159</v>
      </c>
      <c r="S83" s="101" t="s">
        <v>159</v>
      </c>
      <c r="T83" s="101" t="s">
        <v>159</v>
      </c>
      <c r="U83" s="101" t="s">
        <v>159</v>
      </c>
      <c r="V83" s="101" t="s">
        <v>159</v>
      </c>
      <c r="W83" s="101" t="s">
        <v>159</v>
      </c>
      <c r="X83" s="101" t="s">
        <v>159</v>
      </c>
      <c r="Y83" s="101" t="s">
        <v>159</v>
      </c>
      <c r="Z83" s="101" t="s">
        <v>159</v>
      </c>
      <c r="AA83" s="101" t="s">
        <v>159</v>
      </c>
      <c r="AB83" s="101" t="s">
        <v>159</v>
      </c>
      <c r="AC83" s="101" t="s">
        <v>159</v>
      </c>
      <c r="AD83" s="101" t="s">
        <v>159</v>
      </c>
      <c r="AE83" s="101" t="s">
        <v>159</v>
      </c>
      <c r="AF83" s="101" t="s">
        <v>159</v>
      </c>
      <c r="AG83" s="101" t="s">
        <v>159</v>
      </c>
      <c r="AH83" s="101" t="s">
        <v>159</v>
      </c>
    </row>
    <row r="84" spans="2:34" ht="19.5" customHeight="1" outlineLevel="1" x14ac:dyDescent="0.25">
      <c r="B84" s="221" t="s">
        <v>151</v>
      </c>
      <c r="C84" s="141" t="s">
        <v>221</v>
      </c>
      <c r="D84" s="133">
        <f>ABS(D23-B23)</f>
        <v>1040</v>
      </c>
      <c r="E84" s="139">
        <v>1668</v>
      </c>
      <c r="F84" s="139">
        <v>1668</v>
      </c>
      <c r="G84" s="133">
        <f t="shared" ref="G84:G95" si="4">IF(G$79&lt;&gt;"",D84,"")</f>
        <v>1040</v>
      </c>
      <c r="H84" s="36" t="str">
        <f t="shared" ref="H84:H95" si="5">IF(H$79&lt;&gt;"",G84,"")</f>
        <v/>
      </c>
      <c r="I84" s="36" t="str">
        <f t="shared" ref="I84:I95" si="6">IF(I$79&lt;&gt;"",H84,"")</f>
        <v/>
      </c>
      <c r="J84" s="36" t="str">
        <f t="shared" ref="J84:J95" si="7">IF(J$79&lt;&gt;"",I84,"")</f>
        <v/>
      </c>
      <c r="K84" s="36" t="str">
        <f t="shared" ref="K84:K95" si="8">IF(K$79&lt;&gt;"",J84,"")</f>
        <v/>
      </c>
      <c r="L84" s="36" t="str">
        <f t="shared" ref="L84:L95" si="9">IF(L$79&lt;&gt;"",K84,"")</f>
        <v/>
      </c>
      <c r="M84" s="36" t="str">
        <f t="shared" ref="M84:M95" si="10">IF(M$79&lt;&gt;"",L84,"")</f>
        <v/>
      </c>
      <c r="N84" s="36" t="str">
        <f t="shared" ref="N84:N95" si="11">IF(N$79&lt;&gt;"",M84,"")</f>
        <v/>
      </c>
      <c r="O84" s="36" t="str">
        <f t="shared" ref="O84:O95" si="12">IF(O$79&lt;&gt;"",N84,"")</f>
        <v/>
      </c>
      <c r="P84" s="36" t="str">
        <f t="shared" ref="P84:V84" si="13">IF(P$79&lt;&gt;"",O84,"")</f>
        <v/>
      </c>
      <c r="Q84" s="36" t="str">
        <f t="shared" si="13"/>
        <v/>
      </c>
      <c r="R84" s="36" t="str">
        <f t="shared" si="13"/>
        <v/>
      </c>
      <c r="S84" s="36" t="str">
        <f t="shared" si="13"/>
        <v/>
      </c>
      <c r="T84" s="36" t="str">
        <f t="shared" si="13"/>
        <v/>
      </c>
      <c r="U84" s="36" t="str">
        <f t="shared" si="13"/>
        <v/>
      </c>
      <c r="V84" s="36" t="str">
        <f t="shared" si="13"/>
        <v/>
      </c>
      <c r="W84" s="36" t="str">
        <f t="shared" ref="W84:W89" si="14">IF(W$79&lt;&gt;"",V84,"")</f>
        <v/>
      </c>
      <c r="X84" s="36" t="str">
        <f t="shared" ref="X84:X89" si="15">IF(X$79&lt;&gt;"",W84,"")</f>
        <v/>
      </c>
      <c r="Y84" s="36" t="str">
        <f t="shared" ref="Y84:Y89" si="16">IF(Y$79&lt;&gt;"",X84,"")</f>
        <v/>
      </c>
      <c r="Z84" s="36" t="str">
        <f t="shared" ref="Z84:Z89" si="17">IF(Z$79&lt;&gt;"",Y84,"")</f>
        <v/>
      </c>
      <c r="AA84" s="36" t="str">
        <f t="shared" ref="AA84:AA89" si="18">IF(AA$79&lt;&gt;"",Z84,"")</f>
        <v/>
      </c>
      <c r="AB84" s="36" t="str">
        <f t="shared" ref="AB84:AB89" si="19">IF(AB$79&lt;&gt;"",AA84,"")</f>
        <v/>
      </c>
      <c r="AC84" s="36" t="str">
        <f t="shared" ref="AC84:AC89" si="20">IF(AC$79&lt;&gt;"",AB84,"")</f>
        <v/>
      </c>
      <c r="AD84" s="36" t="str">
        <f t="shared" ref="AD84:AD89" si="21">IF(AD$79&lt;&gt;"",AC84,"")</f>
        <v/>
      </c>
      <c r="AE84" s="36" t="str">
        <f t="shared" ref="AE84:AE89" si="22">IF(AE$79&lt;&gt;"",AD84,"")</f>
        <v/>
      </c>
      <c r="AF84" s="36" t="str">
        <f t="shared" ref="AF84:AF89" si="23">IF(AF$79&lt;&gt;"",AE84,"")</f>
        <v/>
      </c>
      <c r="AG84" s="36" t="str">
        <f t="shared" ref="AG84:AG89" si="24">IF(AG$79&lt;&gt;"",AF84,"")</f>
        <v/>
      </c>
      <c r="AH84" s="36" t="str">
        <f t="shared" ref="AH84:AH89" si="25">IF(AH$79&lt;&gt;"",AG84,"")</f>
        <v/>
      </c>
    </row>
    <row r="85" spans="2:34" ht="22.5" outlineLevel="1" x14ac:dyDescent="0.25">
      <c r="B85" s="221"/>
      <c r="C85" s="141" t="s">
        <v>222</v>
      </c>
      <c r="D85" s="133">
        <f>ABS(B23+D23)</f>
        <v>2800</v>
      </c>
      <c r="E85" s="139">
        <v>3332</v>
      </c>
      <c r="F85" s="139">
        <v>3332</v>
      </c>
      <c r="G85" s="133">
        <f t="shared" si="4"/>
        <v>2800</v>
      </c>
      <c r="H85" s="36" t="str">
        <f t="shared" si="5"/>
        <v/>
      </c>
      <c r="I85" s="36" t="str">
        <f t="shared" si="6"/>
        <v/>
      </c>
      <c r="J85" s="36" t="str">
        <f t="shared" si="7"/>
        <v/>
      </c>
      <c r="K85" s="36" t="str">
        <f t="shared" si="8"/>
        <v/>
      </c>
      <c r="L85" s="36" t="str">
        <f t="shared" si="9"/>
        <v/>
      </c>
      <c r="M85" s="36" t="str">
        <f t="shared" si="10"/>
        <v/>
      </c>
      <c r="N85" s="36" t="str">
        <f t="shared" si="11"/>
        <v/>
      </c>
      <c r="O85" s="36" t="str">
        <f t="shared" si="12"/>
        <v/>
      </c>
      <c r="P85" s="36" t="str">
        <f t="shared" ref="P85:V85" si="26">IF(P$79&lt;&gt;"",O85,"")</f>
        <v/>
      </c>
      <c r="Q85" s="36" t="str">
        <f t="shared" si="26"/>
        <v/>
      </c>
      <c r="R85" s="36" t="str">
        <f t="shared" si="26"/>
        <v/>
      </c>
      <c r="S85" s="36" t="str">
        <f t="shared" si="26"/>
        <v/>
      </c>
      <c r="T85" s="36" t="str">
        <f t="shared" si="26"/>
        <v/>
      </c>
      <c r="U85" s="36" t="str">
        <f t="shared" si="26"/>
        <v/>
      </c>
      <c r="V85" s="36" t="str">
        <f t="shared" si="26"/>
        <v/>
      </c>
      <c r="W85" s="36" t="str">
        <f t="shared" si="14"/>
        <v/>
      </c>
      <c r="X85" s="36" t="str">
        <f t="shared" si="15"/>
        <v/>
      </c>
      <c r="Y85" s="36" t="str">
        <f t="shared" si="16"/>
        <v/>
      </c>
      <c r="Z85" s="36" t="str">
        <f t="shared" si="17"/>
        <v/>
      </c>
      <c r="AA85" s="36" t="str">
        <f t="shared" si="18"/>
        <v/>
      </c>
      <c r="AB85" s="36" t="str">
        <f t="shared" si="19"/>
        <v/>
      </c>
      <c r="AC85" s="36" t="str">
        <f t="shared" si="20"/>
        <v/>
      </c>
      <c r="AD85" s="36" t="str">
        <f t="shared" si="21"/>
        <v/>
      </c>
      <c r="AE85" s="36" t="str">
        <f t="shared" si="22"/>
        <v/>
      </c>
      <c r="AF85" s="36" t="str">
        <f t="shared" si="23"/>
        <v/>
      </c>
      <c r="AG85" s="36" t="str">
        <f t="shared" si="24"/>
        <v/>
      </c>
      <c r="AH85" s="36" t="str">
        <f t="shared" si="25"/>
        <v/>
      </c>
    </row>
    <row r="86" spans="2:34" ht="22.5" outlineLevel="1" x14ac:dyDescent="0.25">
      <c r="B86" s="221"/>
      <c r="C86" s="141" t="s">
        <v>223</v>
      </c>
      <c r="D86" s="133">
        <f>ABS(2*B23-D23)</f>
        <v>2960</v>
      </c>
      <c r="E86" s="139">
        <v>836</v>
      </c>
      <c r="F86" s="139">
        <v>836</v>
      </c>
      <c r="G86" s="133">
        <f t="shared" si="4"/>
        <v>2960</v>
      </c>
      <c r="H86" s="36" t="str">
        <f t="shared" si="5"/>
        <v/>
      </c>
      <c r="I86" s="36" t="str">
        <f t="shared" si="6"/>
        <v/>
      </c>
      <c r="J86" s="36" t="str">
        <f t="shared" si="7"/>
        <v/>
      </c>
      <c r="K86" s="36" t="str">
        <f t="shared" si="8"/>
        <v/>
      </c>
      <c r="L86" s="36" t="str">
        <f t="shared" si="9"/>
        <v/>
      </c>
      <c r="M86" s="36" t="str">
        <f t="shared" si="10"/>
        <v/>
      </c>
      <c r="N86" s="36" t="str">
        <f t="shared" si="11"/>
        <v/>
      </c>
      <c r="O86" s="36" t="str">
        <f t="shared" si="12"/>
        <v/>
      </c>
      <c r="P86" s="36" t="str">
        <f t="shared" ref="P86:V86" si="27">IF(P$79&lt;&gt;"",O86,"")</f>
        <v/>
      </c>
      <c r="Q86" s="36" t="str">
        <f t="shared" si="27"/>
        <v/>
      </c>
      <c r="R86" s="36" t="str">
        <f t="shared" si="27"/>
        <v/>
      </c>
      <c r="S86" s="36" t="str">
        <f t="shared" si="27"/>
        <v/>
      </c>
      <c r="T86" s="36" t="str">
        <f t="shared" si="27"/>
        <v/>
      </c>
      <c r="U86" s="36" t="str">
        <f t="shared" si="27"/>
        <v/>
      </c>
      <c r="V86" s="36" t="str">
        <f t="shared" si="27"/>
        <v/>
      </c>
      <c r="W86" s="36" t="str">
        <f t="shared" si="14"/>
        <v/>
      </c>
      <c r="X86" s="36" t="str">
        <f t="shared" si="15"/>
        <v/>
      </c>
      <c r="Y86" s="36" t="str">
        <f t="shared" si="16"/>
        <v/>
      </c>
      <c r="Z86" s="36" t="str">
        <f t="shared" si="17"/>
        <v/>
      </c>
      <c r="AA86" s="36" t="str">
        <f t="shared" si="18"/>
        <v/>
      </c>
      <c r="AB86" s="36" t="str">
        <f t="shared" si="19"/>
        <v/>
      </c>
      <c r="AC86" s="36" t="str">
        <f t="shared" si="20"/>
        <v/>
      </c>
      <c r="AD86" s="36" t="str">
        <f t="shared" si="21"/>
        <v/>
      </c>
      <c r="AE86" s="36" t="str">
        <f t="shared" si="22"/>
        <v/>
      </c>
      <c r="AF86" s="36" t="str">
        <f t="shared" si="23"/>
        <v/>
      </c>
      <c r="AG86" s="36" t="str">
        <f t="shared" si="24"/>
        <v/>
      </c>
      <c r="AH86" s="36" t="str">
        <f t="shared" si="25"/>
        <v/>
      </c>
    </row>
    <row r="87" spans="2:34" ht="22.5" outlineLevel="1" x14ac:dyDescent="0.25">
      <c r="B87" s="221"/>
      <c r="C87" s="141" t="s">
        <v>224</v>
      </c>
      <c r="D87" s="133">
        <f>ABS(2*D23-B23)</f>
        <v>160</v>
      </c>
      <c r="E87" s="139">
        <v>4164</v>
      </c>
      <c r="F87" s="139">
        <v>4164</v>
      </c>
      <c r="G87" s="133">
        <f t="shared" si="4"/>
        <v>160</v>
      </c>
      <c r="H87" s="36" t="str">
        <f t="shared" si="5"/>
        <v/>
      </c>
      <c r="I87" s="36" t="str">
        <f t="shared" si="6"/>
        <v/>
      </c>
      <c r="J87" s="36" t="str">
        <f t="shared" si="7"/>
        <v/>
      </c>
      <c r="K87" s="36" t="str">
        <f t="shared" si="8"/>
        <v/>
      </c>
      <c r="L87" s="36" t="str">
        <f t="shared" si="9"/>
        <v/>
      </c>
      <c r="M87" s="36" t="str">
        <f t="shared" si="10"/>
        <v/>
      </c>
      <c r="N87" s="36" t="str">
        <f t="shared" si="11"/>
        <v/>
      </c>
      <c r="O87" s="36" t="str">
        <f t="shared" si="12"/>
        <v/>
      </c>
      <c r="P87" s="36" t="str">
        <f t="shared" ref="P87:V87" si="28">IF(P$79&lt;&gt;"",O87,"")</f>
        <v/>
      </c>
      <c r="Q87" s="36" t="str">
        <f t="shared" si="28"/>
        <v/>
      </c>
      <c r="R87" s="36" t="str">
        <f t="shared" si="28"/>
        <v/>
      </c>
      <c r="S87" s="36" t="str">
        <f t="shared" si="28"/>
        <v/>
      </c>
      <c r="T87" s="36" t="str">
        <f t="shared" si="28"/>
        <v/>
      </c>
      <c r="U87" s="36" t="str">
        <f t="shared" si="28"/>
        <v/>
      </c>
      <c r="V87" s="36" t="str">
        <f t="shared" si="28"/>
        <v/>
      </c>
      <c r="W87" s="36" t="str">
        <f t="shared" si="14"/>
        <v/>
      </c>
      <c r="X87" s="36" t="str">
        <f t="shared" si="15"/>
        <v/>
      </c>
      <c r="Y87" s="36" t="str">
        <f t="shared" si="16"/>
        <v/>
      </c>
      <c r="Z87" s="36" t="str">
        <f t="shared" si="17"/>
        <v/>
      </c>
      <c r="AA87" s="36" t="str">
        <f t="shared" si="18"/>
        <v/>
      </c>
      <c r="AB87" s="36" t="str">
        <f t="shared" si="19"/>
        <v/>
      </c>
      <c r="AC87" s="36" t="str">
        <f t="shared" si="20"/>
        <v/>
      </c>
      <c r="AD87" s="36" t="str">
        <f t="shared" si="21"/>
        <v/>
      </c>
      <c r="AE87" s="36" t="str">
        <f t="shared" si="22"/>
        <v/>
      </c>
      <c r="AF87" s="36" t="str">
        <f t="shared" si="23"/>
        <v/>
      </c>
      <c r="AG87" s="36" t="str">
        <f t="shared" si="24"/>
        <v/>
      </c>
      <c r="AH87" s="36" t="str">
        <f t="shared" si="25"/>
        <v/>
      </c>
    </row>
    <row r="88" spans="2:34" ht="22.5" outlineLevel="1" x14ac:dyDescent="0.25">
      <c r="B88" s="221"/>
      <c r="C88" s="141" t="s">
        <v>225</v>
      </c>
      <c r="D88" s="133">
        <f>ABS(2*B23+B23)</f>
        <v>5760</v>
      </c>
      <c r="E88" s="139">
        <v>4168</v>
      </c>
      <c r="F88" s="139">
        <v>4168</v>
      </c>
      <c r="G88" s="133">
        <f t="shared" si="4"/>
        <v>5760</v>
      </c>
      <c r="H88" s="36" t="str">
        <f t="shared" si="5"/>
        <v/>
      </c>
      <c r="I88" s="36" t="str">
        <f t="shared" si="6"/>
        <v/>
      </c>
      <c r="J88" s="36" t="str">
        <f t="shared" si="7"/>
        <v/>
      </c>
      <c r="K88" s="36" t="str">
        <f t="shared" si="8"/>
        <v/>
      </c>
      <c r="L88" s="36" t="str">
        <f t="shared" si="9"/>
        <v/>
      </c>
      <c r="M88" s="36" t="str">
        <f t="shared" si="10"/>
        <v/>
      </c>
      <c r="N88" s="36" t="str">
        <f t="shared" si="11"/>
        <v/>
      </c>
      <c r="O88" s="36" t="str">
        <f t="shared" si="12"/>
        <v/>
      </c>
      <c r="P88" s="36" t="str">
        <f t="shared" ref="P88:V88" si="29">IF(P$79&lt;&gt;"",O88,"")</f>
        <v/>
      </c>
      <c r="Q88" s="36" t="str">
        <f t="shared" si="29"/>
        <v/>
      </c>
      <c r="R88" s="36" t="str">
        <f t="shared" si="29"/>
        <v/>
      </c>
      <c r="S88" s="36" t="str">
        <f t="shared" si="29"/>
        <v/>
      </c>
      <c r="T88" s="36" t="str">
        <f t="shared" si="29"/>
        <v/>
      </c>
      <c r="U88" s="36" t="str">
        <f t="shared" si="29"/>
        <v/>
      </c>
      <c r="V88" s="36" t="str">
        <f t="shared" si="29"/>
        <v/>
      </c>
      <c r="W88" s="36" t="str">
        <f t="shared" si="14"/>
        <v/>
      </c>
      <c r="X88" s="36" t="str">
        <f t="shared" si="15"/>
        <v/>
      </c>
      <c r="Y88" s="36" t="str">
        <f t="shared" si="16"/>
        <v/>
      </c>
      <c r="Z88" s="36" t="str">
        <f t="shared" si="17"/>
        <v/>
      </c>
      <c r="AA88" s="36" t="str">
        <f t="shared" si="18"/>
        <v/>
      </c>
      <c r="AB88" s="36" t="str">
        <f t="shared" si="19"/>
        <v/>
      </c>
      <c r="AC88" s="36" t="str">
        <f t="shared" si="20"/>
        <v/>
      </c>
      <c r="AD88" s="36" t="str">
        <f t="shared" si="21"/>
        <v/>
      </c>
      <c r="AE88" s="36" t="str">
        <f t="shared" si="22"/>
        <v/>
      </c>
      <c r="AF88" s="36" t="str">
        <f t="shared" si="23"/>
        <v/>
      </c>
      <c r="AG88" s="36" t="str">
        <f t="shared" si="24"/>
        <v/>
      </c>
      <c r="AH88" s="36" t="str">
        <f t="shared" si="25"/>
        <v/>
      </c>
    </row>
    <row r="89" spans="2:34" ht="22.5" outlineLevel="1" x14ac:dyDescent="0.25">
      <c r="B89" s="221"/>
      <c r="C89" s="141" t="s">
        <v>226</v>
      </c>
      <c r="D89" s="133">
        <f>ABS(2*D23+B23)</f>
        <v>3680</v>
      </c>
      <c r="E89" s="139">
        <v>5832</v>
      </c>
      <c r="F89" s="139">
        <v>5832</v>
      </c>
      <c r="G89" s="133">
        <f t="shared" si="4"/>
        <v>3680</v>
      </c>
      <c r="H89" s="36" t="str">
        <f t="shared" si="5"/>
        <v/>
      </c>
      <c r="I89" s="36" t="str">
        <f t="shared" si="6"/>
        <v/>
      </c>
      <c r="J89" s="36" t="str">
        <f t="shared" si="7"/>
        <v/>
      </c>
      <c r="K89" s="36" t="str">
        <f t="shared" si="8"/>
        <v/>
      </c>
      <c r="L89" s="36" t="str">
        <f t="shared" si="9"/>
        <v/>
      </c>
      <c r="M89" s="36" t="str">
        <f t="shared" si="10"/>
        <v/>
      </c>
      <c r="N89" s="36" t="str">
        <f t="shared" si="11"/>
        <v/>
      </c>
      <c r="O89" s="36" t="str">
        <f t="shared" si="12"/>
        <v/>
      </c>
      <c r="P89" s="36" t="str">
        <f t="shared" ref="P89:V89" si="30">IF(P$79&lt;&gt;"",O89,"")</f>
        <v/>
      </c>
      <c r="Q89" s="36" t="str">
        <f t="shared" si="30"/>
        <v/>
      </c>
      <c r="R89" s="36" t="str">
        <f t="shared" si="30"/>
        <v/>
      </c>
      <c r="S89" s="36" t="str">
        <f t="shared" si="30"/>
        <v/>
      </c>
      <c r="T89" s="36" t="str">
        <f t="shared" si="30"/>
        <v/>
      </c>
      <c r="U89" s="36" t="str">
        <f t="shared" si="30"/>
        <v/>
      </c>
      <c r="V89" s="36" t="str">
        <f t="shared" si="30"/>
        <v/>
      </c>
      <c r="W89" s="36" t="str">
        <f t="shared" si="14"/>
        <v/>
      </c>
      <c r="X89" s="36" t="str">
        <f t="shared" si="15"/>
        <v/>
      </c>
      <c r="Y89" s="36" t="str">
        <f t="shared" si="16"/>
        <v/>
      </c>
      <c r="Z89" s="36" t="str">
        <f t="shared" si="17"/>
        <v/>
      </c>
      <c r="AA89" s="36" t="str">
        <f t="shared" si="18"/>
        <v/>
      </c>
      <c r="AB89" s="36" t="str">
        <f t="shared" si="19"/>
        <v/>
      </c>
      <c r="AC89" s="36" t="str">
        <f t="shared" si="20"/>
        <v/>
      </c>
      <c r="AD89" s="36" t="str">
        <f t="shared" si="21"/>
        <v/>
      </c>
      <c r="AE89" s="36" t="str">
        <f t="shared" si="22"/>
        <v/>
      </c>
      <c r="AF89" s="36" t="str">
        <f t="shared" si="23"/>
        <v/>
      </c>
      <c r="AG89" s="36" t="str">
        <f t="shared" si="24"/>
        <v/>
      </c>
      <c r="AH89" s="36" t="str">
        <f t="shared" si="25"/>
        <v/>
      </c>
    </row>
    <row r="90" spans="2:34" ht="15" customHeight="1" outlineLevel="1" x14ac:dyDescent="0.25">
      <c r="B90" s="222" t="s">
        <v>152</v>
      </c>
      <c r="C90" s="142" t="s">
        <v>227</v>
      </c>
      <c r="D90" s="134">
        <f>ABS(E23-C23)</f>
        <v>1065</v>
      </c>
      <c r="E90" s="140">
        <v>1708</v>
      </c>
      <c r="F90" s="140">
        <v>1708</v>
      </c>
      <c r="G90" s="134">
        <f t="shared" si="4"/>
        <v>1065</v>
      </c>
      <c r="H90" s="37" t="str">
        <f t="shared" si="5"/>
        <v/>
      </c>
      <c r="I90" s="37" t="str">
        <f t="shared" si="6"/>
        <v/>
      </c>
      <c r="J90" s="37" t="str">
        <f t="shared" si="7"/>
        <v/>
      </c>
      <c r="K90" s="37" t="str">
        <f t="shared" si="8"/>
        <v/>
      </c>
      <c r="L90" s="37" t="str">
        <f t="shared" si="9"/>
        <v/>
      </c>
      <c r="M90" s="37" t="str">
        <f t="shared" si="10"/>
        <v/>
      </c>
      <c r="N90" s="37" t="str">
        <f t="shared" si="11"/>
        <v/>
      </c>
      <c r="O90" s="37" t="str">
        <f t="shared" si="12"/>
        <v/>
      </c>
      <c r="P90" s="37" t="str">
        <f t="shared" ref="P90:V90" si="31">IF(P$79&lt;&gt;"",O90,"")</f>
        <v/>
      </c>
      <c r="Q90" s="37" t="str">
        <f t="shared" si="31"/>
        <v/>
      </c>
      <c r="R90" s="37" t="str">
        <f t="shared" si="31"/>
        <v/>
      </c>
      <c r="S90" s="37" t="str">
        <f t="shared" si="31"/>
        <v/>
      </c>
      <c r="T90" s="37" t="str">
        <f t="shared" si="31"/>
        <v/>
      </c>
      <c r="U90" s="37" t="str">
        <f t="shared" si="31"/>
        <v/>
      </c>
      <c r="V90" s="37" t="str">
        <f t="shared" si="31"/>
        <v/>
      </c>
      <c r="W90" s="114"/>
      <c r="X90" s="114"/>
      <c r="Y90" s="114"/>
      <c r="Z90" s="114"/>
      <c r="AA90" s="114"/>
      <c r="AB90" s="114"/>
      <c r="AC90" s="114"/>
      <c r="AD90" s="114"/>
      <c r="AE90" s="114"/>
      <c r="AF90" s="114"/>
      <c r="AG90" s="114"/>
      <c r="AH90" s="114"/>
    </row>
    <row r="91" spans="2:34" ht="22.5" outlineLevel="1" x14ac:dyDescent="0.25">
      <c r="B91" s="223"/>
      <c r="C91" s="142" t="s">
        <v>228</v>
      </c>
      <c r="D91" s="134">
        <f>ABS(E23+C23)</f>
        <v>2895</v>
      </c>
      <c r="E91" s="140">
        <v>3432</v>
      </c>
      <c r="F91" s="140">
        <v>3432</v>
      </c>
      <c r="G91" s="134">
        <f t="shared" si="4"/>
        <v>2895</v>
      </c>
      <c r="H91" s="37" t="str">
        <f t="shared" si="5"/>
        <v/>
      </c>
      <c r="I91" s="37" t="str">
        <f t="shared" si="6"/>
        <v/>
      </c>
      <c r="J91" s="37" t="str">
        <f t="shared" si="7"/>
        <v/>
      </c>
      <c r="K91" s="37" t="str">
        <f t="shared" si="8"/>
        <v/>
      </c>
      <c r="L91" s="37" t="str">
        <f t="shared" si="9"/>
        <v/>
      </c>
      <c r="M91" s="37" t="str">
        <f t="shared" si="10"/>
        <v/>
      </c>
      <c r="N91" s="37" t="str">
        <f t="shared" si="11"/>
        <v/>
      </c>
      <c r="O91" s="37" t="str">
        <f t="shared" si="12"/>
        <v/>
      </c>
      <c r="P91" s="37" t="str">
        <f t="shared" ref="P91:V91" si="32">IF(P$79&lt;&gt;"",O91,"")</f>
        <v/>
      </c>
      <c r="Q91" s="37" t="str">
        <f t="shared" si="32"/>
        <v/>
      </c>
      <c r="R91" s="37" t="str">
        <f t="shared" si="32"/>
        <v/>
      </c>
      <c r="S91" s="37" t="str">
        <f t="shared" si="32"/>
        <v/>
      </c>
      <c r="T91" s="37" t="str">
        <f t="shared" si="32"/>
        <v/>
      </c>
      <c r="U91" s="37" t="str">
        <f t="shared" si="32"/>
        <v/>
      </c>
      <c r="V91" s="37" t="str">
        <f t="shared" si="32"/>
        <v/>
      </c>
      <c r="W91" s="114"/>
      <c r="X91" s="114"/>
      <c r="Y91" s="114"/>
      <c r="Z91" s="114"/>
      <c r="AA91" s="114"/>
      <c r="AB91" s="114"/>
      <c r="AC91" s="114"/>
      <c r="AD91" s="114"/>
      <c r="AE91" s="114"/>
      <c r="AF91" s="114"/>
      <c r="AG91" s="114"/>
      <c r="AH91" s="114"/>
    </row>
    <row r="92" spans="2:34" ht="22.5" outlineLevel="1" x14ac:dyDescent="0.25">
      <c r="B92" s="223"/>
      <c r="C92" s="142" t="s">
        <v>229</v>
      </c>
      <c r="D92" s="134">
        <f>ABS(2*C23-E23)</f>
        <v>3045</v>
      </c>
      <c r="E92" s="140">
        <v>846</v>
      </c>
      <c r="F92" s="140">
        <v>846</v>
      </c>
      <c r="G92" s="134">
        <f t="shared" si="4"/>
        <v>3045</v>
      </c>
      <c r="H92" s="37" t="str">
        <f t="shared" si="5"/>
        <v/>
      </c>
      <c r="I92" s="37" t="str">
        <f t="shared" si="6"/>
        <v/>
      </c>
      <c r="J92" s="37" t="str">
        <f t="shared" si="7"/>
        <v/>
      </c>
      <c r="K92" s="37" t="str">
        <f t="shared" si="8"/>
        <v/>
      </c>
      <c r="L92" s="37" t="str">
        <f t="shared" si="9"/>
        <v/>
      </c>
      <c r="M92" s="37" t="str">
        <f t="shared" si="10"/>
        <v/>
      </c>
      <c r="N92" s="37" t="str">
        <f t="shared" si="11"/>
        <v/>
      </c>
      <c r="O92" s="37" t="str">
        <f t="shared" si="12"/>
        <v/>
      </c>
      <c r="P92" s="37" t="str">
        <f t="shared" ref="P92:V92" si="33">IF(P$79&lt;&gt;"",O92,"")</f>
        <v/>
      </c>
      <c r="Q92" s="37" t="str">
        <f t="shared" si="33"/>
        <v/>
      </c>
      <c r="R92" s="37" t="str">
        <f t="shared" si="33"/>
        <v/>
      </c>
      <c r="S92" s="37" t="str">
        <f t="shared" si="33"/>
        <v/>
      </c>
      <c r="T92" s="37" t="str">
        <f t="shared" si="33"/>
        <v/>
      </c>
      <c r="U92" s="37" t="str">
        <f t="shared" si="33"/>
        <v/>
      </c>
      <c r="V92" s="37" t="str">
        <f t="shared" si="33"/>
        <v/>
      </c>
      <c r="W92" s="114"/>
      <c r="X92" s="114"/>
      <c r="Y92" s="114"/>
      <c r="Z92" s="114"/>
      <c r="AA92" s="114"/>
      <c r="AB92" s="114"/>
      <c r="AC92" s="114"/>
      <c r="AD92" s="114"/>
      <c r="AE92" s="114"/>
      <c r="AF92" s="114"/>
      <c r="AG92" s="114"/>
      <c r="AH92" s="114"/>
    </row>
    <row r="93" spans="2:34" ht="22.5" outlineLevel="1" x14ac:dyDescent="0.25">
      <c r="B93" s="223"/>
      <c r="C93" s="142" t="s">
        <v>230</v>
      </c>
      <c r="D93" s="134">
        <f>ABS(2*E23-C23)</f>
        <v>150</v>
      </c>
      <c r="E93" s="140">
        <v>4294</v>
      </c>
      <c r="F93" s="140">
        <v>4294</v>
      </c>
      <c r="G93" s="134">
        <f t="shared" si="4"/>
        <v>150</v>
      </c>
      <c r="H93" s="37" t="str">
        <f t="shared" si="5"/>
        <v/>
      </c>
      <c r="I93" s="37" t="str">
        <f t="shared" si="6"/>
        <v/>
      </c>
      <c r="J93" s="37" t="str">
        <f t="shared" si="7"/>
        <v/>
      </c>
      <c r="K93" s="37" t="str">
        <f t="shared" si="8"/>
        <v/>
      </c>
      <c r="L93" s="37" t="str">
        <f t="shared" si="9"/>
        <v/>
      </c>
      <c r="M93" s="37" t="str">
        <f t="shared" si="10"/>
        <v/>
      </c>
      <c r="N93" s="37" t="str">
        <f t="shared" si="11"/>
        <v/>
      </c>
      <c r="O93" s="37" t="str">
        <f t="shared" si="12"/>
        <v/>
      </c>
      <c r="P93" s="37" t="str">
        <f t="shared" ref="P93:V93" si="34">IF(P$79&lt;&gt;"",O93,"")</f>
        <v/>
      </c>
      <c r="Q93" s="37" t="str">
        <f t="shared" si="34"/>
        <v/>
      </c>
      <c r="R93" s="37" t="str">
        <f t="shared" si="34"/>
        <v/>
      </c>
      <c r="S93" s="37" t="str">
        <f t="shared" si="34"/>
        <v/>
      </c>
      <c r="T93" s="37" t="str">
        <f t="shared" si="34"/>
        <v/>
      </c>
      <c r="U93" s="37" t="str">
        <f t="shared" si="34"/>
        <v/>
      </c>
      <c r="V93" s="37" t="str">
        <f t="shared" si="34"/>
        <v/>
      </c>
      <c r="W93" s="114"/>
      <c r="X93" s="114"/>
      <c r="Y93" s="114"/>
      <c r="Z93" s="114"/>
      <c r="AA93" s="114"/>
      <c r="AB93" s="114"/>
      <c r="AC93" s="114"/>
      <c r="AD93" s="114"/>
      <c r="AE93" s="114"/>
      <c r="AF93" s="114"/>
      <c r="AG93" s="114"/>
      <c r="AH93" s="114"/>
    </row>
    <row r="94" spans="2:34" ht="22.5" outlineLevel="1" x14ac:dyDescent="0.25">
      <c r="B94" s="223"/>
      <c r="C94" s="142" t="s">
        <v>231</v>
      </c>
      <c r="D94" s="134">
        <f>ABS(2*C23+E23)</f>
        <v>4875</v>
      </c>
      <c r="E94" s="140">
        <v>4278</v>
      </c>
      <c r="F94" s="140">
        <v>4278</v>
      </c>
      <c r="G94" s="134">
        <f t="shared" si="4"/>
        <v>4875</v>
      </c>
      <c r="H94" s="37" t="str">
        <f t="shared" si="5"/>
        <v/>
      </c>
      <c r="I94" s="37" t="str">
        <f t="shared" si="6"/>
        <v/>
      </c>
      <c r="J94" s="37" t="str">
        <f t="shared" si="7"/>
        <v/>
      </c>
      <c r="K94" s="37" t="str">
        <f t="shared" si="8"/>
        <v/>
      </c>
      <c r="L94" s="37" t="str">
        <f t="shared" si="9"/>
        <v/>
      </c>
      <c r="M94" s="37" t="str">
        <f t="shared" si="10"/>
        <v/>
      </c>
      <c r="N94" s="37" t="str">
        <f t="shared" si="11"/>
        <v/>
      </c>
      <c r="O94" s="37" t="str">
        <f t="shared" si="12"/>
        <v/>
      </c>
      <c r="P94" s="37" t="str">
        <f t="shared" ref="P94:V94" si="35">IF(P$79&lt;&gt;"",O94,"")</f>
        <v/>
      </c>
      <c r="Q94" s="37" t="str">
        <f t="shared" si="35"/>
        <v/>
      </c>
      <c r="R94" s="37" t="str">
        <f t="shared" si="35"/>
        <v/>
      </c>
      <c r="S94" s="37" t="str">
        <f t="shared" si="35"/>
        <v/>
      </c>
      <c r="T94" s="37" t="str">
        <f t="shared" si="35"/>
        <v/>
      </c>
      <c r="U94" s="37" t="str">
        <f t="shared" si="35"/>
        <v/>
      </c>
      <c r="V94" s="37" t="str">
        <f t="shared" si="35"/>
        <v/>
      </c>
      <c r="W94" s="114"/>
      <c r="X94" s="114"/>
      <c r="Y94" s="114"/>
      <c r="Z94" s="114"/>
      <c r="AA94" s="114"/>
      <c r="AB94" s="114"/>
      <c r="AC94" s="114"/>
      <c r="AD94" s="114"/>
      <c r="AE94" s="114"/>
      <c r="AF94" s="114"/>
      <c r="AG94" s="114"/>
      <c r="AH94" s="114"/>
    </row>
    <row r="95" spans="2:34" ht="22.5" outlineLevel="1" x14ac:dyDescent="0.25">
      <c r="B95" s="224"/>
      <c r="C95" s="142" t="s">
        <v>232</v>
      </c>
      <c r="D95" s="134">
        <f>ABS(2*E23+C23)</f>
        <v>3810</v>
      </c>
      <c r="E95" s="140">
        <v>6002</v>
      </c>
      <c r="F95" s="140">
        <v>6002</v>
      </c>
      <c r="G95" s="134">
        <f t="shared" si="4"/>
        <v>3810</v>
      </c>
      <c r="H95" s="37" t="str">
        <f t="shared" si="5"/>
        <v/>
      </c>
      <c r="I95" s="37" t="str">
        <f t="shared" si="6"/>
        <v/>
      </c>
      <c r="J95" s="37" t="str">
        <f t="shared" si="7"/>
        <v/>
      </c>
      <c r="K95" s="37" t="str">
        <f t="shared" si="8"/>
        <v/>
      </c>
      <c r="L95" s="37" t="str">
        <f t="shared" si="9"/>
        <v/>
      </c>
      <c r="M95" s="37" t="str">
        <f t="shared" si="10"/>
        <v/>
      </c>
      <c r="N95" s="37" t="str">
        <f t="shared" si="11"/>
        <v/>
      </c>
      <c r="O95" s="37" t="str">
        <f t="shared" si="12"/>
        <v/>
      </c>
      <c r="P95" s="37" t="str">
        <f t="shared" ref="P95:V95" si="36">IF(P$79&lt;&gt;"",O95,"")</f>
        <v/>
      </c>
      <c r="Q95" s="37" t="str">
        <f t="shared" si="36"/>
        <v/>
      </c>
      <c r="R95" s="37" t="str">
        <f t="shared" si="36"/>
        <v/>
      </c>
      <c r="S95" s="37" t="str">
        <f t="shared" si="36"/>
        <v/>
      </c>
      <c r="T95" s="37" t="str">
        <f t="shared" si="36"/>
        <v/>
      </c>
      <c r="U95" s="37" t="str">
        <f t="shared" si="36"/>
        <v/>
      </c>
      <c r="V95" s="37" t="str">
        <f t="shared" si="36"/>
        <v/>
      </c>
      <c r="W95" s="114"/>
      <c r="X95" s="114"/>
      <c r="Y95" s="114"/>
      <c r="Z95" s="114"/>
      <c r="AA95" s="114"/>
      <c r="AB95" s="114"/>
      <c r="AC95" s="114"/>
      <c r="AD95" s="114"/>
      <c r="AE95" s="114"/>
      <c r="AF95" s="114"/>
      <c r="AG95" s="114"/>
      <c r="AH95" s="114"/>
    </row>
    <row r="96" spans="2:34" ht="15.75" outlineLevel="1" thickBot="1" x14ac:dyDescent="0.3"/>
    <row r="97" spans="1:34" ht="19.5" thickBot="1" x14ac:dyDescent="0.3">
      <c r="B97" s="190" t="s">
        <v>164</v>
      </c>
      <c r="C97" s="191"/>
      <c r="D97" s="191"/>
      <c r="E97" s="191"/>
      <c r="F97" s="191"/>
      <c r="G97" s="191"/>
      <c r="H97" s="191"/>
      <c r="I97" s="191"/>
      <c r="J97" s="191"/>
      <c r="K97" s="191"/>
      <c r="L97" s="191"/>
      <c r="M97" s="191"/>
      <c r="N97" s="192"/>
      <c r="O97" s="17"/>
    </row>
    <row r="98" spans="1:34" ht="46.5" customHeight="1" outlineLevel="1" x14ac:dyDescent="0.25">
      <c r="B98" s="197" t="s">
        <v>211</v>
      </c>
      <c r="C98" s="198"/>
      <c r="D98" s="198"/>
      <c r="E98" s="198"/>
      <c r="F98" s="198"/>
      <c r="G98" s="198"/>
      <c r="H98" s="198"/>
      <c r="I98" s="198"/>
      <c r="J98" s="198"/>
      <c r="K98" s="198"/>
      <c r="L98" s="198"/>
      <c r="M98" s="198"/>
      <c r="N98" s="199"/>
    </row>
    <row r="99" spans="1:34" ht="9.75" customHeight="1" outlineLevel="1" x14ac:dyDescent="0.25"/>
    <row r="100" spans="1:34" ht="21" customHeight="1" outlineLevel="1" x14ac:dyDescent="0.25">
      <c r="A100" s="17"/>
      <c r="B100" s="58"/>
      <c r="C100" s="40"/>
      <c r="D100" s="41">
        <v>1</v>
      </c>
      <c r="E100" s="41" t="s">
        <v>249</v>
      </c>
      <c r="F100" s="41">
        <v>2</v>
      </c>
      <c r="G100" s="41" t="s">
        <v>249</v>
      </c>
      <c r="H100" s="41"/>
      <c r="I100" s="41" t="s">
        <v>159</v>
      </c>
      <c r="J100" s="41" t="s">
        <v>159</v>
      </c>
      <c r="K100" s="41" t="s">
        <v>159</v>
      </c>
      <c r="L100" s="41" t="s">
        <v>159</v>
      </c>
      <c r="M100" s="41" t="s">
        <v>159</v>
      </c>
      <c r="N100" s="41" t="s">
        <v>159</v>
      </c>
      <c r="O100" s="41" t="s">
        <v>159</v>
      </c>
      <c r="Q100" s="41" t="s">
        <v>159</v>
      </c>
      <c r="R100" s="41" t="s">
        <v>159</v>
      </c>
      <c r="S100" s="41" t="s">
        <v>159</v>
      </c>
      <c r="T100" s="41" t="s">
        <v>159</v>
      </c>
      <c r="U100" s="41" t="s">
        <v>159</v>
      </c>
      <c r="V100" s="41" t="s">
        <v>159</v>
      </c>
      <c r="W100" s="115"/>
      <c r="X100" s="115"/>
      <c r="Y100" s="115"/>
      <c r="Z100" s="115"/>
      <c r="AA100" s="115"/>
      <c r="AB100" s="115"/>
      <c r="AC100" s="115"/>
      <c r="AD100" s="115"/>
      <c r="AE100" s="115"/>
      <c r="AF100" s="115"/>
      <c r="AG100" s="115"/>
      <c r="AH100" s="115"/>
    </row>
    <row r="101" spans="1:34" ht="39" customHeight="1" outlineLevel="1" x14ac:dyDescent="0.25">
      <c r="A101" s="17"/>
      <c r="D101" s="90" t="s">
        <v>210</v>
      </c>
      <c r="E101" s="90" t="s">
        <v>210</v>
      </c>
      <c r="F101" s="90" t="s">
        <v>210</v>
      </c>
      <c r="G101" s="90" t="s">
        <v>210</v>
      </c>
      <c r="H101" s="90"/>
      <c r="I101" s="90" t="s">
        <v>159</v>
      </c>
      <c r="J101" s="90" t="s">
        <v>159</v>
      </c>
      <c r="K101" s="90" t="s">
        <v>159</v>
      </c>
      <c r="L101" s="90" t="s">
        <v>159</v>
      </c>
      <c r="M101" s="90" t="s">
        <v>159</v>
      </c>
      <c r="N101" s="90" t="s">
        <v>159</v>
      </c>
      <c r="O101" s="90" t="s">
        <v>159</v>
      </c>
      <c r="Q101" s="90" t="s">
        <v>159</v>
      </c>
      <c r="R101" s="90" t="s">
        <v>159</v>
      </c>
      <c r="S101" s="90" t="s">
        <v>159</v>
      </c>
      <c r="T101" s="90" t="s">
        <v>159</v>
      </c>
      <c r="U101" s="90" t="s">
        <v>159</v>
      </c>
      <c r="V101" s="90" t="s">
        <v>159</v>
      </c>
      <c r="W101" s="90"/>
      <c r="X101" s="90"/>
      <c r="Y101" s="90"/>
      <c r="Z101" s="90"/>
      <c r="AA101" s="90"/>
      <c r="AB101" s="90"/>
      <c r="AC101" s="90"/>
      <c r="AD101" s="90"/>
      <c r="AE101" s="90"/>
      <c r="AF101" s="90"/>
      <c r="AG101" s="90"/>
      <c r="AH101" s="90"/>
    </row>
    <row r="102" spans="1:34" ht="41.25" customHeight="1" outlineLevel="1" x14ac:dyDescent="0.25">
      <c r="A102" s="17"/>
      <c r="B102" s="225" t="s">
        <v>135</v>
      </c>
      <c r="C102" s="225"/>
      <c r="D102" s="89" t="s">
        <v>245</v>
      </c>
      <c r="E102" s="89" t="s">
        <v>245</v>
      </c>
      <c r="F102" s="89" t="s">
        <v>245</v>
      </c>
      <c r="G102" s="89" t="s">
        <v>246</v>
      </c>
      <c r="H102" s="89"/>
      <c r="I102" s="89"/>
      <c r="J102" s="89"/>
      <c r="K102" s="89"/>
      <c r="L102" s="89"/>
      <c r="M102" s="89"/>
      <c r="N102" s="89"/>
      <c r="O102" s="89"/>
      <c r="Q102" s="89"/>
      <c r="R102" s="89"/>
      <c r="S102" s="89"/>
      <c r="T102" s="89"/>
      <c r="U102" s="89"/>
      <c r="V102" s="89"/>
      <c r="W102" s="116"/>
      <c r="X102" s="116"/>
      <c r="Y102" s="116"/>
      <c r="Z102" s="116"/>
      <c r="AA102" s="116"/>
      <c r="AB102" s="116"/>
      <c r="AC102" s="116"/>
      <c r="AD102" s="116"/>
      <c r="AE102" s="116"/>
      <c r="AF102" s="116"/>
      <c r="AG102" s="116"/>
      <c r="AH102" s="116"/>
    </row>
    <row r="103" spans="1:34" ht="16.5" customHeight="1" outlineLevel="1" x14ac:dyDescent="0.25">
      <c r="A103" s="17"/>
      <c r="B103" s="226" t="s">
        <v>136</v>
      </c>
      <c r="C103" s="225"/>
      <c r="D103" s="25">
        <v>3680</v>
      </c>
      <c r="E103" s="138">
        <v>3680</v>
      </c>
      <c r="F103" s="138">
        <v>3680</v>
      </c>
      <c r="G103" s="131">
        <v>4720</v>
      </c>
      <c r="H103" s="138"/>
      <c r="I103" s="61"/>
      <c r="J103" s="61"/>
      <c r="K103" s="61"/>
      <c r="L103" s="61"/>
      <c r="M103" s="61"/>
      <c r="N103" s="61"/>
      <c r="O103" s="61"/>
      <c r="Q103" s="61"/>
      <c r="R103" s="61"/>
      <c r="S103" s="61"/>
      <c r="T103" s="61"/>
      <c r="U103" s="61"/>
      <c r="V103" s="61"/>
      <c r="W103" s="117"/>
      <c r="X103" s="117"/>
      <c r="Y103" s="117"/>
      <c r="Z103" s="117"/>
      <c r="AA103" s="117"/>
      <c r="AB103" s="117"/>
      <c r="AC103" s="117"/>
      <c r="AD103" s="117"/>
      <c r="AE103" s="117"/>
      <c r="AF103" s="117"/>
      <c r="AG103" s="117"/>
      <c r="AH103" s="117"/>
    </row>
    <row r="104" spans="1:34" ht="16.5" customHeight="1" outlineLevel="1" x14ac:dyDescent="0.25">
      <c r="A104" s="17"/>
      <c r="B104" s="226" t="s">
        <v>137</v>
      </c>
      <c r="C104" s="225"/>
      <c r="D104" s="25">
        <v>3800</v>
      </c>
      <c r="E104" s="138">
        <v>3810</v>
      </c>
      <c r="F104" s="138">
        <v>3800</v>
      </c>
      <c r="G104" s="131">
        <v>4875</v>
      </c>
      <c r="H104" s="138"/>
      <c r="I104" s="61"/>
      <c r="J104" s="61"/>
      <c r="K104" s="61"/>
      <c r="L104" s="61"/>
      <c r="M104" s="61"/>
      <c r="N104" s="61"/>
      <c r="O104" s="61"/>
      <c r="Q104" s="61"/>
      <c r="R104" s="61"/>
      <c r="S104" s="61"/>
      <c r="T104" s="61"/>
      <c r="U104" s="61"/>
      <c r="V104" s="61"/>
      <c r="W104" s="117"/>
      <c r="X104" s="117"/>
      <c r="Y104" s="117"/>
      <c r="Z104" s="117"/>
      <c r="AA104" s="117"/>
      <c r="AB104" s="117"/>
      <c r="AC104" s="117"/>
      <c r="AD104" s="117"/>
      <c r="AE104" s="117"/>
      <c r="AF104" s="117"/>
      <c r="AG104" s="117"/>
      <c r="AH104" s="117"/>
    </row>
    <row r="105" spans="1:34" ht="28.5" customHeight="1" outlineLevel="1" x14ac:dyDescent="0.25">
      <c r="A105" s="17"/>
      <c r="B105" s="225" t="s">
        <v>67</v>
      </c>
      <c r="C105" s="225"/>
      <c r="D105" s="79" t="s">
        <v>247</v>
      </c>
      <c r="E105" s="83"/>
      <c r="F105" s="83"/>
      <c r="G105" s="83"/>
      <c r="H105" s="83"/>
      <c r="I105" s="79"/>
      <c r="J105" s="79"/>
      <c r="K105" s="79"/>
      <c r="L105" s="79"/>
      <c r="M105" s="79"/>
      <c r="N105" s="79"/>
      <c r="O105" s="80"/>
      <c r="Q105" s="81"/>
      <c r="R105" s="81"/>
      <c r="S105" s="82"/>
      <c r="T105" s="82"/>
      <c r="U105" s="82"/>
      <c r="V105" s="82"/>
      <c r="W105" s="82"/>
      <c r="X105" s="82"/>
      <c r="Y105" s="82"/>
      <c r="Z105" s="82"/>
      <c r="AA105" s="82"/>
      <c r="AB105" s="82"/>
      <c r="AC105" s="82"/>
      <c r="AD105" s="82"/>
      <c r="AE105" s="82"/>
      <c r="AF105" s="82"/>
      <c r="AG105" s="82"/>
      <c r="AH105" s="82"/>
    </row>
    <row r="106" spans="1:34" ht="18.75" outlineLevel="1" x14ac:dyDescent="0.25">
      <c r="A106" s="17"/>
      <c r="B106" s="225" t="s">
        <v>68</v>
      </c>
      <c r="C106" s="225"/>
      <c r="D106" s="83"/>
      <c r="E106" s="150" t="s">
        <v>0</v>
      </c>
      <c r="F106" s="150" t="s">
        <v>1</v>
      </c>
      <c r="G106" s="150" t="s">
        <v>248</v>
      </c>
      <c r="H106" s="83"/>
      <c r="I106" s="83"/>
      <c r="J106" s="83"/>
      <c r="K106" s="83"/>
      <c r="L106" s="83"/>
      <c r="M106" s="83"/>
      <c r="N106" s="83"/>
      <c r="O106" s="80"/>
      <c r="Q106" s="81"/>
      <c r="R106" s="81"/>
      <c r="S106" s="82"/>
      <c r="T106" s="82"/>
      <c r="U106" s="82"/>
      <c r="V106" s="82"/>
      <c r="W106" s="82"/>
      <c r="X106" s="82"/>
      <c r="Y106" s="82"/>
      <c r="Z106" s="82"/>
      <c r="AA106" s="82"/>
      <c r="AB106" s="82"/>
      <c r="AC106" s="82"/>
      <c r="AD106" s="82"/>
      <c r="AE106" s="82"/>
      <c r="AF106" s="82"/>
      <c r="AG106" s="82"/>
      <c r="AH106" s="82"/>
    </row>
    <row r="107" spans="1:34" ht="18.75" outlineLevel="1" x14ac:dyDescent="0.25">
      <c r="A107" s="17"/>
      <c r="B107" s="225" t="s">
        <v>69</v>
      </c>
      <c r="C107" s="225"/>
      <c r="D107" s="83"/>
      <c r="E107" s="83"/>
      <c r="F107" s="83"/>
      <c r="G107" s="83"/>
      <c r="H107" s="83"/>
      <c r="I107" s="83"/>
      <c r="J107" s="83"/>
      <c r="K107" s="83"/>
      <c r="L107" s="83"/>
      <c r="M107" s="83"/>
      <c r="N107" s="83"/>
      <c r="O107" s="80"/>
      <c r="Q107" s="81"/>
      <c r="R107" s="81"/>
      <c r="S107" s="82"/>
      <c r="T107" s="82"/>
      <c r="U107" s="82"/>
      <c r="V107" s="82"/>
      <c r="W107" s="82"/>
      <c r="X107" s="82"/>
      <c r="Y107" s="82"/>
      <c r="Z107" s="82"/>
      <c r="AA107" s="82"/>
      <c r="AB107" s="82"/>
      <c r="AC107" s="82"/>
      <c r="AD107" s="82"/>
      <c r="AE107" s="82"/>
      <c r="AF107" s="82"/>
      <c r="AG107" s="82"/>
      <c r="AH107" s="82"/>
    </row>
    <row r="108" spans="1:34" ht="29.25" customHeight="1" outlineLevel="1" x14ac:dyDescent="0.25">
      <c r="A108" s="228" t="s">
        <v>80</v>
      </c>
      <c r="B108" s="220" t="s">
        <v>92</v>
      </c>
      <c r="C108" s="220"/>
      <c r="D108" s="38" t="s">
        <v>157</v>
      </c>
      <c r="E108" s="38" t="s">
        <v>157</v>
      </c>
      <c r="F108" s="38" t="s">
        <v>157</v>
      </c>
      <c r="G108" s="38" t="s">
        <v>157</v>
      </c>
      <c r="H108" s="38"/>
      <c r="I108" s="38" t="s">
        <v>159</v>
      </c>
      <c r="J108" s="38" t="s">
        <v>159</v>
      </c>
      <c r="K108" s="38" t="s">
        <v>159</v>
      </c>
      <c r="L108" s="38" t="s">
        <v>159</v>
      </c>
      <c r="M108" s="38" t="s">
        <v>159</v>
      </c>
      <c r="N108" s="38" t="s">
        <v>159</v>
      </c>
      <c r="O108" s="38" t="s">
        <v>159</v>
      </c>
      <c r="Q108" s="38" t="s">
        <v>159</v>
      </c>
      <c r="R108" s="38" t="s">
        <v>159</v>
      </c>
      <c r="S108" s="38" t="s">
        <v>159</v>
      </c>
      <c r="T108" s="38" t="s">
        <v>159</v>
      </c>
      <c r="U108" s="38" t="s">
        <v>159</v>
      </c>
      <c r="V108" s="38" t="s">
        <v>159</v>
      </c>
      <c r="W108" s="118"/>
      <c r="X108" s="118"/>
      <c r="Y108" s="118"/>
      <c r="Z108" s="118"/>
      <c r="AA108" s="118"/>
      <c r="AB108" s="118"/>
      <c r="AC108" s="118"/>
      <c r="AD108" s="118"/>
      <c r="AE108" s="118"/>
      <c r="AF108" s="118"/>
      <c r="AG108" s="118"/>
      <c r="AH108" s="118"/>
    </row>
    <row r="109" spans="1:34" outlineLevel="1" x14ac:dyDescent="0.25">
      <c r="A109" s="228"/>
      <c r="B109" s="225" t="s">
        <v>79</v>
      </c>
      <c r="C109" s="225"/>
      <c r="D109" s="38" t="s">
        <v>212</v>
      </c>
      <c r="E109" s="38" t="s">
        <v>212</v>
      </c>
      <c r="F109" s="38" t="s">
        <v>212</v>
      </c>
      <c r="G109" s="38" t="s">
        <v>212</v>
      </c>
      <c r="H109" s="38"/>
      <c r="I109" s="38" t="s">
        <v>159</v>
      </c>
      <c r="J109" s="38" t="s">
        <v>159</v>
      </c>
      <c r="K109" s="38" t="s">
        <v>159</v>
      </c>
      <c r="L109" s="38" t="s">
        <v>159</v>
      </c>
      <c r="M109" s="38" t="s">
        <v>159</v>
      </c>
      <c r="N109" s="38" t="s">
        <v>159</v>
      </c>
      <c r="O109" s="38" t="s">
        <v>159</v>
      </c>
      <c r="Q109" s="38" t="s">
        <v>159</v>
      </c>
      <c r="R109" s="38" t="s">
        <v>159</v>
      </c>
      <c r="S109" s="38" t="s">
        <v>159</v>
      </c>
      <c r="T109" s="38" t="s">
        <v>159</v>
      </c>
      <c r="U109" s="38" t="s">
        <v>159</v>
      </c>
      <c r="V109" s="38" t="s">
        <v>159</v>
      </c>
      <c r="W109" s="118"/>
      <c r="X109" s="118"/>
      <c r="Y109" s="118"/>
      <c r="Z109" s="118"/>
      <c r="AA109" s="118"/>
      <c r="AB109" s="118"/>
      <c r="AC109" s="118"/>
      <c r="AD109" s="118"/>
      <c r="AE109" s="118"/>
      <c r="AF109" s="118"/>
      <c r="AG109" s="118"/>
      <c r="AH109" s="118"/>
    </row>
    <row r="110" spans="1:34" outlineLevel="1" x14ac:dyDescent="0.25">
      <c r="A110" s="228"/>
      <c r="B110" s="225" t="s">
        <v>101</v>
      </c>
      <c r="C110" s="225"/>
      <c r="D110" s="38">
        <v>1930</v>
      </c>
      <c r="E110" s="38">
        <v>1930</v>
      </c>
      <c r="F110" s="38">
        <v>1930</v>
      </c>
      <c r="G110" s="38">
        <v>1930</v>
      </c>
      <c r="H110" s="38"/>
      <c r="I110" s="38" t="s">
        <v>159</v>
      </c>
      <c r="J110" s="38" t="s">
        <v>159</v>
      </c>
      <c r="K110" s="38" t="s">
        <v>159</v>
      </c>
      <c r="L110" s="38" t="s">
        <v>159</v>
      </c>
      <c r="M110" s="38" t="s">
        <v>159</v>
      </c>
      <c r="N110" s="38" t="s">
        <v>159</v>
      </c>
      <c r="O110" s="38" t="s">
        <v>159</v>
      </c>
      <c r="Q110" s="38" t="s">
        <v>159</v>
      </c>
      <c r="R110" s="38" t="s">
        <v>159</v>
      </c>
      <c r="S110" s="38" t="s">
        <v>159</v>
      </c>
      <c r="T110" s="38" t="s">
        <v>159</v>
      </c>
      <c r="U110" s="38" t="s">
        <v>159</v>
      </c>
      <c r="V110" s="38" t="s">
        <v>159</v>
      </c>
      <c r="W110" s="118"/>
      <c r="X110" s="118"/>
      <c r="Y110" s="118"/>
      <c r="Z110" s="118"/>
      <c r="AA110" s="118"/>
      <c r="AB110" s="118"/>
      <c r="AC110" s="118"/>
      <c r="AD110" s="118"/>
      <c r="AE110" s="118"/>
      <c r="AF110" s="118"/>
      <c r="AG110" s="118"/>
      <c r="AH110" s="118"/>
    </row>
    <row r="111" spans="1:34" outlineLevel="1" x14ac:dyDescent="0.25">
      <c r="A111" s="228"/>
      <c r="B111" s="226" t="s">
        <v>106</v>
      </c>
      <c r="C111" s="225"/>
      <c r="D111" s="38">
        <v>15</v>
      </c>
      <c r="E111" s="38">
        <v>15</v>
      </c>
      <c r="F111" s="38">
        <v>15</v>
      </c>
      <c r="G111" s="38">
        <v>15</v>
      </c>
      <c r="H111" s="38"/>
      <c r="I111" s="38" t="s">
        <v>159</v>
      </c>
      <c r="J111" s="38" t="s">
        <v>159</v>
      </c>
      <c r="K111" s="38" t="s">
        <v>159</v>
      </c>
      <c r="L111" s="38" t="s">
        <v>159</v>
      </c>
      <c r="M111" s="38" t="s">
        <v>159</v>
      </c>
      <c r="N111" s="38" t="s">
        <v>159</v>
      </c>
      <c r="O111" s="38" t="s">
        <v>159</v>
      </c>
      <c r="Q111" s="38" t="s">
        <v>159</v>
      </c>
      <c r="R111" s="38" t="s">
        <v>159</v>
      </c>
      <c r="S111" s="38" t="s">
        <v>159</v>
      </c>
      <c r="T111" s="38" t="s">
        <v>159</v>
      </c>
      <c r="U111" s="38" t="s">
        <v>159</v>
      </c>
      <c r="V111" s="38" t="s">
        <v>159</v>
      </c>
      <c r="W111" s="118"/>
      <c r="X111" s="118"/>
      <c r="Y111" s="118"/>
      <c r="Z111" s="118"/>
      <c r="AA111" s="118"/>
      <c r="AB111" s="118"/>
      <c r="AC111" s="118"/>
      <c r="AD111" s="118"/>
      <c r="AE111" s="118"/>
      <c r="AF111" s="118"/>
      <c r="AG111" s="118"/>
      <c r="AH111" s="118"/>
    </row>
    <row r="112" spans="1:34" ht="18" outlineLevel="1" x14ac:dyDescent="0.25">
      <c r="A112" s="228"/>
      <c r="B112" s="226" t="s">
        <v>99</v>
      </c>
      <c r="C112" s="225"/>
      <c r="D112" s="38">
        <v>100</v>
      </c>
      <c r="E112" s="38">
        <v>100</v>
      </c>
      <c r="F112" s="38">
        <v>100</v>
      </c>
      <c r="G112" s="38">
        <v>100</v>
      </c>
      <c r="H112" s="38"/>
      <c r="I112" s="38" t="s">
        <v>159</v>
      </c>
      <c r="J112" s="38" t="s">
        <v>159</v>
      </c>
      <c r="K112" s="38" t="s">
        <v>159</v>
      </c>
      <c r="L112" s="38" t="s">
        <v>159</v>
      </c>
      <c r="M112" s="38" t="s">
        <v>159</v>
      </c>
      <c r="N112" s="38" t="s">
        <v>159</v>
      </c>
      <c r="O112" s="38" t="s">
        <v>159</v>
      </c>
      <c r="Q112" s="38" t="s">
        <v>159</v>
      </c>
      <c r="R112" s="38" t="s">
        <v>159</v>
      </c>
      <c r="S112" s="38" t="s">
        <v>159</v>
      </c>
      <c r="T112" s="38" t="s">
        <v>159</v>
      </c>
      <c r="U112" s="38" t="s">
        <v>159</v>
      </c>
      <c r="V112" s="38" t="s">
        <v>159</v>
      </c>
      <c r="W112" s="118"/>
      <c r="X112" s="118"/>
      <c r="Y112" s="118"/>
      <c r="Z112" s="118"/>
      <c r="AA112" s="118"/>
      <c r="AB112" s="118"/>
      <c r="AC112" s="118"/>
      <c r="AD112" s="118"/>
      <c r="AE112" s="118"/>
      <c r="AF112" s="118"/>
      <c r="AG112" s="118"/>
      <c r="AH112" s="118"/>
    </row>
    <row r="113" spans="1:34" ht="18" outlineLevel="1" x14ac:dyDescent="0.25">
      <c r="A113" s="228"/>
      <c r="B113" s="226" t="s">
        <v>102</v>
      </c>
      <c r="C113" s="225"/>
      <c r="D113" s="38">
        <v>99</v>
      </c>
      <c r="E113" s="38">
        <v>99</v>
      </c>
      <c r="F113" s="38">
        <v>99</v>
      </c>
      <c r="G113" s="38">
        <v>99</v>
      </c>
      <c r="H113" s="38"/>
      <c r="I113" s="38" t="s">
        <v>159</v>
      </c>
      <c r="J113" s="38" t="s">
        <v>159</v>
      </c>
      <c r="K113" s="38" t="s">
        <v>159</v>
      </c>
      <c r="L113" s="38" t="s">
        <v>159</v>
      </c>
      <c r="M113" s="38" t="s">
        <v>159</v>
      </c>
      <c r="N113" s="38" t="s">
        <v>159</v>
      </c>
      <c r="O113" s="38" t="s">
        <v>159</v>
      </c>
      <c r="Q113" s="38" t="s">
        <v>159</v>
      </c>
      <c r="R113" s="38" t="s">
        <v>159</v>
      </c>
      <c r="S113" s="38" t="s">
        <v>159</v>
      </c>
      <c r="T113" s="38" t="s">
        <v>159</v>
      </c>
      <c r="U113" s="38" t="s">
        <v>159</v>
      </c>
      <c r="V113" s="38" t="s">
        <v>159</v>
      </c>
      <c r="W113" s="118"/>
      <c r="X113" s="118"/>
      <c r="Y113" s="118"/>
      <c r="Z113" s="118"/>
      <c r="AA113" s="118"/>
      <c r="AB113" s="118"/>
      <c r="AC113" s="118"/>
      <c r="AD113" s="118"/>
      <c r="AE113" s="118"/>
      <c r="AF113" s="118"/>
      <c r="AG113" s="118"/>
      <c r="AH113" s="118"/>
    </row>
    <row r="114" spans="1:34" outlineLevel="1" x14ac:dyDescent="0.25">
      <c r="A114" s="228"/>
      <c r="B114" s="225" t="s">
        <v>94</v>
      </c>
      <c r="C114" s="225"/>
      <c r="D114" s="38" t="s">
        <v>213</v>
      </c>
      <c r="E114" s="38" t="s">
        <v>213</v>
      </c>
      <c r="F114" s="38" t="s">
        <v>213</v>
      </c>
      <c r="G114" s="38" t="s">
        <v>213</v>
      </c>
      <c r="H114" s="38"/>
      <c r="I114" s="38" t="s">
        <v>159</v>
      </c>
      <c r="J114" s="38" t="s">
        <v>159</v>
      </c>
      <c r="K114" s="38" t="s">
        <v>159</v>
      </c>
      <c r="L114" s="38" t="s">
        <v>159</v>
      </c>
      <c r="M114" s="38" t="s">
        <v>159</v>
      </c>
      <c r="N114" s="38" t="s">
        <v>159</v>
      </c>
      <c r="O114" s="38" t="s">
        <v>159</v>
      </c>
      <c r="Q114" s="38" t="s">
        <v>159</v>
      </c>
      <c r="R114" s="38" t="s">
        <v>159</v>
      </c>
      <c r="S114" s="38" t="s">
        <v>159</v>
      </c>
      <c r="T114" s="38" t="s">
        <v>159</v>
      </c>
      <c r="U114" s="38" t="s">
        <v>159</v>
      </c>
      <c r="V114" s="38" t="s">
        <v>159</v>
      </c>
      <c r="W114" s="118"/>
      <c r="X114" s="118"/>
      <c r="Y114" s="118"/>
      <c r="Z114" s="118"/>
      <c r="AA114" s="118"/>
      <c r="AB114" s="118"/>
      <c r="AC114" s="118"/>
      <c r="AD114" s="118"/>
      <c r="AE114" s="118"/>
      <c r="AF114" s="118"/>
      <c r="AG114" s="118"/>
      <c r="AH114" s="118"/>
    </row>
    <row r="115" spans="1:34" ht="33" customHeight="1" outlineLevel="1" x14ac:dyDescent="0.25">
      <c r="A115" s="228"/>
      <c r="B115" s="220" t="s">
        <v>97</v>
      </c>
      <c r="C115" s="225"/>
      <c r="D115" s="38">
        <f t="shared" ref="D115:E115" si="37">IFERROR(D110-((D112-1)/2-D113)*12*D111/1000,"")</f>
        <v>1938.91</v>
      </c>
      <c r="E115" s="38">
        <f t="shared" si="37"/>
        <v>1938.91</v>
      </c>
      <c r="F115" s="38">
        <f t="shared" ref="F115" si="38">IFERROR(F110-((F112-1)/2-F113)*12*F111/1000,"")</f>
        <v>1938.91</v>
      </c>
      <c r="G115" s="38">
        <f t="shared" ref="G115" si="39">IFERROR(G110-((G112-1)/2-G113)*12*G111/1000,"")</f>
        <v>1938.91</v>
      </c>
      <c r="H115" s="38"/>
      <c r="I115" s="38" t="str">
        <f t="shared" ref="I115:J115" si="40">IFERROR(I110-((I112-1)/2-I113)*12*I111/1000,"")</f>
        <v/>
      </c>
      <c r="J115" s="38" t="str">
        <f t="shared" si="40"/>
        <v/>
      </c>
      <c r="K115" s="38" t="str">
        <f>IFERROR(K110-((K112-1)/2-K113)*12*K111/1000,"")</f>
        <v/>
      </c>
      <c r="L115" s="38" t="str">
        <f t="shared" ref="L115:V115" si="41">IFERROR(L110-((L112-1)/2-L113)*12*L111/1000,"")</f>
        <v/>
      </c>
      <c r="M115" s="38" t="str">
        <f t="shared" si="41"/>
        <v/>
      </c>
      <c r="N115" s="38" t="str">
        <f t="shared" si="41"/>
        <v/>
      </c>
      <c r="O115" s="38" t="str">
        <f t="shared" si="41"/>
        <v/>
      </c>
      <c r="Q115" s="38" t="str">
        <f t="shared" si="41"/>
        <v/>
      </c>
      <c r="R115" s="38" t="str">
        <f t="shared" si="41"/>
        <v/>
      </c>
      <c r="S115" s="38" t="str">
        <f t="shared" si="41"/>
        <v/>
      </c>
      <c r="T115" s="38" t="str">
        <f t="shared" si="41"/>
        <v/>
      </c>
      <c r="U115" s="38" t="str">
        <f t="shared" si="41"/>
        <v/>
      </c>
      <c r="V115" s="38" t="str">
        <f t="shared" si="41"/>
        <v/>
      </c>
      <c r="W115" s="118"/>
      <c r="X115" s="118"/>
      <c r="Y115" s="118"/>
      <c r="Z115" s="118"/>
      <c r="AA115" s="118"/>
      <c r="AB115" s="118"/>
      <c r="AC115" s="118"/>
      <c r="AD115" s="118"/>
      <c r="AE115" s="118"/>
      <c r="AF115" s="118"/>
      <c r="AG115" s="118"/>
      <c r="AH115" s="118"/>
    </row>
    <row r="116" spans="1:34" ht="25.5" customHeight="1" outlineLevel="1" x14ac:dyDescent="0.25">
      <c r="A116" s="228" t="s">
        <v>81</v>
      </c>
      <c r="B116" s="220" t="s">
        <v>93</v>
      </c>
      <c r="C116" s="220"/>
      <c r="D116" s="39" t="s">
        <v>157</v>
      </c>
      <c r="E116" s="39" t="s">
        <v>157</v>
      </c>
      <c r="F116" s="39" t="s">
        <v>157</v>
      </c>
      <c r="G116" s="39" t="s">
        <v>157</v>
      </c>
      <c r="H116" s="39"/>
      <c r="I116" s="39" t="s">
        <v>159</v>
      </c>
      <c r="J116" s="39" t="s">
        <v>159</v>
      </c>
      <c r="K116" s="39" t="s">
        <v>159</v>
      </c>
      <c r="L116" s="39" t="s">
        <v>159</v>
      </c>
      <c r="M116" s="39" t="s">
        <v>159</v>
      </c>
      <c r="N116" s="39" t="s">
        <v>159</v>
      </c>
      <c r="O116" s="39" t="s">
        <v>159</v>
      </c>
      <c r="Q116" s="39" t="s">
        <v>159</v>
      </c>
      <c r="R116" s="39" t="s">
        <v>159</v>
      </c>
      <c r="S116" s="39" t="s">
        <v>159</v>
      </c>
      <c r="T116" s="39" t="s">
        <v>159</v>
      </c>
      <c r="U116" s="39" t="s">
        <v>159</v>
      </c>
      <c r="V116" s="39" t="s">
        <v>159</v>
      </c>
      <c r="W116" s="67"/>
      <c r="X116" s="67"/>
      <c r="Y116" s="67"/>
      <c r="Z116" s="67"/>
      <c r="AA116" s="67"/>
      <c r="AB116" s="67"/>
      <c r="AC116" s="67"/>
      <c r="AD116" s="67"/>
      <c r="AE116" s="67"/>
      <c r="AF116" s="67"/>
      <c r="AG116" s="67"/>
      <c r="AH116" s="67"/>
    </row>
    <row r="117" spans="1:34" outlineLevel="1" x14ac:dyDescent="0.25">
      <c r="A117" s="228"/>
      <c r="B117" s="225" t="s">
        <v>78</v>
      </c>
      <c r="C117" s="225"/>
      <c r="D117" s="39" t="s">
        <v>212</v>
      </c>
      <c r="E117" s="39" t="s">
        <v>212</v>
      </c>
      <c r="F117" s="39" t="s">
        <v>212</v>
      </c>
      <c r="G117" s="39" t="s">
        <v>212</v>
      </c>
      <c r="H117" s="39"/>
      <c r="I117" s="39" t="s">
        <v>159</v>
      </c>
      <c r="J117" s="39" t="s">
        <v>159</v>
      </c>
      <c r="K117" s="39" t="s">
        <v>159</v>
      </c>
      <c r="L117" s="39" t="s">
        <v>159</v>
      </c>
      <c r="M117" s="39" t="s">
        <v>159</v>
      </c>
      <c r="N117" s="39" t="s">
        <v>159</v>
      </c>
      <c r="O117" s="39" t="s">
        <v>159</v>
      </c>
      <c r="Q117" s="39" t="s">
        <v>159</v>
      </c>
      <c r="R117" s="39" t="s">
        <v>159</v>
      </c>
      <c r="S117" s="39" t="s">
        <v>159</v>
      </c>
      <c r="T117" s="39" t="s">
        <v>159</v>
      </c>
      <c r="U117" s="39" t="s">
        <v>159</v>
      </c>
      <c r="V117" s="39" t="s">
        <v>159</v>
      </c>
      <c r="W117" s="67"/>
      <c r="X117" s="67"/>
      <c r="Y117" s="67"/>
      <c r="Z117" s="67"/>
      <c r="AA117" s="67"/>
      <c r="AB117" s="67"/>
      <c r="AC117" s="67"/>
      <c r="AD117" s="67"/>
      <c r="AE117" s="67"/>
      <c r="AF117" s="67"/>
      <c r="AG117" s="67"/>
      <c r="AH117" s="67"/>
    </row>
    <row r="118" spans="1:34" outlineLevel="1" x14ac:dyDescent="0.25">
      <c r="A118" s="228"/>
      <c r="B118" s="225" t="s">
        <v>100</v>
      </c>
      <c r="C118" s="225"/>
      <c r="D118" s="39">
        <v>890</v>
      </c>
      <c r="E118" s="39">
        <v>890</v>
      </c>
      <c r="F118" s="39">
        <v>890</v>
      </c>
      <c r="G118" s="39">
        <v>890</v>
      </c>
      <c r="H118" s="39"/>
      <c r="I118" s="39" t="s">
        <v>159</v>
      </c>
      <c r="J118" s="39" t="s">
        <v>159</v>
      </c>
      <c r="K118" s="39" t="s">
        <v>159</v>
      </c>
      <c r="L118" s="39" t="s">
        <v>159</v>
      </c>
      <c r="M118" s="39" t="s">
        <v>159</v>
      </c>
      <c r="N118" s="39" t="s">
        <v>159</v>
      </c>
      <c r="O118" s="39" t="s">
        <v>159</v>
      </c>
      <c r="Q118" s="39" t="s">
        <v>159</v>
      </c>
      <c r="R118" s="39" t="s">
        <v>159</v>
      </c>
      <c r="S118" s="39" t="s">
        <v>159</v>
      </c>
      <c r="T118" s="39" t="s">
        <v>159</v>
      </c>
      <c r="U118" s="39" t="s">
        <v>159</v>
      </c>
      <c r="V118" s="39" t="s">
        <v>159</v>
      </c>
      <c r="W118" s="67"/>
      <c r="X118" s="67"/>
      <c r="Y118" s="67"/>
      <c r="Z118" s="67"/>
      <c r="AA118" s="67"/>
      <c r="AB118" s="67"/>
      <c r="AC118" s="67"/>
      <c r="AD118" s="67"/>
      <c r="AE118" s="67"/>
      <c r="AF118" s="67"/>
      <c r="AG118" s="67"/>
      <c r="AH118" s="67"/>
    </row>
    <row r="119" spans="1:34" outlineLevel="1" x14ac:dyDescent="0.25">
      <c r="A119" s="228"/>
      <c r="B119" s="226" t="s">
        <v>107</v>
      </c>
      <c r="C119" s="225"/>
      <c r="D119" s="39">
        <v>15</v>
      </c>
      <c r="E119" s="39">
        <v>15</v>
      </c>
      <c r="F119" s="39">
        <v>15</v>
      </c>
      <c r="G119" s="39">
        <v>15</v>
      </c>
      <c r="H119" s="39"/>
      <c r="I119" s="39" t="s">
        <v>159</v>
      </c>
      <c r="J119" s="39" t="s">
        <v>159</v>
      </c>
      <c r="K119" s="39" t="s">
        <v>159</v>
      </c>
      <c r="L119" s="39" t="s">
        <v>159</v>
      </c>
      <c r="M119" s="39" t="s">
        <v>159</v>
      </c>
      <c r="N119" s="39" t="s">
        <v>159</v>
      </c>
      <c r="O119" s="39" t="s">
        <v>159</v>
      </c>
      <c r="Q119" s="39" t="s">
        <v>159</v>
      </c>
      <c r="R119" s="39" t="s">
        <v>159</v>
      </c>
      <c r="S119" s="39" t="s">
        <v>159</v>
      </c>
      <c r="T119" s="39" t="s">
        <v>159</v>
      </c>
      <c r="U119" s="39" t="s">
        <v>159</v>
      </c>
      <c r="V119" s="39" t="s">
        <v>159</v>
      </c>
      <c r="W119" s="67"/>
      <c r="X119" s="67"/>
      <c r="Y119" s="67"/>
      <c r="Z119" s="67"/>
      <c r="AA119" s="67"/>
      <c r="AB119" s="67"/>
      <c r="AC119" s="67"/>
      <c r="AD119" s="67"/>
      <c r="AE119" s="67"/>
      <c r="AF119" s="67"/>
      <c r="AG119" s="67"/>
      <c r="AH119" s="67"/>
    </row>
    <row r="120" spans="1:34" ht="18" outlineLevel="1" x14ac:dyDescent="0.25">
      <c r="A120" s="228"/>
      <c r="B120" s="226" t="s">
        <v>104</v>
      </c>
      <c r="C120" s="225"/>
      <c r="D120" s="39">
        <v>106</v>
      </c>
      <c r="E120" s="39">
        <v>106</v>
      </c>
      <c r="F120" s="39">
        <v>106</v>
      </c>
      <c r="G120" s="39">
        <v>106</v>
      </c>
      <c r="H120" s="39"/>
      <c r="I120" s="39" t="s">
        <v>159</v>
      </c>
      <c r="J120" s="39" t="s">
        <v>159</v>
      </c>
      <c r="K120" s="39" t="s">
        <v>159</v>
      </c>
      <c r="L120" s="39" t="s">
        <v>159</v>
      </c>
      <c r="M120" s="39" t="s">
        <v>159</v>
      </c>
      <c r="N120" s="39" t="s">
        <v>159</v>
      </c>
      <c r="O120" s="39" t="s">
        <v>159</v>
      </c>
      <c r="Q120" s="39" t="s">
        <v>159</v>
      </c>
      <c r="R120" s="39" t="s">
        <v>159</v>
      </c>
      <c r="S120" s="39" t="s">
        <v>159</v>
      </c>
      <c r="T120" s="39" t="s">
        <v>159</v>
      </c>
      <c r="U120" s="39" t="s">
        <v>159</v>
      </c>
      <c r="V120" s="39" t="s">
        <v>159</v>
      </c>
      <c r="W120" s="67"/>
      <c r="X120" s="67"/>
      <c r="Y120" s="67"/>
      <c r="Z120" s="67"/>
      <c r="AA120" s="67"/>
      <c r="AB120" s="67"/>
      <c r="AC120" s="67"/>
      <c r="AD120" s="67"/>
      <c r="AE120" s="67"/>
      <c r="AF120" s="67"/>
      <c r="AG120" s="67"/>
      <c r="AH120" s="67"/>
    </row>
    <row r="121" spans="1:34" ht="18" outlineLevel="1" x14ac:dyDescent="0.25">
      <c r="A121" s="228"/>
      <c r="B121" s="226" t="s">
        <v>103</v>
      </c>
      <c r="C121" s="225"/>
      <c r="D121" s="39">
        <v>105</v>
      </c>
      <c r="E121" s="39">
        <v>105</v>
      </c>
      <c r="F121" s="39">
        <v>105</v>
      </c>
      <c r="G121" s="39">
        <v>105</v>
      </c>
      <c r="H121" s="39"/>
      <c r="I121" s="39" t="s">
        <v>159</v>
      </c>
      <c r="J121" s="39" t="s">
        <v>159</v>
      </c>
      <c r="K121" s="39" t="s">
        <v>159</v>
      </c>
      <c r="L121" s="39" t="s">
        <v>159</v>
      </c>
      <c r="M121" s="39" t="s">
        <v>159</v>
      </c>
      <c r="N121" s="39" t="s">
        <v>159</v>
      </c>
      <c r="O121" s="39" t="s">
        <v>159</v>
      </c>
      <c r="Q121" s="39" t="s">
        <v>159</v>
      </c>
      <c r="R121" s="39" t="s">
        <v>159</v>
      </c>
      <c r="S121" s="39" t="s">
        <v>159</v>
      </c>
      <c r="T121" s="39" t="s">
        <v>159</v>
      </c>
      <c r="U121" s="39" t="s">
        <v>159</v>
      </c>
      <c r="V121" s="39" t="s">
        <v>159</v>
      </c>
      <c r="W121" s="67"/>
      <c r="X121" s="67"/>
      <c r="Y121" s="67"/>
      <c r="Z121" s="67"/>
      <c r="AA121" s="67"/>
      <c r="AB121" s="67"/>
      <c r="AC121" s="67"/>
      <c r="AD121" s="67"/>
      <c r="AE121" s="67"/>
      <c r="AF121" s="67"/>
      <c r="AG121" s="67"/>
      <c r="AH121" s="67"/>
    </row>
    <row r="122" spans="1:34" outlineLevel="1" x14ac:dyDescent="0.25">
      <c r="A122" s="228"/>
      <c r="B122" s="225" t="s">
        <v>95</v>
      </c>
      <c r="C122" s="225"/>
      <c r="D122" s="39" t="s">
        <v>160</v>
      </c>
      <c r="E122" s="39" t="s">
        <v>160</v>
      </c>
      <c r="F122" s="39" t="s">
        <v>160</v>
      </c>
      <c r="G122" s="39" t="s">
        <v>160</v>
      </c>
      <c r="H122" s="39"/>
      <c r="I122" s="39" t="s">
        <v>159</v>
      </c>
      <c r="J122" s="39" t="s">
        <v>159</v>
      </c>
      <c r="K122" s="39" t="s">
        <v>159</v>
      </c>
      <c r="L122" s="39" t="s">
        <v>159</v>
      </c>
      <c r="M122" s="39" t="s">
        <v>159</v>
      </c>
      <c r="N122" s="39" t="s">
        <v>159</v>
      </c>
      <c r="O122" s="39" t="s">
        <v>159</v>
      </c>
      <c r="Q122" s="39" t="s">
        <v>159</v>
      </c>
      <c r="R122" s="39" t="s">
        <v>159</v>
      </c>
      <c r="S122" s="39" t="s">
        <v>159</v>
      </c>
      <c r="T122" s="39" t="s">
        <v>159</v>
      </c>
      <c r="U122" s="39" t="s">
        <v>159</v>
      </c>
      <c r="V122" s="39" t="s">
        <v>159</v>
      </c>
      <c r="W122" s="67"/>
      <c r="X122" s="67"/>
      <c r="Y122" s="67"/>
      <c r="Z122" s="67"/>
      <c r="AA122" s="67"/>
      <c r="AB122" s="67"/>
      <c r="AC122" s="67"/>
      <c r="AD122" s="67"/>
      <c r="AE122" s="67"/>
      <c r="AF122" s="67"/>
      <c r="AG122" s="67"/>
      <c r="AH122" s="67"/>
    </row>
    <row r="123" spans="1:34" ht="29.25" customHeight="1" outlineLevel="1" x14ac:dyDescent="0.25">
      <c r="A123" s="228"/>
      <c r="B123" s="220" t="s">
        <v>98</v>
      </c>
      <c r="C123" s="225"/>
      <c r="D123" s="65">
        <f>IFERROR(IF(D116&lt;&gt;"-",D118-((D120-1)/2-D121)*12*D119/1000,IFERROR(MID(#REF!,FIND("RBY:",#REF!)+4,FIND(CHAR(10)&amp;"IMDF:",#REF!)-FIND("RBY:",#REF!)-4),"")),"")</f>
        <v>899.45</v>
      </c>
      <c r="E123" s="65">
        <f>IFERROR(IF(E116&lt;&gt;"-",E118-((E120-1)/2-E121)*12*E119/1000,IFERROR(MID(#REF!,FIND("RBY:",#REF!)+4,FIND(CHAR(10)&amp;"IMDF:",#REF!)-FIND("RBY:",#REF!)-4),"")),"")</f>
        <v>899.45</v>
      </c>
      <c r="F123" s="65">
        <f>IFERROR(IF(F116&lt;&gt;"-",F118-((F120-1)/2-F121)*12*F119/1000,IFERROR(MID(#REF!,FIND("RBY:",#REF!)+4,FIND(CHAR(10)&amp;"IMDF:",#REF!)-FIND("RBY:",#REF!)-4),"")),"")</f>
        <v>899.45</v>
      </c>
      <c r="G123" s="65">
        <f>IFERROR(IF(G116&lt;&gt;"-",G118-((G120-1)/2-G121)*12*G119/1000,IFERROR(MID(#REF!,FIND("RBY:",#REF!)+4,FIND(CHAR(10)&amp;"IMDF:",#REF!)-FIND("RBY:",#REF!)-4),"")),"")</f>
        <v>899.45</v>
      </c>
      <c r="H123" s="65"/>
      <c r="I123" s="65" t="str">
        <f>IFERROR(IF(I116&lt;&gt;"-",I118-((I120-1)/2-I121)*12*I119/1000,IFERROR(MID(#REF!,FIND("RBY:",#REF!)+4,FIND(CHAR(10)&amp;"IMDF:",#REF!)-FIND("RBY:",#REF!)-4),"")),"")</f>
        <v/>
      </c>
      <c r="J123" s="65" t="str">
        <f>IFERROR(IF(J116&lt;&gt;"-",J118-((J120-1)/2-J121)*12*J119/1000,IFERROR(MID(#REF!,FIND("RBY:",#REF!)+4,FIND(CHAR(10)&amp;"IMDF:",#REF!)-FIND("RBY:",#REF!)-4),"")),"")</f>
        <v/>
      </c>
      <c r="K123" s="65" t="str">
        <f>IFERROR(IF(K116&lt;&gt;"-",K118-((K120-1)/2-K121)*12*K119/1000,IFERROR(MID(#REF!,FIND("RBY:",#REF!)+4,FIND(CHAR(10)&amp;"IMDF:",#REF!)-FIND("RBY:",#REF!)-4),"")),"")</f>
        <v/>
      </c>
      <c r="L123" s="65" t="str">
        <f>IFERROR(IF(L116&lt;&gt;"-",L118-((L120-1)/2-L121)*12*L119/1000,IFERROR(MID(#REF!,FIND("RBY:",#REF!)+4,FIND(CHAR(10)&amp;"IMDF:",#REF!)-FIND("RBY:",#REF!)-4),"")),"")</f>
        <v/>
      </c>
      <c r="M123" s="65" t="str">
        <f>IFERROR(IF(M116&lt;&gt;"-",M118-((M120-1)/2-M121)*12*M119/1000,IFERROR(MID(#REF!,FIND("RBY:",#REF!)+4,FIND(CHAR(10)&amp;"IMDF:",#REF!)-FIND("RBY:",#REF!)-4),"")),"")</f>
        <v/>
      </c>
      <c r="N123" s="65" t="str">
        <f>IFERROR(IF(N116&lt;&gt;"-",N118-((N120-1)/2-N121)*12*N119/1000,IFERROR(MID(#REF!,FIND("RBY:",#REF!)+4,FIND(CHAR(10)&amp;"IMDF:",#REF!)-FIND("RBY:",#REF!)-4),"")),"")</f>
        <v/>
      </c>
      <c r="O123" s="65" t="str">
        <f>IFERROR(IF(O116&lt;&gt;"-",O118-((O120-1)/2-O121)*12*O119/1000,IFERROR(MID(#REF!,FIND("RBY:",#REF!)+4,FIND(CHAR(10)&amp;"IMDF:",#REF!)-FIND("RBY:",#REF!)-4),"")),"")</f>
        <v/>
      </c>
      <c r="Q123" s="65" t="str">
        <f>IFERROR(IF(Q116&lt;&gt;"-",Q118-((Q120-1)/2-Q121)*12*Q119/1000,IFERROR(MID(#REF!,FIND("RBY:",#REF!)+4,FIND(CHAR(10)&amp;"IMDF:",#REF!)-FIND("RBY:",#REF!)-4),"")),"")</f>
        <v/>
      </c>
      <c r="R123" s="65" t="str">
        <f>IFERROR(IF(R116&lt;&gt;"-",R118-((R120-1)/2-R121)*12*R119/1000,IFERROR(MID(#REF!,FIND("RBY:",#REF!)+4,FIND(CHAR(10)&amp;"IMDF:",#REF!)-FIND("RBY:",#REF!)-4),"")),"")</f>
        <v/>
      </c>
      <c r="S123" s="65" t="str">
        <f>IFERROR(IF(S116&lt;&gt;"-",S118-((S120-1)/2-S121)*12*S119/1000,IFERROR(MID(#REF!,FIND("RBY:",#REF!)+4,FIND(CHAR(10)&amp;"IMDF:",#REF!)-FIND("RBY:",#REF!)-4),"")),"")</f>
        <v/>
      </c>
      <c r="T123" s="65" t="str">
        <f>IFERROR(IF(T116&lt;&gt;"-",T118-((T120-1)/2-T121)*12*T119/1000,IFERROR(MID(#REF!,FIND("RBY:",#REF!)+4,FIND(CHAR(10)&amp;"IMDF:",#REF!)-FIND("RBY:",#REF!)-4),"")),"")</f>
        <v/>
      </c>
      <c r="U123" s="65" t="str">
        <f>IFERROR(IF(U116&lt;&gt;"-",U118-((U120-1)/2-U121)*12*U119/1000,IFERROR(MID(#REF!,FIND("RBY:",#REF!)+4,FIND(CHAR(10)&amp;"IMDF:",#REF!)-FIND("RBY:",#REF!)-4),"")),"")</f>
        <v/>
      </c>
      <c r="V123" s="65" t="str">
        <f>IFERROR(IF(V116&lt;&gt;"-",V118-((V120-1)/2-V121)*12*V119/1000,IFERROR(MID(#REF!,FIND("RBY:",#REF!)+4,FIND(CHAR(10)&amp;"IMDF:",#REF!)-FIND("RBY:",#REF!)-4),"")),"")</f>
        <v/>
      </c>
      <c r="W123" s="67"/>
      <c r="X123" s="67"/>
      <c r="Y123" s="67"/>
      <c r="Z123" s="67"/>
      <c r="AA123" s="67"/>
      <c r="AB123" s="67"/>
      <c r="AC123" s="67"/>
      <c r="AD123" s="67"/>
      <c r="AE123" s="67"/>
      <c r="AF123" s="67"/>
      <c r="AG123" s="67"/>
      <c r="AH123" s="67"/>
    </row>
    <row r="124" spans="1:34" ht="21" customHeight="1" outlineLevel="1" x14ac:dyDescent="0.25">
      <c r="A124" s="17"/>
      <c r="B124" s="216" t="s">
        <v>105</v>
      </c>
      <c r="C124" s="217"/>
      <c r="D124" s="66">
        <v>3737.81</v>
      </c>
      <c r="E124" s="66">
        <v>3737.81</v>
      </c>
      <c r="F124" s="67">
        <v>3737.81</v>
      </c>
      <c r="G124" s="67">
        <v>4777.2700000000004</v>
      </c>
      <c r="H124" s="67"/>
      <c r="I124" s="67" t="s">
        <v>159</v>
      </c>
      <c r="J124" s="67" t="s">
        <v>159</v>
      </c>
      <c r="K124" s="67" t="s">
        <v>159</v>
      </c>
      <c r="L124" s="67" t="s">
        <v>159</v>
      </c>
      <c r="M124" s="67" t="s">
        <v>159</v>
      </c>
      <c r="N124" s="67" t="s">
        <v>159</v>
      </c>
      <c r="O124" s="67" t="s">
        <v>159</v>
      </c>
      <c r="Q124" s="67" t="s">
        <v>159</v>
      </c>
      <c r="R124" s="67" t="s">
        <v>159</v>
      </c>
      <c r="S124" s="67" t="s">
        <v>159</v>
      </c>
      <c r="T124" s="67" t="s">
        <v>159</v>
      </c>
      <c r="U124" s="67" t="s">
        <v>159</v>
      </c>
      <c r="V124" s="67" t="s">
        <v>159</v>
      </c>
      <c r="W124" s="67" t="s">
        <v>159</v>
      </c>
      <c r="X124" s="67" t="s">
        <v>159</v>
      </c>
      <c r="Y124" s="67" t="s">
        <v>159</v>
      </c>
      <c r="Z124" s="67" t="s">
        <v>159</v>
      </c>
      <c r="AA124" s="67" t="s">
        <v>159</v>
      </c>
      <c r="AB124" s="67" t="s">
        <v>159</v>
      </c>
      <c r="AC124" s="67" t="s">
        <v>159</v>
      </c>
      <c r="AD124" s="67" t="s">
        <v>159</v>
      </c>
      <c r="AE124" s="67" t="s">
        <v>159</v>
      </c>
      <c r="AF124" s="67" t="s">
        <v>159</v>
      </c>
      <c r="AG124" s="67" t="s">
        <v>159</v>
      </c>
      <c r="AH124" s="67" t="s">
        <v>159</v>
      </c>
    </row>
    <row r="125" spans="1:34" ht="17.25" customHeight="1" outlineLevel="1" x14ac:dyDescent="0.25">
      <c r="A125" s="63"/>
      <c r="B125" s="218"/>
      <c r="C125" s="219"/>
      <c r="D125" s="64" t="s">
        <v>159</v>
      </c>
      <c r="E125" s="64" t="s">
        <v>159</v>
      </c>
      <c r="F125" s="64" t="s">
        <v>159</v>
      </c>
      <c r="G125" s="64" t="s">
        <v>159</v>
      </c>
      <c r="H125" s="67"/>
      <c r="I125" s="67" t="s">
        <v>159</v>
      </c>
      <c r="J125" s="67" t="s">
        <v>159</v>
      </c>
      <c r="K125" s="67" t="s">
        <v>159</v>
      </c>
      <c r="L125" s="67" t="s">
        <v>159</v>
      </c>
      <c r="M125" s="67" t="s">
        <v>159</v>
      </c>
      <c r="N125" s="67" t="s">
        <v>159</v>
      </c>
      <c r="O125" s="67" t="s">
        <v>159</v>
      </c>
      <c r="Q125" s="67" t="s">
        <v>159</v>
      </c>
      <c r="R125" s="67" t="s">
        <v>159</v>
      </c>
      <c r="S125" s="67" t="s">
        <v>159</v>
      </c>
      <c r="T125" s="67" t="s">
        <v>159</v>
      </c>
      <c r="U125" s="67" t="s">
        <v>159</v>
      </c>
      <c r="V125" s="67" t="s">
        <v>159</v>
      </c>
      <c r="W125" s="67" t="s">
        <v>159</v>
      </c>
      <c r="X125" s="67" t="s">
        <v>159</v>
      </c>
      <c r="Y125" s="67" t="s">
        <v>159</v>
      </c>
      <c r="Z125" s="67" t="s">
        <v>159</v>
      </c>
      <c r="AA125" s="67" t="s">
        <v>159</v>
      </c>
      <c r="AB125" s="67" t="s">
        <v>159</v>
      </c>
      <c r="AC125" s="67" t="s">
        <v>159</v>
      </c>
      <c r="AD125" s="67" t="s">
        <v>159</v>
      </c>
      <c r="AE125" s="67" t="s">
        <v>159</v>
      </c>
      <c r="AF125" s="67" t="s">
        <v>159</v>
      </c>
      <c r="AG125" s="67" t="s">
        <v>159</v>
      </c>
      <c r="AH125" s="67" t="s">
        <v>159</v>
      </c>
    </row>
    <row r="126" spans="1:34" ht="54" customHeight="1" outlineLevel="1" x14ac:dyDescent="0.25">
      <c r="A126" s="17"/>
      <c r="B126" s="205" t="s">
        <v>143</v>
      </c>
      <c r="C126" s="205"/>
      <c r="D126" s="205"/>
      <c r="E126" s="205"/>
      <c r="F126" s="205"/>
      <c r="G126" s="205"/>
      <c r="S126" s="5"/>
      <c r="T126" s="5"/>
      <c r="U126" s="5"/>
      <c r="V126" s="5"/>
      <c r="W126" s="5"/>
      <c r="X126" s="5"/>
      <c r="Y126" s="5"/>
      <c r="Z126" s="5"/>
      <c r="AA126" s="5"/>
      <c r="AB126" s="5"/>
      <c r="AC126" s="5"/>
      <c r="AD126" s="5"/>
      <c r="AE126" s="5"/>
      <c r="AF126" s="5"/>
      <c r="AG126" s="5"/>
      <c r="AH126" s="5"/>
    </row>
    <row r="127" spans="1:34" ht="36.75" customHeight="1" outlineLevel="1" x14ac:dyDescent="0.25">
      <c r="A127" s="17"/>
      <c r="B127" s="205" t="s">
        <v>182</v>
      </c>
      <c r="C127" s="205"/>
      <c r="D127" s="205"/>
      <c r="E127" s="205"/>
      <c r="F127" s="205"/>
      <c r="G127" s="205"/>
      <c r="S127" s="5"/>
      <c r="T127" s="5"/>
      <c r="U127" s="5"/>
      <c r="V127" s="5"/>
      <c r="W127" s="5"/>
      <c r="X127" s="5"/>
      <c r="Y127" s="5"/>
      <c r="Z127" s="5"/>
      <c r="AA127" s="5"/>
      <c r="AB127" s="5"/>
      <c r="AC127" s="5"/>
      <c r="AD127" s="5"/>
      <c r="AE127" s="5"/>
      <c r="AF127" s="5"/>
      <c r="AG127" s="5"/>
      <c r="AH127" s="5"/>
    </row>
    <row r="128" spans="1:34" s="69" customFormat="1" ht="15.75" outlineLevel="1" thickBot="1" x14ac:dyDescent="0.3"/>
    <row r="129" spans="2:21" ht="18.75" x14ac:dyDescent="0.25">
      <c r="B129" s="200" t="s">
        <v>168</v>
      </c>
      <c r="C129" s="201"/>
      <c r="D129" s="201"/>
      <c r="E129" s="201"/>
      <c r="F129" s="201"/>
      <c r="G129" s="201"/>
      <c r="H129" s="201"/>
      <c r="I129" s="201"/>
      <c r="J129" s="201"/>
      <c r="K129" s="201"/>
      <c r="L129" s="201"/>
      <c r="M129" s="201"/>
      <c r="N129" s="202"/>
      <c r="O129" s="17"/>
    </row>
    <row r="130" spans="2:21" ht="21" customHeight="1" outlineLevel="1" x14ac:dyDescent="0.25">
      <c r="B130" s="238" t="s">
        <v>174</v>
      </c>
      <c r="C130" s="239"/>
      <c r="D130" s="239"/>
      <c r="E130" s="239"/>
      <c r="F130" s="239"/>
      <c r="G130" s="239"/>
      <c r="H130" s="239"/>
      <c r="I130" s="239"/>
      <c r="J130" s="239"/>
      <c r="K130" s="239"/>
      <c r="L130" s="239"/>
      <c r="M130" s="239"/>
      <c r="N130" s="240"/>
      <c r="O130" s="88"/>
    </row>
    <row r="131" spans="2:21" ht="15.75" outlineLevel="1" thickBot="1" x14ac:dyDescent="0.3">
      <c r="R131" s="20"/>
      <c r="S131" s="20"/>
      <c r="T131" s="20"/>
      <c r="U131" s="20"/>
    </row>
    <row r="132" spans="2:21" ht="15.75" customHeight="1" outlineLevel="1" thickBot="1" x14ac:dyDescent="0.3">
      <c r="B132" s="203" t="s">
        <v>82</v>
      </c>
      <c r="C132" s="203"/>
      <c r="D132" s="203"/>
      <c r="E132" s="203"/>
      <c r="F132" s="203"/>
      <c r="G132" s="203"/>
      <c r="H132" s="203"/>
      <c r="I132" s="203"/>
      <c r="J132" s="203"/>
      <c r="K132" s="203"/>
      <c r="L132" s="203"/>
      <c r="M132" s="203"/>
      <c r="R132" s="20"/>
      <c r="S132" s="20"/>
      <c r="T132" s="20"/>
      <c r="U132" s="20"/>
    </row>
    <row r="133" spans="2:21" ht="15.75" customHeight="1" outlineLevel="1" thickBot="1" x14ac:dyDescent="0.3">
      <c r="B133" s="203" t="s">
        <v>64</v>
      </c>
      <c r="C133" s="203" t="s">
        <v>83</v>
      </c>
      <c r="D133" s="203"/>
      <c r="E133" s="203"/>
      <c r="F133" s="203"/>
      <c r="G133" s="203"/>
      <c r="H133" s="203"/>
      <c r="I133" s="203" t="s">
        <v>65</v>
      </c>
      <c r="J133" s="203"/>
      <c r="K133" s="203" t="s">
        <v>84</v>
      </c>
      <c r="L133" s="203"/>
      <c r="M133" s="203"/>
    </row>
    <row r="134" spans="2:21" ht="15.75" customHeight="1" outlineLevel="1" thickBot="1" x14ac:dyDescent="0.3">
      <c r="B134" s="203"/>
      <c r="C134" s="203" t="s">
        <v>60</v>
      </c>
      <c r="D134" s="203"/>
      <c r="E134" s="203"/>
      <c r="F134" s="203"/>
      <c r="G134" s="28" t="s">
        <v>85</v>
      </c>
      <c r="H134" s="28" t="s">
        <v>62</v>
      </c>
      <c r="I134" s="28" t="s">
        <v>66</v>
      </c>
      <c r="J134" s="204" t="s">
        <v>88</v>
      </c>
      <c r="K134" s="28" t="s">
        <v>89</v>
      </c>
      <c r="L134" s="203" t="s">
        <v>90</v>
      </c>
      <c r="M134" s="203"/>
    </row>
    <row r="135" spans="2:21" ht="27.75" customHeight="1" outlineLevel="1" thickBot="1" x14ac:dyDescent="0.3">
      <c r="B135" s="203"/>
      <c r="C135" s="203" t="s">
        <v>61</v>
      </c>
      <c r="D135" s="203"/>
      <c r="E135" s="203" t="s">
        <v>62</v>
      </c>
      <c r="F135" s="203"/>
      <c r="G135" s="28" t="s">
        <v>86</v>
      </c>
      <c r="H135" s="28" t="s">
        <v>86</v>
      </c>
      <c r="I135" s="28" t="s">
        <v>87</v>
      </c>
      <c r="J135" s="204"/>
      <c r="K135" s="28" t="s">
        <v>87</v>
      </c>
      <c r="L135" s="203" t="s">
        <v>91</v>
      </c>
      <c r="M135" s="203"/>
    </row>
    <row r="136" spans="2:21" ht="15.75" outlineLevel="1" thickBot="1" x14ac:dyDescent="0.3">
      <c r="B136" s="203"/>
      <c r="C136" s="28" t="s">
        <v>77</v>
      </c>
      <c r="D136" s="28" t="s">
        <v>63</v>
      </c>
      <c r="E136" s="28" t="s">
        <v>77</v>
      </c>
      <c r="F136" s="28" t="s">
        <v>63</v>
      </c>
      <c r="G136" s="42"/>
      <c r="H136" s="42"/>
      <c r="I136" s="42"/>
      <c r="J136" s="204"/>
      <c r="K136" s="42"/>
      <c r="L136" s="42"/>
      <c r="M136" s="42"/>
    </row>
    <row r="137" spans="2:21" ht="15.75" customHeight="1" outlineLevel="1" thickBot="1" x14ac:dyDescent="0.3">
      <c r="B137" s="235" t="s">
        <v>265</v>
      </c>
      <c r="C137" s="236"/>
      <c r="D137" s="236"/>
      <c r="E137" s="236"/>
      <c r="F137" s="236"/>
      <c r="G137" s="236"/>
      <c r="H137" s="236"/>
      <c r="I137" s="236"/>
      <c r="J137" s="236"/>
      <c r="K137" s="236"/>
      <c r="L137" s="236"/>
      <c r="M137" s="237"/>
    </row>
    <row r="138" spans="2:21" ht="38.25" customHeight="1" outlineLevel="1" thickBot="1" x14ac:dyDescent="0.3">
      <c r="B138" s="29">
        <v>1</v>
      </c>
      <c r="C138" s="26">
        <v>1</v>
      </c>
      <c r="D138" s="26" t="s">
        <v>158</v>
      </c>
      <c r="E138" s="26" t="s">
        <v>264</v>
      </c>
      <c r="F138" s="26" t="s">
        <v>158</v>
      </c>
      <c r="G138" s="29" t="s">
        <v>214</v>
      </c>
      <c r="H138" s="29" t="s">
        <v>215</v>
      </c>
      <c r="I138" s="29" t="s">
        <v>216</v>
      </c>
      <c r="J138" s="29" t="s">
        <v>217</v>
      </c>
      <c r="K138" s="29" t="s">
        <v>218</v>
      </c>
      <c r="L138" s="29" t="s">
        <v>213</v>
      </c>
      <c r="M138" s="29" t="s">
        <v>160</v>
      </c>
    </row>
    <row r="139" spans="2:21" ht="15.75" outlineLevel="1" thickBot="1" x14ac:dyDescent="0.3"/>
    <row r="140" spans="2:21" ht="19.5" thickBot="1" x14ac:dyDescent="0.3">
      <c r="B140" s="190" t="s">
        <v>169</v>
      </c>
      <c r="C140" s="191"/>
      <c r="D140" s="191"/>
      <c r="E140" s="191"/>
      <c r="F140" s="191"/>
      <c r="G140" s="191"/>
      <c r="H140" s="191"/>
      <c r="I140" s="191"/>
      <c r="J140" s="191"/>
      <c r="K140" s="191"/>
      <c r="L140" s="191"/>
      <c r="M140" s="191"/>
      <c r="N140" s="192"/>
      <c r="O140" s="94"/>
    </row>
    <row r="141" spans="2:21" ht="25.5" customHeight="1" outlineLevel="1" x14ac:dyDescent="0.25">
      <c r="B141" s="232" t="s">
        <v>173</v>
      </c>
      <c r="C141" s="233"/>
      <c r="D141" s="233"/>
      <c r="E141" s="233"/>
      <c r="F141" s="233"/>
      <c r="G141" s="233"/>
      <c r="H141" s="233"/>
      <c r="I141" s="233"/>
      <c r="J141" s="233"/>
      <c r="K141" s="233"/>
      <c r="L141" s="233"/>
      <c r="M141" s="233"/>
      <c r="N141" s="234"/>
      <c r="O141" s="94"/>
    </row>
    <row r="142" spans="2:21" outlineLevel="1" x14ac:dyDescent="0.25"/>
    <row r="143" spans="2:21" outlineLevel="1" x14ac:dyDescent="0.25">
      <c r="B143" s="211" t="s">
        <v>52</v>
      </c>
      <c r="C143" s="211" t="s">
        <v>53</v>
      </c>
      <c r="D143" s="211"/>
      <c r="E143" s="211"/>
      <c r="F143" s="211"/>
      <c r="G143" s="211"/>
      <c r="H143" s="211"/>
      <c r="I143" s="211"/>
    </row>
    <row r="144" spans="2:21" ht="24" outlineLevel="1" x14ac:dyDescent="0.25">
      <c r="B144" s="211"/>
      <c r="C144" s="108" t="s">
        <v>54</v>
      </c>
      <c r="D144" s="211" t="s">
        <v>55</v>
      </c>
      <c r="E144" s="211"/>
      <c r="F144" s="211"/>
      <c r="G144" s="108" t="s">
        <v>56</v>
      </c>
      <c r="H144" s="108" t="s">
        <v>57</v>
      </c>
      <c r="I144" s="109" t="s">
        <v>6</v>
      </c>
    </row>
    <row r="145" spans="2:9" ht="24" outlineLevel="1" x14ac:dyDescent="0.25">
      <c r="B145" s="105" t="s">
        <v>262</v>
      </c>
      <c r="C145" s="110" t="s">
        <v>269</v>
      </c>
      <c r="D145" s="111" t="s">
        <v>270</v>
      </c>
      <c r="E145" s="111" t="s">
        <v>2</v>
      </c>
      <c r="F145" s="111" t="s">
        <v>271</v>
      </c>
      <c r="G145" s="111">
        <v>-50</v>
      </c>
      <c r="H145" s="112">
        <v>1</v>
      </c>
      <c r="I145" s="112">
        <v>2</v>
      </c>
    </row>
    <row r="146" spans="2:9" ht="78.75" customHeight="1" outlineLevel="1" x14ac:dyDescent="0.25">
      <c r="B146" s="229" t="s">
        <v>250</v>
      </c>
      <c r="C146" s="230"/>
      <c r="D146" s="230"/>
      <c r="E146" s="230"/>
      <c r="F146" s="230"/>
      <c r="G146" s="230"/>
      <c r="H146" s="230"/>
      <c r="I146" s="231"/>
    </row>
  </sheetData>
  <mergeCells count="72">
    <mergeCell ref="B146:I146"/>
    <mergeCell ref="B143:B144"/>
    <mergeCell ref="C143:I143"/>
    <mergeCell ref="D144:F144"/>
    <mergeCell ref="A108:A115"/>
    <mergeCell ref="B141:N141"/>
    <mergeCell ref="B137:M137"/>
    <mergeCell ref="B132:M132"/>
    <mergeCell ref="C133:H133"/>
    <mergeCell ref="C134:F134"/>
    <mergeCell ref="B133:B136"/>
    <mergeCell ref="K133:M133"/>
    <mergeCell ref="E135:F135"/>
    <mergeCell ref="B127:G127"/>
    <mergeCell ref="B130:N130"/>
    <mergeCell ref="B117:C117"/>
    <mergeCell ref="B106:C106"/>
    <mergeCell ref="A116:A123"/>
    <mergeCell ref="B121:C121"/>
    <mergeCell ref="B109:C109"/>
    <mergeCell ref="B123:C123"/>
    <mergeCell ref="B122:C122"/>
    <mergeCell ref="B118:C118"/>
    <mergeCell ref="B112:C112"/>
    <mergeCell ref="B120:C120"/>
    <mergeCell ref="B111:C111"/>
    <mergeCell ref="B119:C119"/>
    <mergeCell ref="B115:C115"/>
    <mergeCell ref="B124:C125"/>
    <mergeCell ref="B116:C116"/>
    <mergeCell ref="B36:B37"/>
    <mergeCell ref="B84:B89"/>
    <mergeCell ref="B90:B95"/>
    <mergeCell ref="B114:C114"/>
    <mergeCell ref="B113:C113"/>
    <mergeCell ref="B107:C107"/>
    <mergeCell ref="B104:C104"/>
    <mergeCell ref="B105:C105"/>
    <mergeCell ref="B102:C102"/>
    <mergeCell ref="B108:C108"/>
    <mergeCell ref="B103:C103"/>
    <mergeCell ref="B78:C78"/>
    <mergeCell ref="B110:C110"/>
    <mergeCell ref="B97:N97"/>
    <mergeCell ref="B5:N5"/>
    <mergeCell ref="B6:N6"/>
    <mergeCell ref="B19:N19"/>
    <mergeCell ref="B33:N33"/>
    <mergeCell ref="D10:F10"/>
    <mergeCell ref="C25:D25"/>
    <mergeCell ref="B9:B10"/>
    <mergeCell ref="I21:N21"/>
    <mergeCell ref="B17:I17"/>
    <mergeCell ref="B21:C21"/>
    <mergeCell ref="D21:E21"/>
    <mergeCell ref="C9:I9"/>
    <mergeCell ref="B34:N34"/>
    <mergeCell ref="B75:N75"/>
    <mergeCell ref="B76:N76"/>
    <mergeCell ref="B140:N140"/>
    <mergeCell ref="B38:B73"/>
    <mergeCell ref="C36:M36"/>
    <mergeCell ref="D37:F37"/>
    <mergeCell ref="J37:M37"/>
    <mergeCell ref="B98:N98"/>
    <mergeCell ref="B129:N129"/>
    <mergeCell ref="C135:D135"/>
    <mergeCell ref="L134:M134"/>
    <mergeCell ref="L135:M135"/>
    <mergeCell ref="I133:J133"/>
    <mergeCell ref="J134:J136"/>
    <mergeCell ref="B126:G126"/>
  </mergeCells>
  <phoneticPr fontId="41" type="noConversion"/>
  <conditionalFormatting sqref="C62 J64 J62 L62 L39:M39 J67:M67 C64:C67 L64:M64 J68:J72 L68:M72">
    <cfRule type="expression" dxfId="150" priority="498">
      <formula>$J39&lt;&gt;""</formula>
    </cfRule>
  </conditionalFormatting>
  <conditionalFormatting sqref="D79:V80 D83:V83">
    <cfRule type="expression" dxfId="149" priority="493">
      <formula>LEFT(D$83,3)="Def"</formula>
    </cfRule>
  </conditionalFormatting>
  <conditionalFormatting sqref="P84:V89 P90:AH95">
    <cfRule type="cellIs" dxfId="148" priority="484" operator="between">
      <formula>VALUE(P$81)</formula>
      <formula>VALUE(P$82)</formula>
    </cfRule>
  </conditionalFormatting>
  <conditionalFormatting sqref="D105:O105 D107:O107 D106 H106:O106 Q105:AH107">
    <cfRule type="containsBlanks" dxfId="147" priority="460" stopIfTrue="1">
      <formula>LEN(TRIM(D105))=0</formula>
    </cfRule>
  </conditionalFormatting>
  <conditionalFormatting sqref="B138">
    <cfRule type="containsBlanks" dxfId="146" priority="450">
      <formula>LEN(TRIM(B138))=0</formula>
    </cfRule>
  </conditionalFormatting>
  <conditionalFormatting sqref="C138:M138">
    <cfRule type="containsBlanks" dxfId="145" priority="438">
      <formula>LEN(TRIM(C138))=0</formula>
    </cfRule>
  </conditionalFormatting>
  <conditionalFormatting sqref="D124:O124 Q124:AH124">
    <cfRule type="expression" dxfId="144" priority="357" stopIfTrue="1">
      <formula>OR(VALUE(D$124)&lt;VALUE(D$103),VALUE(D$124)&gt;VALUE(D$104))</formula>
    </cfRule>
    <cfRule type="expression" dxfId="143" priority="358" stopIfTrue="1">
      <formula>AND(VALUE(D$124)&gt;=VALUE(D$103),VALUE(D$124)&lt;=VALUE(D$104))</formula>
    </cfRule>
  </conditionalFormatting>
  <conditionalFormatting sqref="D102:H102 I102:O123 H123 H108:H121 D105:H105 D107:H107 D106 H106 F108:F113 F115 Q102:AH123">
    <cfRule type="expression" dxfId="142" priority="400">
      <formula>D$101=""</formula>
    </cfRule>
  </conditionalFormatting>
  <conditionalFormatting sqref="E102:H102 I101:O123 H123 H108:H121 E105:H105 E107:H107 H106 F108:F113 F115 Q101:AH123">
    <cfRule type="expression" dxfId="141" priority="402">
      <formula>E$101&lt;&gt;""</formula>
    </cfRule>
  </conditionalFormatting>
  <conditionalFormatting sqref="D100:O100 Q100:AH100">
    <cfRule type="expression" dxfId="140" priority="404">
      <formula>D$101&lt;&gt;""</formula>
    </cfRule>
    <cfRule type="expression" dxfId="139" priority="405">
      <formula>D$101=""</formula>
    </cfRule>
  </conditionalFormatting>
  <conditionalFormatting sqref="E100">
    <cfRule type="expression" dxfId="138" priority="361">
      <formula>E$101&lt;&gt;""</formula>
    </cfRule>
    <cfRule type="expression" dxfId="137" priority="362">
      <formula>E$101=""</formula>
    </cfRule>
  </conditionalFormatting>
  <conditionalFormatting sqref="D125:O125 Q125:AH125">
    <cfRule type="expression" dxfId="136" priority="365" stopIfTrue="1">
      <formula>IFERROR(FIND("Closest",D125),0)&gt;0</formula>
    </cfRule>
    <cfRule type="expression" dxfId="135" priority="399">
      <formula>AND(VALUE(D$124)&gt;=VALUE(D$103),VALUE(D$124)&lt;=VALUE(D$104))</formula>
    </cfRule>
  </conditionalFormatting>
  <conditionalFormatting sqref="E124:O125 Q124:AH125">
    <cfRule type="expression" dxfId="134" priority="356" stopIfTrue="1">
      <formula>AND(D$124&lt;&gt;"",E$124="")</formula>
    </cfRule>
  </conditionalFormatting>
  <conditionalFormatting sqref="D78:G83">
    <cfRule type="expression" dxfId="133" priority="335">
      <formula>AND(C$78&lt;&gt;"",D$78="")</formula>
    </cfRule>
    <cfRule type="expression" dxfId="132" priority="336">
      <formula>D$78=""</formula>
    </cfRule>
  </conditionalFormatting>
  <conditionalFormatting sqref="I101:O101 Q101:AH101">
    <cfRule type="expression" dxfId="131" priority="302">
      <formula>LEFT(I101,3)="Def"</formula>
    </cfRule>
  </conditionalFormatting>
  <conditionalFormatting sqref="W79:AH79">
    <cfRule type="expression" dxfId="130" priority="295">
      <formula>LEFT(W$83,3)="Def"</formula>
    </cfRule>
  </conditionalFormatting>
  <conditionalFormatting sqref="W84:AH89">
    <cfRule type="cellIs" dxfId="129" priority="294" operator="between">
      <formula>VALUE(W$81)</formula>
      <formula>VALUE(W$82)</formula>
    </cfRule>
  </conditionalFormatting>
  <conditionalFormatting sqref="W83:AH83">
    <cfRule type="expression" dxfId="128" priority="293">
      <formula>LEFT(W$83,3)="Def"</formula>
    </cfRule>
  </conditionalFormatting>
  <conditionalFormatting sqref="W80:AH80">
    <cfRule type="expression" dxfId="127" priority="292">
      <formula>LEFT(W$83,3)="Def"</formula>
    </cfRule>
  </conditionalFormatting>
  <conditionalFormatting sqref="W78:AH89">
    <cfRule type="expression" dxfId="126" priority="290">
      <formula>AND(V$78&lt;&gt;"",W$78="")</formula>
    </cfRule>
    <cfRule type="expression" dxfId="125" priority="291">
      <formula>W$78=""</formula>
    </cfRule>
  </conditionalFormatting>
  <conditionalFormatting sqref="C46 J46:L46">
    <cfRule type="expression" dxfId="124" priority="275">
      <formula>$J46&lt;&gt;""</formula>
    </cfRule>
  </conditionalFormatting>
  <conditionalFormatting sqref="C47:C48 J47:M48">
    <cfRule type="expression" dxfId="123" priority="274">
      <formula>$J47&lt;&gt;""</formula>
    </cfRule>
  </conditionalFormatting>
  <conditionalFormatting sqref="J49:M57 C49:C57">
    <cfRule type="expression" dxfId="122" priority="273">
      <formula>$J49&lt;&gt;""</formula>
    </cfRule>
  </conditionalFormatting>
  <conditionalFormatting sqref="C60 J60:M60 M61 K61:K62">
    <cfRule type="expression" dxfId="121" priority="268">
      <formula>$J60&lt;&gt;""</formula>
    </cfRule>
  </conditionalFormatting>
  <conditionalFormatting sqref="L138">
    <cfRule type="containsBlanks" dxfId="120" priority="262">
      <formula>LEN(TRIM(L138))=0</formula>
    </cfRule>
  </conditionalFormatting>
  <conditionalFormatting sqref="P90:AH95 P84:V89 H78:V83">
    <cfRule type="expression" dxfId="119" priority="516">
      <formula>AND(#REF!&lt;&gt;"",H$78="")</formula>
    </cfRule>
    <cfRule type="expression" dxfId="118" priority="517">
      <formula>H$78=""</formula>
    </cfRule>
  </conditionalFormatting>
  <conditionalFormatting sqref="H84:O95">
    <cfRule type="cellIs" dxfId="117" priority="212" operator="between">
      <formula>VALUE(H$81)</formula>
      <formula>VALUE(H$82)</formula>
    </cfRule>
  </conditionalFormatting>
  <conditionalFormatting sqref="H84:O95">
    <cfRule type="expression" dxfId="116" priority="213">
      <formula>AND(#REF!&lt;&gt;"",H$78="")</formula>
    </cfRule>
    <cfRule type="expression" dxfId="115" priority="214">
      <formula>H$78=""</formula>
    </cfRule>
  </conditionalFormatting>
  <conditionalFormatting sqref="D84:G95">
    <cfRule type="cellIs" dxfId="114" priority="211" stopIfTrue="1" operator="between">
      <formula>VALUE(D$81)</formula>
      <formula>VALUE(D$82)</formula>
    </cfRule>
  </conditionalFormatting>
  <conditionalFormatting sqref="D84:G95">
    <cfRule type="expression" dxfId="113" priority="208" stopIfTrue="1">
      <formula>D$78=""</formula>
    </cfRule>
  </conditionalFormatting>
  <conditionalFormatting sqref="D84:G89">
    <cfRule type="expression" dxfId="112" priority="210" stopIfTrue="1">
      <formula>LEFT($C84,LEN(D$80))&lt;&gt;D$80</formula>
    </cfRule>
  </conditionalFormatting>
  <conditionalFormatting sqref="D90:G95">
    <cfRule type="expression" dxfId="111" priority="209" stopIfTrue="1">
      <formula>LEFT($C90,LEN(D$80))&lt;&gt;D$80</formula>
    </cfRule>
  </conditionalFormatting>
  <conditionalFormatting sqref="D78:G95">
    <cfRule type="expression" dxfId="110" priority="207" stopIfTrue="1">
      <formula>AND(C$78&lt;&gt;"",D$78="")</formula>
    </cfRule>
  </conditionalFormatting>
  <conditionalFormatting sqref="J39:K39">
    <cfRule type="expression" dxfId="109" priority="204">
      <formula>$J39&lt;&gt;""</formula>
    </cfRule>
  </conditionalFormatting>
  <conditionalFormatting sqref="C39">
    <cfRule type="expression" dxfId="108" priority="203">
      <formula>$J39&lt;&gt;""</formula>
    </cfRule>
  </conditionalFormatting>
  <conditionalFormatting sqref="M46">
    <cfRule type="expression" dxfId="107" priority="192">
      <formula>$J46&lt;&gt;""</formula>
    </cfRule>
  </conditionalFormatting>
  <conditionalFormatting sqref="M62">
    <cfRule type="expression" dxfId="106" priority="191">
      <formula>$J62&lt;&gt;""</formula>
    </cfRule>
  </conditionalFormatting>
  <conditionalFormatting sqref="J65 L65">
    <cfRule type="expression" dxfId="105" priority="189">
      <formula>$J65&lt;&gt;""</formula>
    </cfRule>
  </conditionalFormatting>
  <conditionalFormatting sqref="K65">
    <cfRule type="expression" dxfId="104" priority="188">
      <formula>$J65&lt;&gt;""</formula>
    </cfRule>
  </conditionalFormatting>
  <conditionalFormatting sqref="M65">
    <cfRule type="expression" dxfId="103" priority="187">
      <formula>$J65&lt;&gt;""</formula>
    </cfRule>
  </conditionalFormatting>
  <conditionalFormatting sqref="H103:H104">
    <cfRule type="expression" dxfId="102" priority="149">
      <formula>AND(G$78&lt;&gt;"",H$78="")</formula>
    </cfRule>
    <cfRule type="expression" dxfId="101" priority="150">
      <formula>H$78=""</formula>
    </cfRule>
  </conditionalFormatting>
  <conditionalFormatting sqref="H103:H104">
    <cfRule type="expression" dxfId="100" priority="148" stopIfTrue="1">
      <formula>AND(G$78&lt;&gt;"",H$78="")</formula>
    </cfRule>
  </conditionalFormatting>
  <conditionalFormatting sqref="E101:H101">
    <cfRule type="expression" dxfId="99" priority="137">
      <formula>LEFT(E101,3)="Def"</formula>
    </cfRule>
  </conditionalFormatting>
  <conditionalFormatting sqref="E101:H101">
    <cfRule type="expression" dxfId="98" priority="136">
      <formula>E$101&lt;&gt;""</formula>
    </cfRule>
  </conditionalFormatting>
  <conditionalFormatting sqref="D101">
    <cfRule type="expression" dxfId="97" priority="135">
      <formula>LEFT(D101,3)="Def"</formula>
    </cfRule>
  </conditionalFormatting>
  <conditionalFormatting sqref="D101">
    <cfRule type="expression" dxfId="96" priority="134">
      <formula>D$101&lt;&gt;""</formula>
    </cfRule>
  </conditionalFormatting>
  <conditionalFormatting sqref="H122">
    <cfRule type="expression" dxfId="95" priority="123">
      <formula>H$101=""</formula>
    </cfRule>
  </conditionalFormatting>
  <conditionalFormatting sqref="H122">
    <cfRule type="expression" dxfId="94" priority="124">
      <formula>H$101&lt;&gt;""</formula>
    </cfRule>
  </conditionalFormatting>
  <conditionalFormatting sqref="J59 L59:M59">
    <cfRule type="expression" dxfId="93" priority="122">
      <formula>$J59&lt;&gt;""</formula>
    </cfRule>
  </conditionalFormatting>
  <conditionalFormatting sqref="C59">
    <cfRule type="expression" dxfId="92" priority="121">
      <formula>$J59&lt;&gt;""</formula>
    </cfRule>
  </conditionalFormatting>
  <conditionalFormatting sqref="J58:M58 C58 K59">
    <cfRule type="expression" dxfId="91" priority="120">
      <formula>$J58&lt;&gt;""</formula>
    </cfRule>
  </conditionalFormatting>
  <conditionalFormatting sqref="L38:M38">
    <cfRule type="expression" dxfId="90" priority="119">
      <formula>$J38&lt;&gt;""</formula>
    </cfRule>
  </conditionalFormatting>
  <conditionalFormatting sqref="J38:K38">
    <cfRule type="expression" dxfId="89" priority="118">
      <formula>$J38&lt;&gt;""</formula>
    </cfRule>
  </conditionalFormatting>
  <conditionalFormatting sqref="C38">
    <cfRule type="expression" dxfId="88" priority="117">
      <formula>$J38&lt;&gt;""</formula>
    </cfRule>
  </conditionalFormatting>
  <conditionalFormatting sqref="L40:M40">
    <cfRule type="expression" dxfId="87" priority="116">
      <formula>$J40&lt;&gt;""</formula>
    </cfRule>
  </conditionalFormatting>
  <conditionalFormatting sqref="J40:K40">
    <cfRule type="expression" dxfId="86" priority="115">
      <formula>$J40&lt;&gt;""</formula>
    </cfRule>
  </conditionalFormatting>
  <conditionalFormatting sqref="C40">
    <cfRule type="expression" dxfId="85" priority="114">
      <formula>$J40&lt;&gt;""</formula>
    </cfRule>
  </conditionalFormatting>
  <conditionalFormatting sqref="K42">
    <cfRule type="expression" dxfId="84" priority="111">
      <formula>$J42&lt;&gt;""</formula>
    </cfRule>
  </conditionalFormatting>
  <conditionalFormatting sqref="C42">
    <cfRule type="expression" dxfId="83" priority="109">
      <formula>$J42&lt;&gt;""</formula>
    </cfRule>
  </conditionalFormatting>
  <conditionalFormatting sqref="J42 L42:M42">
    <cfRule type="expression" dxfId="82" priority="110">
      <formula>$J42&lt;&gt;""</formula>
    </cfRule>
  </conditionalFormatting>
  <conditionalFormatting sqref="J41:M41">
    <cfRule type="expression" dxfId="81" priority="108">
      <formula>$J41&lt;&gt;""</formula>
    </cfRule>
  </conditionalFormatting>
  <conditionalFormatting sqref="C41">
    <cfRule type="expression" dxfId="80" priority="107">
      <formula>$J41&lt;&gt;""</formula>
    </cfRule>
  </conditionalFormatting>
  <conditionalFormatting sqref="J43:M43">
    <cfRule type="expression" dxfId="79" priority="106">
      <formula>$J43&lt;&gt;""</formula>
    </cfRule>
  </conditionalFormatting>
  <conditionalFormatting sqref="C43">
    <cfRule type="expression" dxfId="78" priority="105">
      <formula>$J43&lt;&gt;""</formula>
    </cfRule>
  </conditionalFormatting>
  <conditionalFormatting sqref="J45:M45">
    <cfRule type="expression" dxfId="77" priority="96">
      <formula>$J45&lt;&gt;""</formula>
    </cfRule>
  </conditionalFormatting>
  <conditionalFormatting sqref="C44 J44:M44">
    <cfRule type="expression" dxfId="76" priority="97">
      <formula>$J44&lt;&gt;""</formula>
    </cfRule>
  </conditionalFormatting>
  <conditionalFormatting sqref="C45">
    <cfRule type="expression" dxfId="75" priority="95">
      <formula>$J45&lt;&gt;""</formula>
    </cfRule>
  </conditionalFormatting>
  <conditionalFormatting sqref="C61 J61 L61">
    <cfRule type="expression" dxfId="74" priority="94">
      <formula>$J61&lt;&gt;""</formula>
    </cfRule>
  </conditionalFormatting>
  <conditionalFormatting sqref="C63 J63 L63">
    <cfRule type="expression" dxfId="73" priority="92">
      <formula>$J63&lt;&gt;""</formula>
    </cfRule>
  </conditionalFormatting>
  <conditionalFormatting sqref="K63">
    <cfRule type="expression" dxfId="72" priority="91">
      <formula>$J63&lt;&gt;""</formula>
    </cfRule>
  </conditionalFormatting>
  <conditionalFormatting sqref="C68">
    <cfRule type="expression" dxfId="71" priority="90">
      <formula>$J68&lt;&gt;""</formula>
    </cfRule>
  </conditionalFormatting>
  <conditionalFormatting sqref="C69">
    <cfRule type="expression" dxfId="70" priority="89">
      <formula>$J69&lt;&gt;""</formula>
    </cfRule>
  </conditionalFormatting>
  <conditionalFormatting sqref="C70">
    <cfRule type="expression" dxfId="69" priority="88">
      <formula>$J70&lt;&gt;""</formula>
    </cfRule>
  </conditionalFormatting>
  <conditionalFormatting sqref="C71:C72">
    <cfRule type="expression" dxfId="68" priority="87">
      <formula>$J71&lt;&gt;""</formula>
    </cfRule>
  </conditionalFormatting>
  <conditionalFormatting sqref="J73 L73:M73">
    <cfRule type="expression" dxfId="67" priority="86">
      <formula>$J73&lt;&gt;""</formula>
    </cfRule>
  </conditionalFormatting>
  <conditionalFormatting sqref="C73">
    <cfRule type="expression" dxfId="66" priority="85">
      <formula>$J73&lt;&gt;""</formula>
    </cfRule>
  </conditionalFormatting>
  <conditionalFormatting sqref="M63">
    <cfRule type="expression" dxfId="65" priority="84">
      <formula>$J63&lt;&gt;""</formula>
    </cfRule>
  </conditionalFormatting>
  <conditionalFormatting sqref="K64">
    <cfRule type="expression" dxfId="64" priority="83">
      <formula>$J64&lt;&gt;""</formula>
    </cfRule>
  </conditionalFormatting>
  <conditionalFormatting sqref="J66 L66">
    <cfRule type="expression" dxfId="63" priority="82">
      <formula>$J66&lt;&gt;""</formula>
    </cfRule>
  </conditionalFormatting>
  <conditionalFormatting sqref="K66">
    <cfRule type="expression" dxfId="62" priority="81">
      <formula>$J66&lt;&gt;""</formula>
    </cfRule>
  </conditionalFormatting>
  <conditionalFormatting sqref="M66">
    <cfRule type="expression" dxfId="61" priority="80">
      <formula>$J66&lt;&gt;""</formula>
    </cfRule>
  </conditionalFormatting>
  <conditionalFormatting sqref="K68">
    <cfRule type="expression" dxfId="60" priority="79">
      <formula>$J68&lt;&gt;""</formula>
    </cfRule>
  </conditionalFormatting>
  <conditionalFormatting sqref="K69">
    <cfRule type="expression" dxfId="59" priority="77">
      <formula>$J69&lt;&gt;""</formula>
    </cfRule>
  </conditionalFormatting>
  <conditionalFormatting sqref="K70">
    <cfRule type="expression" dxfId="58" priority="76">
      <formula>$J70&lt;&gt;""</formula>
    </cfRule>
  </conditionalFormatting>
  <conditionalFormatting sqref="K71">
    <cfRule type="expression" dxfId="57" priority="75">
      <formula>$J71&lt;&gt;""</formula>
    </cfRule>
  </conditionalFormatting>
  <conditionalFormatting sqref="K72">
    <cfRule type="expression" dxfId="56" priority="74">
      <formula>$J72&lt;&gt;""</formula>
    </cfRule>
  </conditionalFormatting>
  <conditionalFormatting sqref="K73">
    <cfRule type="expression" dxfId="55" priority="73">
      <formula>$J73&lt;&gt;""</formula>
    </cfRule>
  </conditionalFormatting>
  <conditionalFormatting sqref="G78:G83">
    <cfRule type="expression" dxfId="54" priority="71">
      <formula>AND(D$78&lt;&gt;"",G$78="")</formula>
    </cfRule>
    <cfRule type="expression" dxfId="53" priority="72">
      <formula>G$78=""</formula>
    </cfRule>
  </conditionalFormatting>
  <conditionalFormatting sqref="E83:F83">
    <cfRule type="expression" dxfId="52" priority="70">
      <formula>LEFT(E$83,3)="Def"</formula>
    </cfRule>
  </conditionalFormatting>
  <conditionalFormatting sqref="E80:F83">
    <cfRule type="expression" dxfId="51" priority="68">
      <formula>AND(D$78&lt;&gt;"",E$78="")</formula>
    </cfRule>
    <cfRule type="expression" dxfId="50" priority="69">
      <formula>E$78=""</formula>
    </cfRule>
  </conditionalFormatting>
  <conditionalFormatting sqref="E79:F79">
    <cfRule type="expression" dxfId="49" priority="67">
      <formula>LEFT(E$83,3)="Def"</formula>
    </cfRule>
  </conditionalFormatting>
  <conditionalFormatting sqref="E79:F79">
    <cfRule type="expression" dxfId="48" priority="65">
      <formula>AND(D$78&lt;&gt;"",E$78="")</formula>
    </cfRule>
    <cfRule type="expression" dxfId="47" priority="66">
      <formula>E$78=""</formula>
    </cfRule>
  </conditionalFormatting>
  <conditionalFormatting sqref="E78:F78">
    <cfRule type="expression" dxfId="46" priority="63">
      <formula>AND(D$78&lt;&gt;"",E$78="")</formula>
    </cfRule>
    <cfRule type="expression" dxfId="45" priority="64">
      <formula>E$78=""</formula>
    </cfRule>
  </conditionalFormatting>
  <conditionalFormatting sqref="E80">
    <cfRule type="expression" dxfId="44" priority="61">
      <formula>AND(D$78&lt;&gt;"",E$78="")</formula>
    </cfRule>
    <cfRule type="expression" dxfId="43" priority="62">
      <formula>E$78=""</formula>
    </cfRule>
  </conditionalFormatting>
  <conditionalFormatting sqref="F80">
    <cfRule type="expression" dxfId="42" priority="59">
      <formula>AND(E$78&lt;&gt;"",F$78="")</formula>
    </cfRule>
    <cfRule type="expression" dxfId="41" priority="60">
      <formula>F$78=""</formula>
    </cfRule>
  </conditionalFormatting>
  <conditionalFormatting sqref="G80">
    <cfRule type="expression" dxfId="40" priority="57">
      <formula>AND(F$78&lt;&gt;"",G$78="")</formula>
    </cfRule>
    <cfRule type="expression" dxfId="39" priority="58">
      <formula>G$78=""</formula>
    </cfRule>
  </conditionalFormatting>
  <conditionalFormatting sqref="E83">
    <cfRule type="expression" dxfId="38" priority="56">
      <formula>LEFT(E$83,3)="Def"</formula>
    </cfRule>
  </conditionalFormatting>
  <conditionalFormatting sqref="E83">
    <cfRule type="expression" dxfId="37" priority="54">
      <formula>AND(D$78&lt;&gt;"",E$78="")</formula>
    </cfRule>
    <cfRule type="expression" dxfId="36" priority="55">
      <formula>E$78=""</formula>
    </cfRule>
  </conditionalFormatting>
  <conditionalFormatting sqref="F83">
    <cfRule type="expression" dxfId="35" priority="53">
      <formula>LEFT(F$83,3)="Def"</formula>
    </cfRule>
  </conditionalFormatting>
  <conditionalFormatting sqref="F83">
    <cfRule type="expression" dxfId="34" priority="51">
      <formula>AND(E$78&lt;&gt;"",F$78="")</formula>
    </cfRule>
    <cfRule type="expression" dxfId="33" priority="52">
      <formula>F$78=""</formula>
    </cfRule>
  </conditionalFormatting>
  <conditionalFormatting sqref="E106:G106">
    <cfRule type="containsBlanks" dxfId="32" priority="48" stopIfTrue="1">
      <formula>LEN(TRIM(E106))=0</formula>
    </cfRule>
  </conditionalFormatting>
  <conditionalFormatting sqref="E106:G106">
    <cfRule type="expression" dxfId="31" priority="46">
      <formula>E$90=""</formula>
    </cfRule>
  </conditionalFormatting>
  <conditionalFormatting sqref="E106:G106">
    <cfRule type="expression" dxfId="30" priority="47">
      <formula>E$90&lt;&gt;""</formula>
    </cfRule>
  </conditionalFormatting>
  <conditionalFormatting sqref="D103:G104">
    <cfRule type="expression" dxfId="29" priority="33">
      <formula>AND(C$78&lt;&gt;"",D$78="")</formula>
    </cfRule>
    <cfRule type="expression" dxfId="28" priority="34">
      <formula>D$78=""</formula>
    </cfRule>
  </conditionalFormatting>
  <conditionalFormatting sqref="D103:G104">
    <cfRule type="expression" dxfId="27" priority="32" stopIfTrue="1">
      <formula>AND(C$78&lt;&gt;"",D$78="")</formula>
    </cfRule>
  </conditionalFormatting>
  <conditionalFormatting sqref="G103:G104">
    <cfRule type="expression" dxfId="26" priority="30">
      <formula>AND(D$78&lt;&gt;"",G$78="")</formula>
    </cfRule>
    <cfRule type="expression" dxfId="25" priority="31">
      <formula>G$78=""</formula>
    </cfRule>
  </conditionalFormatting>
  <conditionalFormatting sqref="E103:F104">
    <cfRule type="expression" dxfId="24" priority="28">
      <formula>AND(D$78&lt;&gt;"",E$78="")</formula>
    </cfRule>
    <cfRule type="expression" dxfId="23" priority="29">
      <formula>E$78=""</formula>
    </cfRule>
  </conditionalFormatting>
  <conditionalFormatting sqref="D122:E122">
    <cfRule type="expression" dxfId="22" priority="4">
      <formula>D$101=""</formula>
    </cfRule>
  </conditionalFormatting>
  <conditionalFormatting sqref="D122:E122">
    <cfRule type="expression" dxfId="21" priority="5">
      <formula>D$101&lt;&gt;""</formula>
    </cfRule>
  </conditionalFormatting>
  <conditionalFormatting sqref="F122:G122">
    <cfRule type="expression" dxfId="20" priority="2">
      <formula>F$101=""</formula>
    </cfRule>
  </conditionalFormatting>
  <conditionalFormatting sqref="F122:G122">
    <cfRule type="expression" dxfId="19" priority="3">
      <formula>F$101&lt;&gt;""</formula>
    </cfRule>
  </conditionalFormatting>
  <conditionalFormatting sqref="F116:F121 F123">
    <cfRule type="expression" dxfId="18" priority="22">
      <formula>F$101=""</formula>
    </cfRule>
  </conditionalFormatting>
  <conditionalFormatting sqref="F116:F121 F123">
    <cfRule type="expression" dxfId="17" priority="23">
      <formula>F$101&lt;&gt;""</formula>
    </cfRule>
  </conditionalFormatting>
  <conditionalFormatting sqref="D108:D113 D115">
    <cfRule type="expression" dxfId="16" priority="20">
      <formula>D$101=""</formula>
    </cfRule>
  </conditionalFormatting>
  <conditionalFormatting sqref="D108:D113 D115">
    <cfRule type="expression" dxfId="15" priority="21">
      <formula>D$101&lt;&gt;""</formula>
    </cfRule>
  </conditionalFormatting>
  <conditionalFormatting sqref="D116:D121 D123">
    <cfRule type="expression" dxfId="14" priority="18">
      <formula>D$101=""</formula>
    </cfRule>
  </conditionalFormatting>
  <conditionalFormatting sqref="D116:D121 D123">
    <cfRule type="expression" dxfId="13" priority="19">
      <formula>D$101&lt;&gt;""</formula>
    </cfRule>
  </conditionalFormatting>
  <conditionalFormatting sqref="E108:E113 E115">
    <cfRule type="expression" dxfId="12" priority="16">
      <formula>E$101=""</formula>
    </cfRule>
  </conditionalFormatting>
  <conditionalFormatting sqref="E108:E113 E115">
    <cfRule type="expression" dxfId="11" priority="17">
      <formula>E$101&lt;&gt;""</formula>
    </cfRule>
  </conditionalFormatting>
  <conditionalFormatting sqref="E116:E121 E123">
    <cfRule type="expression" dxfId="10" priority="14">
      <formula>E$101=""</formula>
    </cfRule>
  </conditionalFormatting>
  <conditionalFormatting sqref="E116:E121 E123">
    <cfRule type="expression" dxfId="9" priority="15">
      <formula>E$101&lt;&gt;""</formula>
    </cfRule>
  </conditionalFormatting>
  <conditionalFormatting sqref="G108:G113 G115">
    <cfRule type="expression" dxfId="8" priority="12">
      <formula>G$101=""</formula>
    </cfRule>
  </conditionalFormatting>
  <conditionalFormatting sqref="G108:G113 G115">
    <cfRule type="expression" dxfId="7" priority="13">
      <formula>G$101&lt;&gt;""</formula>
    </cfRule>
  </conditionalFormatting>
  <conditionalFormatting sqref="G116:G121 G123">
    <cfRule type="expression" dxfId="6" priority="10">
      <formula>G$101=""</formula>
    </cfRule>
  </conditionalFormatting>
  <conditionalFormatting sqref="G116:G121 G123">
    <cfRule type="expression" dxfId="5" priority="11">
      <formula>G$101&lt;&gt;""</formula>
    </cfRule>
  </conditionalFormatting>
  <conditionalFormatting sqref="D114:E114">
    <cfRule type="expression" dxfId="4" priority="8">
      <formula>D$101=""</formula>
    </cfRule>
  </conditionalFormatting>
  <conditionalFormatting sqref="D114:E114">
    <cfRule type="expression" dxfId="3" priority="9">
      <formula>D$101&lt;&gt;""</formula>
    </cfRule>
  </conditionalFormatting>
  <conditionalFormatting sqref="F114:G114">
    <cfRule type="expression" dxfId="2" priority="6">
      <formula>F$101=""</formula>
    </cfRule>
  </conditionalFormatting>
  <conditionalFormatting sqref="F114:G114">
    <cfRule type="expression" dxfId="1" priority="7">
      <formula>F$101&lt;&gt;""</formula>
    </cfRule>
  </conditionalFormatting>
  <conditionalFormatting sqref="M138">
    <cfRule type="containsBlanks" dxfId="0" priority="1">
      <formula>LEN(TRIM(M138))=0</formula>
    </cfRule>
  </conditionalFormatting>
  <hyperlinks>
    <hyperlink ref="L138" r:id="rId1" xr:uid="{633A0C9B-E78F-485A-B334-F7350A9CE715}"/>
    <hyperlink ref="F114" r:id="rId2" xr:uid="{ED242067-707A-452C-92A9-E949AD3C4C65}"/>
    <hyperlink ref="D114" r:id="rId3" xr:uid="{4D29C6EC-B5A7-4007-8804-CA4670EDAEF5}"/>
    <hyperlink ref="E114" r:id="rId4" xr:uid="{5F219D16-2A78-44C8-90CB-493020A5D5E9}"/>
    <hyperlink ref="G114" r:id="rId5" xr:uid="{AD9E1367-43B1-46DA-8ADB-CE747032BE52}"/>
    <hyperlink ref="D122" r:id="rId6" xr:uid="{FFFD9872-B110-4827-A2B3-35F8C6B303B3}"/>
    <hyperlink ref="E122" r:id="rId7" xr:uid="{C8A449B7-E200-48EA-BD8F-A0897D18F2DD}"/>
    <hyperlink ref="F122" r:id="rId8" xr:uid="{502F484C-7814-46C5-AEFF-3802F0B63960}"/>
    <hyperlink ref="G122" r:id="rId9" xr:uid="{65148B88-A61B-44D8-BA5F-3FFA6879817F}"/>
    <hyperlink ref="M138" r:id="rId10" xr:uid="{9E942A0F-74C3-45CB-88CF-F0ABEFDBF873}"/>
  </hyperlinks>
  <pageMargins left="0.7" right="0.7" top="0.78740157499999996" bottom="0.78740157499999996" header="0.3" footer="0.3"/>
  <pageSetup paperSize="9" orientation="portrait" r:id="rId11"/>
  <legacy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2022-04-22T05:28:25Z</dcterms:modified>
</cp:coreProperties>
</file>