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Revisions\"/>
    </mc:Choice>
  </mc:AlternateContent>
  <xr:revisionPtr revIDLastSave="0" documentId="8_{A85AC31E-A85E-4713-B73A-419EB3AF2AD6}"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85" i="4" l="1"/>
  <c r="O84" i="4"/>
  <c r="O83" i="4"/>
  <c r="O82" i="4"/>
  <c r="O81" i="4"/>
  <c r="O80" i="4"/>
  <c r="O79" i="4"/>
  <c r="O78" i="4"/>
  <c r="O77" i="4"/>
  <c r="O76" i="4"/>
  <c r="O75" i="4"/>
  <c r="O74" i="4"/>
  <c r="F37" i="3" l="1"/>
  <c r="E37" i="3"/>
  <c r="D37" i="3"/>
  <c r="C37" i="3"/>
  <c r="B48" i="3"/>
  <c r="E41" i="3" l="1"/>
  <c r="E39" i="3"/>
  <c r="F41" i="3"/>
  <c r="F39" i="3"/>
  <c r="D75" i="4"/>
  <c r="D77" i="4"/>
  <c r="D76" i="4"/>
  <c r="D82" i="4"/>
  <c r="D83" i="4"/>
  <c r="D39" i="3"/>
  <c r="D41" i="3"/>
  <c r="D84" i="4"/>
  <c r="D80" i="4"/>
  <c r="D81" i="4"/>
  <c r="D85" i="4"/>
  <c r="C39" i="3"/>
  <c r="C41" i="3"/>
  <c r="D79" i="4"/>
  <c r="D78" i="4"/>
  <c r="D74"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4" i="4" l="1"/>
  <c r="E24" i="4"/>
  <c r="F28" i="4"/>
  <c r="E28" i="4"/>
  <c r="F29" i="4"/>
  <c r="E29" i="4"/>
  <c r="F26" i="4"/>
  <c r="E26" i="4"/>
  <c r="F25" i="4"/>
  <c r="E25" i="4"/>
  <c r="F27" i="4"/>
  <c r="E27" i="4"/>
  <c r="N105" i="4" l="1"/>
  <c r="N113" i="4"/>
  <c r="E78" i="4" l="1"/>
  <c r="E74" i="4"/>
  <c r="E82" i="4"/>
  <c r="E75" i="4"/>
  <c r="E79" i="4"/>
  <c r="E80" i="4"/>
  <c r="E83" i="4"/>
  <c r="E84" i="4"/>
  <c r="E77" i="4"/>
  <c r="E85" i="4"/>
  <c r="E81" i="4"/>
  <c r="E76" i="4"/>
  <c r="F75" i="4" l="1"/>
  <c r="G75" i="4" s="1"/>
  <c r="F82" i="4"/>
  <c r="G82" i="4" s="1"/>
  <c r="F83" i="4"/>
  <c r="G83" i="4" s="1"/>
  <c r="F85" i="4"/>
  <c r="G85" i="4" s="1"/>
  <c r="F84" i="4"/>
  <c r="G84" i="4" s="1"/>
  <c r="F74" i="4"/>
  <c r="G74" i="4" s="1"/>
  <c r="F81" i="4"/>
  <c r="G81" i="4" s="1"/>
  <c r="F78" i="4"/>
  <c r="G78" i="4" s="1"/>
  <c r="F79" i="4"/>
  <c r="G79" i="4" s="1"/>
  <c r="F77" i="4"/>
  <c r="G77" i="4" s="1"/>
  <c r="F80" i="4"/>
  <c r="G80" i="4" s="1"/>
  <c r="F76" i="4"/>
  <c r="G76" i="4" s="1"/>
  <c r="H83" i="4" l="1"/>
  <c r="H80" i="4"/>
  <c r="H76" i="4"/>
  <c r="H81" i="4"/>
  <c r="H82" i="4"/>
  <c r="H75" i="4"/>
  <c r="H84" i="4"/>
  <c r="H74" i="4"/>
  <c r="H77" i="4"/>
  <c r="H79" i="4"/>
  <c r="H78" i="4"/>
  <c r="H85" i="4"/>
  <c r="I78" i="4" l="1"/>
  <c r="I81" i="4"/>
  <c r="I77" i="4"/>
  <c r="I82" i="4"/>
  <c r="I85" i="4"/>
  <c r="I74" i="4"/>
  <c r="I79" i="4"/>
  <c r="I83" i="4"/>
  <c r="I76" i="4"/>
  <c r="I75" i="4"/>
  <c r="I84" i="4"/>
  <c r="I80" i="4"/>
  <c r="J83" i="4" l="1"/>
  <c r="J77" i="4"/>
  <c r="J81" i="4"/>
  <c r="J80" i="4"/>
  <c r="J76" i="4"/>
  <c r="J82" i="4"/>
  <c r="J84" i="4"/>
  <c r="J74" i="4"/>
  <c r="J75" i="4"/>
  <c r="J78" i="4"/>
  <c r="J79" i="4"/>
  <c r="J85" i="4"/>
  <c r="K74" i="4" l="1"/>
  <c r="K78" i="4" l="1"/>
  <c r="L78" i="4" s="1"/>
  <c r="K80" i="4"/>
  <c r="L80" i="4" s="1"/>
  <c r="K85" i="4"/>
  <c r="K84" i="4"/>
  <c r="L84" i="4" s="1"/>
  <c r="K77" i="4"/>
  <c r="L77" i="4" s="1"/>
  <c r="K83" i="4"/>
  <c r="L83" i="4" s="1"/>
  <c r="K82" i="4"/>
  <c r="L82" i="4" s="1"/>
  <c r="K75" i="4"/>
  <c r="L75" i="4" s="1"/>
  <c r="K76" i="4"/>
  <c r="L76" i="4" s="1"/>
  <c r="L74" i="4"/>
  <c r="K81" i="4"/>
  <c r="L81" i="4" s="1"/>
  <c r="K79" i="4"/>
  <c r="L79" i="4" s="1"/>
  <c r="L85" i="4" l="1"/>
  <c r="M85" i="4" s="1"/>
  <c r="N85" i="4" s="1"/>
  <c r="M79" i="4" l="1"/>
  <c r="N79" i="4" s="1"/>
  <c r="M83" i="4"/>
  <c r="N83" i="4" s="1"/>
  <c r="M74" i="4"/>
  <c r="N74" i="4" s="1"/>
  <c r="M76" i="4"/>
  <c r="N76" i="4" s="1"/>
  <c r="M77" i="4"/>
  <c r="N77" i="4" s="1"/>
  <c r="M75" i="4"/>
  <c r="N75" i="4" s="1"/>
  <c r="M82" i="4"/>
  <c r="N82" i="4" s="1"/>
  <c r="M81" i="4"/>
  <c r="N81" i="4" s="1"/>
  <c r="M80" i="4"/>
  <c r="N80" i="4" s="1"/>
  <c r="M84" i="4"/>
  <c r="N84" i="4" s="1"/>
  <c r="M78" i="4"/>
  <c r="N78" i="4" s="1"/>
  <c r="P78" i="4" l="1"/>
  <c r="P77" i="4"/>
  <c r="P83" i="4"/>
  <c r="P82" i="4"/>
  <c r="P81" i="4"/>
  <c r="P84" i="4"/>
  <c r="P79" i="4"/>
  <c r="P85" i="4"/>
  <c r="P75" i="4"/>
  <c r="P80" i="4"/>
  <c r="P76" i="4"/>
  <c r="P74" i="4"/>
  <c r="Q77" i="4" l="1"/>
  <c r="Q84" i="4"/>
  <c r="Q85" i="4"/>
  <c r="Q83" i="4"/>
  <c r="Q80" i="4"/>
  <c r="Q75" i="4"/>
  <c r="Q76" i="4"/>
  <c r="Q81" i="4"/>
  <c r="Q74" i="4"/>
  <c r="Q82" i="4"/>
  <c r="Q79" i="4"/>
  <c r="Q78" i="4"/>
  <c r="S79" i="4" l="1"/>
  <c r="S81" i="4"/>
  <c r="S74" i="4"/>
  <c r="S84" i="4"/>
  <c r="S83" i="4"/>
  <c r="S77" i="4"/>
  <c r="S82" i="4"/>
  <c r="S75" i="4"/>
  <c r="S80" i="4"/>
  <c r="S76" i="4"/>
  <c r="S85" i="4"/>
  <c r="S78" i="4"/>
  <c r="R84" i="4"/>
  <c r="R75" i="4"/>
  <c r="R80" i="4"/>
  <c r="R81" i="4"/>
  <c r="R76" i="4"/>
  <c r="R79" i="4"/>
  <c r="R77" i="4"/>
  <c r="R74" i="4"/>
  <c r="R85" i="4"/>
  <c r="R83" i="4"/>
  <c r="R78" i="4"/>
  <c r="R82" i="4"/>
  <c r="T74" i="4" l="1"/>
  <c r="T78" i="4"/>
  <c r="T84" i="4"/>
  <c r="T82" i="4"/>
  <c r="T85" i="4"/>
  <c r="T81" i="4"/>
  <c r="T76" i="4"/>
  <c r="T79" i="4"/>
  <c r="T80" i="4"/>
  <c r="T75" i="4"/>
  <c r="T77" i="4"/>
  <c r="T83" i="4"/>
  <c r="U78" i="4" l="1"/>
  <c r="U84" i="4"/>
  <c r="U76" i="4"/>
  <c r="U79" i="4"/>
  <c r="U85" i="4"/>
  <c r="U83" i="4"/>
  <c r="U81" i="4"/>
  <c r="U82" i="4"/>
  <c r="U80" i="4"/>
  <c r="U77" i="4"/>
  <c r="U74" i="4"/>
  <c r="U75" i="4"/>
  <c r="V76" i="4" l="1"/>
  <c r="V74" i="4"/>
  <c r="V77" i="4"/>
  <c r="V79" i="4"/>
  <c r="V75" i="4"/>
  <c r="V78" i="4"/>
  <c r="W78" i="4" l="1"/>
  <c r="W79" i="4"/>
  <c r="W76" i="4"/>
  <c r="W74" i="4"/>
  <c r="W75" i="4"/>
  <c r="W77" i="4"/>
  <c r="X79" i="4" l="1"/>
  <c r="X76" i="4"/>
  <c r="X74" i="4"/>
  <c r="X75" i="4"/>
  <c r="X78" i="4"/>
  <c r="X77" i="4"/>
  <c r="Y76" i="4" l="1"/>
  <c r="Y74" i="4" l="1"/>
  <c r="Y75" i="4"/>
  <c r="Y79" i="4"/>
  <c r="Y78" i="4"/>
  <c r="AA75" i="4"/>
  <c r="Y77" i="4"/>
  <c r="AA79" i="4" l="1"/>
  <c r="AA77" i="4"/>
  <c r="AA76" i="4"/>
  <c r="Z77" i="4"/>
  <c r="Z79" i="4"/>
  <c r="Z75" i="4"/>
  <c r="Z78" i="4"/>
  <c r="Z76" i="4"/>
  <c r="Z74" i="4"/>
  <c r="AA74" i="4"/>
  <c r="AA78" i="4"/>
  <c r="AB75" i="4"/>
  <c r="AB78" i="4"/>
  <c r="AC78" i="4" s="1"/>
  <c r="AB76" i="4"/>
  <c r="AB74" i="4"/>
  <c r="AB79" i="4"/>
  <c r="AC79" i="4" s="1"/>
  <c r="AB77" i="4"/>
  <c r="AC77" i="4" s="1"/>
  <c r="AC76" i="4"/>
  <c r="AC74" i="4"/>
  <c r="AC75" i="4"/>
  <c r="AD76" i="4" l="1"/>
  <c r="AD74" i="4"/>
  <c r="AD79" i="4"/>
  <c r="AD77" i="4"/>
  <c r="AD75" i="4"/>
  <c r="AD78" i="4"/>
  <c r="AE76" i="4" l="1"/>
  <c r="AE79" i="4"/>
  <c r="AE77" i="4"/>
  <c r="AE75" i="4"/>
  <c r="AE78" i="4"/>
  <c r="AE74" i="4"/>
  <c r="AF77" i="4" l="1"/>
  <c r="AF75" i="4"/>
  <c r="AF76" i="4"/>
  <c r="AF74" i="4"/>
  <c r="AF79" i="4"/>
  <c r="AF78" i="4"/>
  <c r="AG79" i="4" l="1"/>
  <c r="AG75" i="4"/>
  <c r="AG78" i="4"/>
  <c r="AG76" i="4"/>
  <c r="AG74" i="4"/>
  <c r="AG7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<sst xmlns="http://schemas.openxmlformats.org/spreadsheetml/2006/main" count="783" uniqueCount="289">
  <si>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</si>
  <si>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</si>
  <si>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</si>
  <si>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</si>
  <si>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</si>
  <si>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</si>
  <si>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</si>
  <si>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</si>
  <si>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</si>
  <si>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</si>
  <si>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</si>
  <si>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</si>
  <si>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</si>
  <si>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</si>
  <si>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</si>
  <si>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</si>
  <si>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</si>
  <si>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</si>
  <si>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</si>
  <si>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</si>
  <si>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</si>
  <si>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</si>
  <si>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</si>
  <si>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</si>
  <si>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</si>
  <si>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</si>
  <si>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</si>
  <si>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</si>
  <si>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</si>
  <si>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</si>
  <si>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</si>
  <si>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</si>
  <si>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</si>
  <si>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</si>
  <si>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</si>
  <si>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</si>
  <si>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</si>
  <si>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</si>
  <si>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</si>
  <si>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</si>
  <si>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</si>
  <si>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</si>
  <si>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</si>
  <si>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</si>
  <si>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</si>
  <si>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</si>
  <si>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</si>
  <si>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</si>
  <si>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</si>
  <si>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</si>
  <si>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</si>
  <si>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</si>
  <si>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</si>
  <si>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</si>
  <si>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</si>
  <si>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</si>
  <si>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</si>
  <si>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</si>
  <si>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</si>
  <si>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</si>
  <si>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</si>
  <si>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</si>
  <si>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</si>
  <si>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</si>
  <si>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</si>
  <si>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</si>
  <si>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</si>
  <si>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</si>
  <si>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</si>
  <si>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</si>
  <si>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</si>
  <si>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</si>
  <si>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</si>
  <si>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</si>
  <si>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</si>
  <si>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</si>
  <si>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</si>
  <si>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</si>
  <si>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</si>
  <si>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</si>
  <si>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</si>
  <si>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</si>
  <si>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</si>
  <si>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</si>
  <si>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</si>
  <si>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</si>
  <si>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</si>
  <si>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</si>
  <si>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</si>
  <si>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</si>
  <si>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</si>
  <si>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</si>
  <si>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</si>
  <si>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</si>
  <si>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</si>
  <si>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</si>
  <si>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</si>
  <si>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</si>
  <si>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</si>
  <si>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</si>
  <si>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</si>
  <si>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</si>
  <si>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</si>
  <si>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</si>
  <si>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</si>
  <si>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</si>
  <si>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</si>
  <si>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</si>
  <si>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</si>
  <si>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</si>
  <si>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</si>
  <si>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</si>
  <si>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</si>
  <si>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</si>
  <si>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</si>
  <si>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</si>
  <si>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</si>
  <si>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</si>
  <si>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</si>
  <si>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</si>
  <si>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</si>
  <si>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</si>
  <si>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</si>
  <si>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</si>
  <si>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</si>
  <si>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</si>
  <si>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</si>
  <si>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</si>
  <si>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</si>
  <si>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</si>
  <si>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</si>
  <si>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</si>
  <si>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</si>
  <si>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</si>
  <si>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</si>
  <si>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</si>
  <si>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</si>
  <si>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</si>
  <si>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</si>
  <si>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</si>
  <si>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</si>
  <si>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</si>
  <si>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</si>
  <si>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</si>
  <si>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</si>
  <si>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</si>
  <si>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</si>
  <si>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</si>
  <si>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</si>
  <si>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</si>
  <si>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</si>
  <si>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</si>
  <si>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</si>
  <si>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</si>
  <si>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</si>
  <si>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</si>
  <si>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</si>
  <si>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</si>
  <si>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</si>
  <si>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</si>
  <si>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</si>
  <si>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</si>
  <si>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</si>
  <si>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</si>
  <si>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</si>
  <si>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</si>
  <si>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</si>
  <si>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</si>
  <si>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</si>
  <si>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</si>
  <si>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</si>
  <si>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</si>
  <si>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1@105</t>
  </si>
  <si>
    <t>IMD3 product 2</t>
  </si>
  <si>
    <t>IMD3 product 3</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</si>
  <si>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</si>
  <si>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</si>
  <si>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</si>
  <si>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</si>
  <si>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</si>
  <si>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</si>
  <si>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</si>
  <si>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</si>
  <si>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</si>
  <si>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</si>
  <si>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</si>
  <si>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</si>
  <si>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</si>
  <si>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</si>
  <si>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</si>
  <si>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</si>
  <si>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</si>
  <si>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</si>
  <si>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</si>
  <si>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</si>
  <si>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</si>
  <si>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</si>
  <si>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</si>
  <si>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</si>
  <si>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</si>
  <si>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</si>
  <si>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</si>
  <si>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7</t>
  </si>
  <si>
    <t>E-UTRA Band 1</t>
  </si>
  <si>
    <t>n/a</t>
  </si>
  <si>
    <t>E-UTRA Band 7</t>
  </si>
  <si>
    <t>E-UTRA Band 8</t>
  </si>
  <si>
    <t>E-UTRA Band 20</t>
  </si>
  <si>
    <t>E-UTRA Band 31</t>
  </si>
  <si>
    <t>E-UTRA Band 38</t>
  </si>
  <si>
    <t>E-UTRA Band 40</t>
  </si>
  <si>
    <t>E-UTRA Band 72</t>
  </si>
  <si>
    <t>E-UTRA Band 22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</si>
  <si>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</si>
  <si>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</si>
  <si>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</si>
  <si>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</si>
  <si>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</si>
  <si>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</si>
  <si>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</si>
  <si>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</si>
  <si>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</si>
  <si>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</si>
  <si>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</si>
  <si>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</si>
  <si>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</si>
  <si>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</si>
  <si>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 xml:space="preserve">Frequency range </t>
  </si>
  <si>
    <t>Default
TP</t>
  </si>
  <si>
    <t>Additional TP</t>
  </si>
  <si>
    <t>Default TP#1</t>
  </si>
  <si>
    <t>Default TP#2</t>
  </si>
  <si>
    <t>20</t>
  </si>
  <si>
    <t>0</t>
  </si>
  <si>
    <t>20/106</t>
  </si>
  <si>
    <t>QPSK/CP-OFDM QPSK</t>
  </si>
  <si>
    <t>NA</t>
  </si>
  <si>
    <t>QPSK / CP-OFDM QPSK</t>
  </si>
  <si>
    <t>DC_8A_n20A</t>
  </si>
  <si>
    <t>Table 6.6.3.1-2: Spurious emissions limits  (TS 36.101 V16.12.0)</t>
  </si>
  <si>
    <t>Table 6.5.3.1-2: Requirement for general spurious emissions limits  (TS 38.101-1 V16.10.0)</t>
  </si>
  <si>
    <t>Band 8 and Band n20 UL harmonics and IMD products
(template from 36.860 Table 5.2.9-1: Band x and Band y UL higher order harmonics and IMD product)</t>
  </si>
  <si>
    <t>10 kHz</t>
  </si>
  <si>
    <t xml:space="preserve">1712 MHz ≤ f ≤ 1777 MHz
2544 MHz ≤ f ≤ 2692 MHz
</t>
  </si>
  <si>
    <t>v16.10.0</t>
  </si>
  <si>
    <t>DC_8_n20</t>
  </si>
  <si>
    <t>E-UTRA Band 1, 31, 32, 33, 34, 40, 50, 51, 65, 67, 68, 72, 74, 75, 76</t>
  </si>
  <si>
    <t>E-UTRA Band 3, 7, 22, 38, 42, 43, 52, 69
NR band n77, n78</t>
  </si>
  <si>
    <t>E-UTRA Band 8, 20</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</si>
  <si>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t>
  </si>
  <si>
    <t>NR FR1 Band n20</t>
  </si>
  <si>
    <t>E-UTRA Band32</t>
  </si>
  <si>
    <t>E-UTRA Band 33</t>
  </si>
  <si>
    <t>E-UTRA Band 67</t>
  </si>
  <si>
    <t>E-UTRA Band 68</t>
  </si>
  <si>
    <t>E-UTRA Band 69</t>
  </si>
  <si>
    <t>IMD3 product 3
IMD3 product 4</t>
  </si>
  <si>
    <t>2592
2570</t>
  </si>
  <si>
    <t>2620
2620</t>
  </si>
  <si>
    <t>IMD3 product 1</t>
  </si>
  <si>
    <t>n20</t>
  </si>
  <si>
    <t>10 MHz</t>
  </si>
  <si>
    <t>758-788</t>
  </si>
  <si>
    <t>8</t>
  </si>
  <si>
    <t>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t>
  </si>
  <si>
    <t>10/50</t>
  </si>
  <si>
    <t>1@49</t>
  </si>
  <si>
    <t>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</si>
  <si>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E-UTRA Band 67, 68</t>
  </si>
  <si>
    <t>E-UTRA Band 7, 38, 69</t>
  </si>
  <si>
    <t>30 MHz ≤ f ≤ 83 MHz
749 MHz ≤ f ≤ 844 MHz
898 MHz ≤ f ≤ 998 MHz</t>
  </si>
  <si>
    <t>18 MHz ≤ f &lt; 30 MHz</t>
  </si>
  <si>
    <t>Test Settings for DC_8A_n20A Configuration</t>
  </si>
  <si>
    <t>Same as TP 1</t>
  </si>
  <si>
    <t>Same as TP 3</t>
  </si>
  <si>
    <t>Same as TP 2</t>
  </si>
  <si>
    <t>IM3 product 2
|2 * fy - fx|</t>
  </si>
  <si>
    <t>IM3 product 3
|2 * fx + fy|</t>
  </si>
  <si>
    <t>IM3 product 4
|2 * fy + fx|</t>
  </si>
  <si>
    <t>IM3 product 1
|2 * fx - fy|</t>
  </si>
  <si>
    <t>67,68</t>
  </si>
  <si>
    <t>38,69</t>
  </si>
  <si>
    <t>10</t>
  </si>
  <si>
    <t>49</t>
  </si>
  <si>
    <t>12</t>
  </si>
  <si>
    <t>105</t>
  </si>
  <si>
    <t>1@12</t>
  </si>
  <si>
    <t>2690
2639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</si>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</sst>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b/>
      <sz val="9"/>
      <color rgb="FFFF0000"/>
      <name val="Arial"/>
      <family val="2"/>
    </font>
    <font>
      <b/>
      <sz val="8"/>
      <name val="Arial"/>
      <family val="2"/>
    </font>
    <font>
      <sz val="11"/>
      <name val="Calibri"/>
      <family val="2"/>
      <scheme val="minor"/>
    </font>
    <font>
      <b/>
      <sz val="1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7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164" fontId="19" fillId="0" borderId="1" xfId="1" applyNumberFormat="1" applyFont="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4" fillId="0" borderId="3"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center" vertical="center"/>
    </xf>
    <xf numFmtId="0" fontId="19" fillId="0" borderId="1" xfId="1" applyFont="1" applyFill="1" applyBorder="1" applyAlignment="1">
      <alignment vertical="center"/>
    </xf>
    <xf numFmtId="164" fontId="19" fillId="0" borderId="25" xfId="1" applyNumberFormat="1" applyFont="1" applyBorder="1" applyAlignment="1">
      <alignment horizontal="center" vertical="center"/>
    </xf>
    <xf numFmtId="0" fontId="19" fillId="0" borderId="25" xfId="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7" fillId="13" borderId="1" xfId="1" applyFont="1" applyFill="1" applyBorder="1" applyAlignment="1">
      <alignment horizontal="center" vertical="center" wrapText="1"/>
    </xf>
    <xf numFmtId="0" fontId="31" fillId="13" borderId="1" xfId="1" applyFont="1" applyFill="1" applyBorder="1" applyAlignment="1">
      <alignment horizontal="center" vertical="top" wrapText="1"/>
    </xf>
    <xf numFmtId="0" fontId="36" fillId="0" borderId="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0" xfId="1" applyFill="1" applyAlignment="1">
      <alignment vertical="center"/>
    </xf>
    <xf numFmtId="0" fontId="3" fillId="6" borderId="1" xfId="1" applyFont="1" applyFill="1" applyBorder="1" applyAlignment="1">
      <alignment horizontal="center" vertical="center" wrapText="1"/>
    </xf>
    <xf numFmtId="0" fontId="23" fillId="0" borderId="32" xfId="1" applyFont="1" applyBorder="1" applyAlignment="1">
      <alignment horizontal="center" vertical="center" wrapText="1"/>
    </xf>
    <xf numFmtId="164" fontId="23" fillId="7" borderId="16" xfId="1" applyNumberFormat="1" applyFont="1" applyFill="1" applyBorder="1" applyAlignment="1">
      <alignment horizontal="center" vertical="center"/>
    </xf>
    <xf numFmtId="49" fontId="23" fillId="0" borderId="16" xfId="1" applyNumberFormat="1" applyFont="1" applyBorder="1" applyAlignment="1">
      <alignment horizontal="center" vertical="center" wrapText="1"/>
    </xf>
    <xf numFmtId="49" fontId="19" fillId="0" borderId="17" xfId="1" applyNumberFormat="1" applyFont="1" applyFill="1" applyBorder="1" applyAlignment="1">
      <alignment horizontal="center" vertical="center" wrapText="1"/>
    </xf>
    <xf numFmtId="0" fontId="23" fillId="0" borderId="0" xfId="1" applyFont="1" applyFill="1" applyBorder="1" applyAlignment="1">
      <alignment horizontal="center" vertical="center" wrapText="1"/>
    </xf>
    <xf numFmtId="49" fontId="23" fillId="0" borderId="0" xfId="1" applyNumberFormat="1" applyFont="1" applyFill="1" applyBorder="1" applyAlignment="1">
      <alignment horizontal="center" vertical="center" wrapText="1"/>
    </xf>
    <xf numFmtId="0" fontId="2" fillId="0" borderId="31" xfId="1" applyFont="1" applyFill="1" applyBorder="1" applyAlignment="1">
      <alignment horizontal="center" vertical="center"/>
    </xf>
    <xf numFmtId="0" fontId="2" fillId="0" borderId="0" xfId="1" applyFill="1" applyBorder="1">
      <alignment vertical="center"/>
    </xf>
    <xf numFmtId="0" fontId="45" fillId="0" borderId="0" xfId="1" applyFont="1" applyBorder="1" applyAlignment="1">
      <alignment horizontal="center" vertical="center" wrapText="1"/>
    </xf>
    <xf numFmtId="0" fontId="43" fillId="0" borderId="17" xfId="1" applyFont="1" applyBorder="1" applyAlignment="1">
      <alignment horizontal="center" vertical="center" wrapText="1"/>
    </xf>
    <xf numFmtId="0" fontId="43" fillId="0" borderId="0" xfId="1" applyFont="1" applyBorder="1" applyAlignment="1">
      <alignment horizontal="center" vertical="center" wrapText="1"/>
    </xf>
    <xf numFmtId="164" fontId="43" fillId="7" borderId="1" xfId="1" applyNumberFormat="1" applyFont="1" applyFill="1" applyBorder="1" applyAlignment="1">
      <alignment horizontal="center" vertical="center"/>
    </xf>
    <xf numFmtId="164" fontId="43" fillId="7" borderId="0" xfId="1" applyNumberFormat="1" applyFont="1" applyFill="1" applyBorder="1" applyAlignment="1">
      <alignment horizontal="center" vertical="center"/>
    </xf>
    <xf numFmtId="49" fontId="46" fillId="0" borderId="0" xfId="1" applyNumberFormat="1" applyFont="1" applyAlignment="1">
      <alignment horizontal="center" vertical="center"/>
    </xf>
    <xf numFmtId="49" fontId="46" fillId="0" borderId="0" xfId="1" applyNumberFormat="1" applyFont="1">
      <alignment vertical="center"/>
    </xf>
    <xf numFmtId="49" fontId="30" fillId="0" borderId="0" xfId="1" applyNumberFormat="1" applyFont="1" applyAlignment="1">
      <alignment horizontal="center" vertical="center"/>
    </xf>
    <xf numFmtId="0" fontId="46" fillId="11" borderId="1" xfId="1" applyFont="1" applyFill="1" applyBorder="1" applyAlignment="1">
      <alignment horizontal="center" vertical="center"/>
    </xf>
    <xf numFmtId="0" fontId="46" fillId="11" borderId="0" xfId="1" applyFont="1" applyFill="1" applyBorder="1" applyAlignment="1">
      <alignment horizontal="center" vertical="center"/>
    </xf>
    <xf numFmtId="0" fontId="46" fillId="0" borderId="1" xfId="1" applyFont="1" applyFill="1" applyBorder="1" applyAlignment="1">
      <alignment horizontal="center" vertical="center"/>
    </xf>
    <xf numFmtId="0" fontId="46" fillId="0" borderId="0" xfId="1" applyFont="1" applyFill="1" applyBorder="1" applyAlignment="1">
      <alignment horizontal="center" vertical="center"/>
    </xf>
    <xf numFmtId="0" fontId="46" fillId="0" borderId="20" xfId="1" applyFont="1" applyFill="1" applyBorder="1" applyAlignment="1">
      <alignment horizontal="center" vertical="center"/>
    </xf>
    <xf numFmtId="0" fontId="18" fillId="0" borderId="0" xfId="1" applyFont="1" applyBorder="1" applyAlignment="1">
      <alignment horizontal="center" vertical="center"/>
    </xf>
    <xf numFmtId="0" fontId="2" fillId="0" borderId="0" xfId="1" applyBorder="1">
      <alignment vertical="center"/>
    </xf>
    <xf numFmtId="0" fontId="2" fillId="0" borderId="0" xfId="1" applyBorder="1" applyAlignment="1">
      <alignment horizontal="center" vertical="center"/>
    </xf>
    <xf numFmtId="0" fontId="4" fillId="0" borderId="0" xfId="1" applyFont="1" applyBorder="1" applyAlignment="1">
      <alignment horizontal="center" vertical="center" wrapText="1"/>
    </xf>
    <xf numFmtId="0" fontId="36" fillId="0" borderId="7" xfId="1" applyFont="1" applyBorder="1" applyAlignment="1">
      <alignment horizontal="center" vertical="center" wrapText="1"/>
    </xf>
    <xf numFmtId="164" fontId="20" fillId="0" borderId="25" xfId="1" applyNumberFormat="1" applyFont="1" applyFill="1" applyBorder="1" applyAlignment="1">
      <alignment horizontal="center" vertical="center" wrapText="1"/>
    </xf>
    <xf numFmtId="0" fontId="20" fillId="0" borderId="1" xfId="1" applyFont="1" applyFill="1" applyBorder="1" applyAlignment="1">
      <alignment horizontal="center" vertical="center" wrapText="1"/>
    </xf>
    <xf numFmtId="0" fontId="43" fillId="0" borderId="1" xfId="1" applyFont="1" applyBorder="1" applyAlignment="1">
      <alignment vertical="center" wrapText="1"/>
    </xf>
    <xf numFmtId="0" fontId="47" fillId="9" borderId="1" xfId="1" applyFont="1" applyFill="1" applyBorder="1" applyAlignment="1">
      <alignment horizontal="center" vertical="center" wrapText="1"/>
    </xf>
    <xf numFmtId="0" fontId="45" fillId="9" borderId="1" xfId="1" applyFont="1" applyFill="1" applyBorder="1" applyAlignment="1">
      <alignment horizontal="center" vertical="top" wrapText="1"/>
    </xf>
    <xf numFmtId="164" fontId="20" fillId="7" borderId="1" xfId="1" applyNumberFormat="1" applyFont="1" applyFill="1" applyBorder="1" applyAlignment="1">
      <alignment horizontal="center" vertical="center" wrapText="1"/>
    </xf>
    <xf numFmtId="0" fontId="45" fillId="9" borderId="1" xfId="1" applyFont="1" applyFill="1" applyBorder="1" applyAlignment="1">
      <alignment horizontal="center" vertical="center" wrapText="1"/>
    </xf>
    <xf numFmtId="164" fontId="20" fillId="0" borderId="1" xfId="1" applyNumberFormat="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6" borderId="25" xfId="1" applyFont="1" applyFill="1" applyBorder="1" applyAlignment="1">
      <alignment horizontal="center" vertical="center" wrapText="1"/>
    </xf>
    <xf numFmtId="0" fontId="7" fillId="9" borderId="25" xfId="1" applyFont="1" applyFill="1" applyBorder="1" applyAlignment="1">
      <alignment horizontal="center" vertical="center" wrapText="1"/>
    </xf>
    <xf numFmtId="0" fontId="31" fillId="9" borderId="25" xfId="1" applyFont="1" applyFill="1" applyBorder="1" applyAlignment="1">
      <alignment horizontal="center" vertical="top" wrapText="1"/>
    </xf>
    <xf numFmtId="164" fontId="19" fillId="7" borderId="25" xfId="1" applyNumberFormat="1" applyFont="1" applyFill="1" applyBorder="1" applyAlignment="1">
      <alignment horizontal="center" vertical="center" wrapText="1"/>
    </xf>
    <xf numFmtId="0" fontId="31" fillId="9" borderId="25" xfId="1" applyFont="1" applyFill="1" applyBorder="1" applyAlignment="1">
      <alignment horizontal="center" vertical="center" wrapText="1"/>
    </xf>
    <xf numFmtId="164" fontId="19" fillId="8" borderId="25"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4" fillId="0" borderId="0"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99">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89</xdr:row>
          <xdr:rowOff>0</xdr:rowOff>
        </xdr:from>
        <xdr:to>
          <xdr:col>2</xdr:col>
          <xdr:colOff>742950</xdr:colOff>
          <xdr:row>90</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openxmlformats.org/officeDocument/2006/relationships/comments" Target="../comments1.xml"/><Relationship Id="rId2" Type="http://schemas.openxmlformats.org/officeDocument/2006/relationships/hyperlink" Target="mailto:1@49" TargetMode="External"/><Relationship Id="rId1" Type="http://schemas.openxmlformats.org/officeDocument/2006/relationships/hyperlink" Target="mailto:1@49"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H8" sqref="H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1" t="s">
        <v>195</v>
      </c>
    </row>
    <row r="2" spans="2:8" ht="15.75" thickBot="1" x14ac:dyDescent="0.3"/>
    <row r="3" spans="2:8" ht="21.75" thickBot="1" x14ac:dyDescent="0.3">
      <c r="B3" s="100" t="s">
        <v>178</v>
      </c>
      <c r="C3" s="44" t="s">
        <v>238</v>
      </c>
      <c r="E3" s="5" t="s">
        <v>288</v>
      </c>
    </row>
    <row r="4" spans="2:8" ht="21.75" thickBot="1" x14ac:dyDescent="0.3">
      <c r="B4" s="45"/>
      <c r="C4" s="90"/>
    </row>
    <row r="5" spans="2:8" ht="15.75" thickBot="1" x14ac:dyDescent="0.3">
      <c r="B5" s="185" t="s">
        <v>187</v>
      </c>
      <c r="C5" s="186"/>
      <c r="D5" s="186"/>
      <c r="E5" s="186"/>
      <c r="F5" s="186"/>
      <c r="G5" s="186"/>
      <c r="H5" s="187"/>
    </row>
    <row r="6" spans="2:8" ht="15" customHeight="1" outlineLevel="1" x14ac:dyDescent="0.25">
      <c r="B6" s="188" t="s">
        <v>188</v>
      </c>
      <c r="C6" s="189"/>
      <c r="D6" s="189"/>
      <c r="E6" s="189"/>
      <c r="F6" s="189"/>
      <c r="G6" s="189"/>
      <c r="H6" s="190"/>
    </row>
    <row r="7" spans="2:8" outlineLevel="1" x14ac:dyDescent="0.25">
      <c r="B7" s="4"/>
      <c r="C7" s="4"/>
      <c r="D7" s="4"/>
      <c r="E7" s="4"/>
    </row>
    <row r="8" spans="2:8" ht="39" customHeight="1" outlineLevel="1" thickBot="1" x14ac:dyDescent="0.3">
      <c r="B8" s="197" t="s">
        <v>239</v>
      </c>
      <c r="C8" s="197"/>
      <c r="D8" s="197"/>
      <c r="E8" s="197"/>
      <c r="F8" s="6"/>
    </row>
    <row r="9" spans="2:8" ht="30.75" outlineLevel="1" thickBot="1" x14ac:dyDescent="0.3">
      <c r="B9" s="7" t="s">
        <v>1</v>
      </c>
      <c r="C9" s="8" t="s">
        <v>2</v>
      </c>
      <c r="D9" s="8" t="s">
        <v>3</v>
      </c>
      <c r="E9" s="8" t="s">
        <v>4</v>
      </c>
    </row>
    <row r="10" spans="2:8" ht="15.75" outlineLevel="1" thickBot="1" x14ac:dyDescent="0.3">
      <c r="B10" s="9" t="s">
        <v>10</v>
      </c>
      <c r="C10" s="10" t="s">
        <v>11</v>
      </c>
      <c r="D10" s="10" t="s">
        <v>12</v>
      </c>
      <c r="E10" s="10"/>
    </row>
    <row r="11" spans="2:8" ht="15.75" outlineLevel="1" thickBot="1" x14ac:dyDescent="0.3">
      <c r="B11" s="9" t="s">
        <v>14</v>
      </c>
      <c r="C11" s="10" t="s">
        <v>11</v>
      </c>
      <c r="D11" s="10" t="s">
        <v>15</v>
      </c>
      <c r="E11" s="10"/>
    </row>
    <row r="12" spans="2:8" ht="15.75" outlineLevel="1" thickBot="1" x14ac:dyDescent="0.3">
      <c r="B12" s="9" t="s">
        <v>16</v>
      </c>
      <c r="C12" s="87" t="s">
        <v>11</v>
      </c>
      <c r="D12" s="87" t="s">
        <v>17</v>
      </c>
      <c r="E12" s="10"/>
    </row>
    <row r="13" spans="2:8" ht="15.75" outlineLevel="1" thickBot="1" x14ac:dyDescent="0.3">
      <c r="B13" s="9" t="s">
        <v>18</v>
      </c>
      <c r="C13" s="87" t="s">
        <v>19</v>
      </c>
      <c r="D13" s="87" t="s">
        <v>20</v>
      </c>
      <c r="E13" s="10"/>
    </row>
    <row r="14" spans="2:8" ht="45.75" outlineLevel="1" thickBot="1" x14ac:dyDescent="0.3">
      <c r="B14" s="9" t="s">
        <v>21</v>
      </c>
      <c r="C14" s="10" t="s">
        <v>19</v>
      </c>
      <c r="D14" s="10" t="s">
        <v>20</v>
      </c>
      <c r="E14" s="10">
        <v>1</v>
      </c>
    </row>
    <row r="15" spans="2:8" ht="21.75" customHeight="1" outlineLevel="1" thickBot="1" x14ac:dyDescent="0.3">
      <c r="B15" s="9" t="s">
        <v>22</v>
      </c>
      <c r="C15" s="10" t="s">
        <v>23</v>
      </c>
      <c r="D15" s="10" t="s">
        <v>24</v>
      </c>
      <c r="E15" s="10">
        <v>2</v>
      </c>
    </row>
    <row r="16" spans="2:8" ht="39.75" customHeight="1" outlineLevel="1" thickBot="1" x14ac:dyDescent="0.3">
      <c r="B16" s="201" t="s">
        <v>30</v>
      </c>
      <c r="C16" s="202"/>
      <c r="D16" s="202"/>
      <c r="E16" s="203"/>
    </row>
    <row r="17" spans="1:8" outlineLevel="1" x14ac:dyDescent="0.25"/>
    <row r="18" spans="1:8" ht="39" customHeight="1" outlineLevel="1" thickBot="1" x14ac:dyDescent="0.3">
      <c r="B18" s="204" t="s">
        <v>240</v>
      </c>
      <c r="C18" s="204"/>
      <c r="D18" s="204"/>
      <c r="E18" s="204"/>
    </row>
    <row r="19" spans="1:8" ht="32.25" outlineLevel="1" thickBot="1" x14ac:dyDescent="0.3">
      <c r="B19" s="14" t="s">
        <v>1</v>
      </c>
      <c r="C19" s="15" t="s">
        <v>2</v>
      </c>
      <c r="D19" s="15" t="s">
        <v>3</v>
      </c>
      <c r="E19" s="15" t="s">
        <v>4</v>
      </c>
    </row>
    <row r="20" spans="1:8" ht="15.75" outlineLevel="1" thickBot="1" x14ac:dyDescent="0.3">
      <c r="B20" s="16" t="s">
        <v>41</v>
      </c>
      <c r="C20" s="17" t="s">
        <v>11</v>
      </c>
      <c r="D20" s="17" t="s">
        <v>12</v>
      </c>
      <c r="E20" s="17"/>
    </row>
    <row r="21" spans="1:8" ht="15.75" outlineLevel="1" thickBot="1" x14ac:dyDescent="0.3">
      <c r="B21" s="16" t="s">
        <v>42</v>
      </c>
      <c r="C21" s="17" t="s">
        <v>11</v>
      </c>
      <c r="D21" s="17" t="s">
        <v>15</v>
      </c>
      <c r="E21" s="17"/>
    </row>
    <row r="22" spans="1:8" ht="15.75" outlineLevel="1" thickBot="1" x14ac:dyDescent="0.3">
      <c r="B22" s="16" t="s">
        <v>43</v>
      </c>
      <c r="C22" s="17" t="s">
        <v>11</v>
      </c>
      <c r="D22" s="17" t="s">
        <v>17</v>
      </c>
      <c r="E22" s="17"/>
    </row>
    <row r="23" spans="1:8" ht="15.75" outlineLevel="1" thickBot="1" x14ac:dyDescent="0.3">
      <c r="B23" s="205" t="s">
        <v>44</v>
      </c>
      <c r="C23" s="88" t="s">
        <v>19</v>
      </c>
      <c r="D23" s="88" t="s">
        <v>20</v>
      </c>
      <c r="E23" s="88">
        <v>4</v>
      </c>
    </row>
    <row r="24" spans="1:8" ht="15.75" outlineLevel="1" thickBot="1" x14ac:dyDescent="0.3">
      <c r="B24" s="206"/>
      <c r="C24" s="88" t="s">
        <v>45</v>
      </c>
      <c r="D24" s="88" t="s">
        <v>20</v>
      </c>
      <c r="E24" s="88">
        <v>3</v>
      </c>
    </row>
    <row r="25" spans="1:8" ht="53.25" customHeight="1" outlineLevel="1" thickBot="1" x14ac:dyDescent="0.3">
      <c r="B25" s="16" t="s">
        <v>46</v>
      </c>
      <c r="C25" s="17" t="s">
        <v>19</v>
      </c>
      <c r="D25" s="17" t="s">
        <v>20</v>
      </c>
      <c r="E25" s="17">
        <v>1</v>
      </c>
    </row>
    <row r="26" spans="1:8" ht="15.75" customHeight="1" outlineLevel="1" thickBot="1" x14ac:dyDescent="0.3">
      <c r="B26" s="93" t="s">
        <v>47</v>
      </c>
      <c r="C26" s="94" t="s">
        <v>19</v>
      </c>
      <c r="D26" s="94" t="s">
        <v>20</v>
      </c>
      <c r="E26" s="94">
        <v>2</v>
      </c>
    </row>
    <row r="27" spans="1:8" ht="57" customHeight="1" outlineLevel="1" x14ac:dyDescent="0.25">
      <c r="B27" s="191" t="s">
        <v>48</v>
      </c>
      <c r="C27" s="192"/>
      <c r="D27" s="192"/>
      <c r="E27" s="193"/>
    </row>
    <row r="28" spans="1:8" ht="41.25" customHeight="1" outlineLevel="1" thickBot="1" x14ac:dyDescent="0.3">
      <c r="B28" s="194"/>
      <c r="C28" s="195"/>
      <c r="D28" s="195"/>
      <c r="E28" s="196"/>
    </row>
    <row r="29" spans="1:8" ht="30.75" customHeight="1" outlineLevel="1" thickBot="1" x14ac:dyDescent="0.3">
      <c r="B29" s="95"/>
      <c r="C29" s="95"/>
      <c r="D29" s="95"/>
      <c r="E29" s="95"/>
    </row>
    <row r="30" spans="1:8" ht="17.25" x14ac:dyDescent="0.25">
      <c r="B30" s="207" t="s">
        <v>176</v>
      </c>
      <c r="C30" s="208"/>
      <c r="D30" s="208"/>
      <c r="E30" s="208"/>
      <c r="F30" s="208"/>
      <c r="G30" s="208"/>
      <c r="H30" s="209"/>
    </row>
    <row r="31" spans="1:8" ht="15.75" customHeight="1" outlineLevel="1" x14ac:dyDescent="0.25">
      <c r="B31" s="210" t="s">
        <v>193</v>
      </c>
      <c r="C31" s="210"/>
      <c r="D31" s="210"/>
      <c r="E31" s="210"/>
      <c r="F31" s="210"/>
      <c r="G31" s="210"/>
      <c r="H31" s="210"/>
    </row>
    <row r="32" spans="1:8" ht="15.75" customHeight="1" outlineLevel="1" thickBot="1" x14ac:dyDescent="0.3">
      <c r="A32" s="92"/>
      <c r="B32" s="92"/>
      <c r="C32" s="92"/>
      <c r="D32" s="92"/>
      <c r="E32" s="92"/>
      <c r="F32" s="92"/>
      <c r="G32" s="92"/>
      <c r="H32" s="92"/>
    </row>
    <row r="33" spans="1:8" ht="31.5" customHeight="1" outlineLevel="1" thickBot="1" x14ac:dyDescent="0.3">
      <c r="A33" s="92"/>
      <c r="B33" s="198" t="s">
        <v>241</v>
      </c>
      <c r="C33" s="199"/>
      <c r="D33" s="199"/>
      <c r="E33" s="199"/>
      <c r="F33" s="200"/>
      <c r="G33" s="92"/>
      <c r="H33" s="92"/>
    </row>
    <row r="34" spans="1:8" ht="15.75" customHeight="1" outlineLevel="1" thickBot="1" x14ac:dyDescent="0.3">
      <c r="A34" s="92"/>
      <c r="B34" s="7" t="s">
        <v>5</v>
      </c>
      <c r="C34" s="7" t="s">
        <v>6</v>
      </c>
      <c r="D34" s="7" t="s">
        <v>7</v>
      </c>
      <c r="E34" s="7" t="s">
        <v>8</v>
      </c>
      <c r="F34" s="7" t="s">
        <v>9</v>
      </c>
      <c r="G34" s="92"/>
      <c r="H34" s="92"/>
    </row>
    <row r="35" spans="1:8" ht="23.25" customHeight="1" outlineLevel="1" thickBot="1" x14ac:dyDescent="0.3">
      <c r="A35" s="92"/>
      <c r="B35" s="11" t="s">
        <v>13</v>
      </c>
      <c r="C35" s="12">
        <v>880</v>
      </c>
      <c r="D35" s="12">
        <v>915</v>
      </c>
      <c r="E35" s="12">
        <v>832</v>
      </c>
      <c r="F35" s="12">
        <v>862</v>
      </c>
      <c r="G35" s="92"/>
      <c r="H35" s="92"/>
    </row>
    <row r="36" spans="1:8" ht="23.25" customHeight="1" outlineLevel="1" thickBot="1" x14ac:dyDescent="0.3">
      <c r="A36" s="92"/>
      <c r="B36" s="11" t="s">
        <v>25</v>
      </c>
      <c r="C36" s="12" t="s">
        <v>26</v>
      </c>
      <c r="D36" s="12" t="s">
        <v>27</v>
      </c>
      <c r="E36" s="12" t="s">
        <v>28</v>
      </c>
      <c r="F36" s="12" t="s">
        <v>29</v>
      </c>
      <c r="G36" s="92"/>
      <c r="H36" s="92"/>
    </row>
    <row r="37" spans="1:8" ht="23.25" customHeight="1" outlineLevel="1" thickBot="1" x14ac:dyDescent="0.3">
      <c r="A37" s="92"/>
      <c r="B37" s="11" t="s">
        <v>31</v>
      </c>
      <c r="C37" s="13">
        <f>ABS(E35-D35)</f>
        <v>83</v>
      </c>
      <c r="D37" s="13">
        <f>ABS(F35-C35)</f>
        <v>18</v>
      </c>
      <c r="E37" s="13">
        <f>E35+C35</f>
        <v>1712</v>
      </c>
      <c r="F37" s="13">
        <f>F35+D35</f>
        <v>1777</v>
      </c>
      <c r="G37" s="92"/>
      <c r="H37" s="92"/>
    </row>
    <row r="38" spans="1:8" ht="23.25" customHeight="1" outlineLevel="1" thickBot="1" x14ac:dyDescent="0.3">
      <c r="A38" s="92"/>
      <c r="B38" s="11" t="s">
        <v>32</v>
      </c>
      <c r="C38" s="12" t="s">
        <v>33</v>
      </c>
      <c r="D38" s="12" t="s">
        <v>34</v>
      </c>
      <c r="E38" s="12" t="s">
        <v>35</v>
      </c>
      <c r="F38" s="12" t="s">
        <v>36</v>
      </c>
      <c r="G38" s="92"/>
      <c r="H38" s="92"/>
    </row>
    <row r="39" spans="1:8" ht="23.25" customHeight="1" outlineLevel="1" thickBot="1" x14ac:dyDescent="0.3">
      <c r="A39" s="92"/>
      <c r="B39" s="11" t="s">
        <v>31</v>
      </c>
      <c r="C39" s="13">
        <f>ABS((2*C35)-F35)</f>
        <v>898</v>
      </c>
      <c r="D39" s="13">
        <f>ABS((2*D35)-E35)</f>
        <v>998</v>
      </c>
      <c r="E39" s="13">
        <f>ABS((2*E35)-D35)</f>
        <v>749</v>
      </c>
      <c r="F39" s="13">
        <f>ABS((2*F35)-C35)</f>
        <v>844</v>
      </c>
      <c r="G39" s="92"/>
      <c r="H39" s="92"/>
    </row>
    <row r="40" spans="1:8" ht="23.25" customHeight="1" outlineLevel="1" thickBot="1" x14ac:dyDescent="0.3">
      <c r="A40" s="92"/>
      <c r="B40" s="11" t="s">
        <v>32</v>
      </c>
      <c r="C40" s="12" t="s">
        <v>37</v>
      </c>
      <c r="D40" s="12" t="s">
        <v>38</v>
      </c>
      <c r="E40" s="12" t="s">
        <v>39</v>
      </c>
      <c r="F40" s="12" t="s">
        <v>40</v>
      </c>
      <c r="G40" s="92"/>
      <c r="H40" s="92"/>
    </row>
    <row r="41" spans="1:8" ht="23.25" customHeight="1" outlineLevel="1" thickBot="1" x14ac:dyDescent="0.3">
      <c r="A41" s="92"/>
      <c r="B41" s="11" t="s">
        <v>31</v>
      </c>
      <c r="C41" s="13">
        <f>(2*C35)+E35</f>
        <v>2592</v>
      </c>
      <c r="D41" s="13">
        <f>(2*D35)+F35</f>
        <v>2692</v>
      </c>
      <c r="E41" s="13">
        <f>(2*E35)+C35</f>
        <v>2544</v>
      </c>
      <c r="F41" s="13">
        <f>(2*F35)+D35</f>
        <v>2639</v>
      </c>
      <c r="G41" s="92"/>
      <c r="H41" s="92"/>
    </row>
    <row r="42" spans="1:8" ht="15.75" customHeight="1" outlineLevel="1" x14ac:dyDescent="0.25">
      <c r="A42" s="92"/>
      <c r="B42" s="92"/>
      <c r="C42" s="92"/>
      <c r="D42" s="92"/>
      <c r="E42" s="92"/>
      <c r="F42" s="92"/>
      <c r="G42" s="92"/>
      <c r="H42" s="92"/>
    </row>
    <row r="43" spans="1:8" ht="15.75" outlineLevel="1" thickBot="1" x14ac:dyDescent="0.3">
      <c r="B43" s="3"/>
      <c r="C43" s="4"/>
      <c r="D43" s="4"/>
      <c r="E43" s="4"/>
      <c r="F43" s="4"/>
      <c r="G43" s="4"/>
    </row>
    <row r="44" spans="1:8" ht="15.75" thickBot="1" x14ac:dyDescent="0.3">
      <c r="B44" s="185" t="s">
        <v>177</v>
      </c>
      <c r="C44" s="186"/>
      <c r="D44" s="186"/>
      <c r="E44" s="186"/>
      <c r="F44" s="186"/>
      <c r="G44" s="186"/>
      <c r="H44" s="187"/>
    </row>
    <row r="45" spans="1:8" ht="33.75" customHeight="1" outlineLevel="1" x14ac:dyDescent="0.25">
      <c r="B45" s="188" t="s">
        <v>197</v>
      </c>
      <c r="C45" s="189"/>
      <c r="D45" s="189"/>
      <c r="E45" s="189"/>
      <c r="F45" s="189"/>
      <c r="G45" s="189"/>
      <c r="H45" s="190"/>
    </row>
    <row r="46" spans="1:8" ht="15.75" outlineLevel="1" thickBot="1" x14ac:dyDescent="0.3">
      <c r="B46" s="3"/>
      <c r="C46" s="4"/>
      <c r="D46" s="4"/>
      <c r="E46" s="4"/>
      <c r="F46" s="4"/>
      <c r="G46" s="4"/>
    </row>
    <row r="47" spans="1:8" ht="30.75" outlineLevel="1" thickBot="1" x14ac:dyDescent="0.3">
      <c r="B47" s="7" t="s">
        <v>1</v>
      </c>
      <c r="C47" s="8" t="s">
        <v>2</v>
      </c>
      <c r="D47" s="8" t="s">
        <v>3</v>
      </c>
      <c r="E47" s="8" t="s">
        <v>49</v>
      </c>
      <c r="F47" s="4"/>
      <c r="G47" s="4"/>
    </row>
    <row r="48" spans="1:8" ht="15.75" customHeight="1" outlineLevel="1" thickBot="1" x14ac:dyDescent="0.3">
      <c r="B48" s="182" t="str">
        <f>"Test requirements for " &amp; '6.5B.3.3.1 Tx spurious'!C3&amp;" configuration"</f>
        <v>Test requirements for DC_8A_n20A configuration</v>
      </c>
      <c r="C48" s="183"/>
      <c r="D48" s="183"/>
      <c r="E48" s="184"/>
      <c r="F48" s="4"/>
      <c r="G48" s="4"/>
    </row>
    <row r="49" spans="2:5" ht="39.75" customHeight="1" outlineLevel="1" thickBot="1" x14ac:dyDescent="0.3">
      <c r="B49" s="86" t="s">
        <v>271</v>
      </c>
      <c r="C49" s="17" t="s">
        <v>11</v>
      </c>
      <c r="D49" s="17" t="s">
        <v>242</v>
      </c>
      <c r="E49" s="17"/>
    </row>
    <row r="50" spans="2:5" ht="45.75" outlineLevel="1" thickBot="1" x14ac:dyDescent="0.3">
      <c r="B50" s="124" t="s">
        <v>270</v>
      </c>
      <c r="C50" s="17" t="s">
        <v>11</v>
      </c>
      <c r="D50" s="17" t="s">
        <v>17</v>
      </c>
      <c r="E50" s="17"/>
    </row>
    <row r="51" spans="2:5" ht="60.75" outlineLevel="1" thickBot="1" x14ac:dyDescent="0.3">
      <c r="B51" s="89" t="s">
        <v>243</v>
      </c>
      <c r="C51" s="88" t="s">
        <v>19</v>
      </c>
      <c r="D51" s="88" t="s">
        <v>20</v>
      </c>
      <c r="E51" s="88" t="s">
        <v>171</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9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G141"/>
  <sheetViews>
    <sheetView zoomScale="80" zoomScaleNormal="80" workbookViewId="0">
      <selection activeCell="P116" sqref="P116"/>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7" width="13" style="5" customWidth="1"/>
    <col min="18" max="33" width="13" style="29" customWidth="1"/>
    <col min="34" max="253" width="11.42578125" style="5"/>
    <col min="254" max="254" width="2.42578125" style="5" customWidth="1"/>
    <col min="255" max="256" width="25.7109375" style="5" customWidth="1"/>
    <col min="257" max="267" width="11.42578125" style="5"/>
    <col min="268" max="268" width="17.140625" style="5" customWidth="1"/>
    <col min="269" max="270" width="11.42578125" style="5"/>
    <col min="271" max="271" width="17.140625" style="5" customWidth="1"/>
    <col min="272" max="509" width="11.42578125" style="5"/>
    <col min="510" max="510" width="2.42578125" style="5" customWidth="1"/>
    <col min="511" max="512" width="25.7109375" style="5" customWidth="1"/>
    <col min="513" max="523" width="11.42578125" style="5"/>
    <col min="524" max="524" width="17.140625" style="5" customWidth="1"/>
    <col min="525" max="526" width="11.42578125" style="5"/>
    <col min="527" max="527" width="17.140625" style="5" customWidth="1"/>
    <col min="528" max="765" width="11.42578125" style="5"/>
    <col min="766" max="766" width="2.42578125" style="5" customWidth="1"/>
    <col min="767" max="768" width="25.7109375" style="5" customWidth="1"/>
    <col min="769" max="779" width="11.42578125" style="5"/>
    <col min="780" max="780" width="17.140625" style="5" customWidth="1"/>
    <col min="781" max="782" width="11.42578125" style="5"/>
    <col min="783" max="783" width="17.140625" style="5" customWidth="1"/>
    <col min="784" max="1021" width="11.42578125" style="5"/>
    <col min="1022" max="1022" width="2.42578125" style="5" customWidth="1"/>
    <col min="1023" max="1024" width="25.7109375" style="5" customWidth="1"/>
    <col min="1025" max="1035" width="11.42578125" style="5"/>
    <col min="1036" max="1036" width="17.140625" style="5" customWidth="1"/>
    <col min="1037" max="1038" width="11.42578125" style="5"/>
    <col min="1039" max="1039" width="17.140625" style="5" customWidth="1"/>
    <col min="1040" max="1277" width="11.42578125" style="5"/>
    <col min="1278" max="1278" width="2.42578125" style="5" customWidth="1"/>
    <col min="1279" max="1280" width="25.7109375" style="5" customWidth="1"/>
    <col min="1281" max="1291" width="11.42578125" style="5"/>
    <col min="1292" max="1292" width="17.140625" style="5" customWidth="1"/>
    <col min="1293" max="1294" width="11.42578125" style="5"/>
    <col min="1295" max="1295" width="17.140625" style="5" customWidth="1"/>
    <col min="1296" max="1533" width="11.42578125" style="5"/>
    <col min="1534" max="1534" width="2.42578125" style="5" customWidth="1"/>
    <col min="1535" max="1536" width="25.7109375" style="5" customWidth="1"/>
    <col min="1537" max="1547" width="11.42578125" style="5"/>
    <col min="1548" max="1548" width="17.140625" style="5" customWidth="1"/>
    <col min="1549" max="1550" width="11.42578125" style="5"/>
    <col min="1551" max="1551" width="17.140625" style="5" customWidth="1"/>
    <col min="1552" max="1789" width="11.42578125" style="5"/>
    <col min="1790" max="1790" width="2.42578125" style="5" customWidth="1"/>
    <col min="1791" max="1792" width="25.7109375" style="5" customWidth="1"/>
    <col min="1793" max="1803" width="11.42578125" style="5"/>
    <col min="1804" max="1804" width="17.140625" style="5" customWidth="1"/>
    <col min="1805" max="1806" width="11.42578125" style="5"/>
    <col min="1807" max="1807" width="17.140625" style="5" customWidth="1"/>
    <col min="1808" max="2045" width="11.42578125" style="5"/>
    <col min="2046" max="2046" width="2.42578125" style="5" customWidth="1"/>
    <col min="2047" max="2048" width="25.7109375" style="5" customWidth="1"/>
    <col min="2049" max="2059" width="11.42578125" style="5"/>
    <col min="2060" max="2060" width="17.140625" style="5" customWidth="1"/>
    <col min="2061" max="2062" width="11.42578125" style="5"/>
    <col min="2063" max="2063" width="17.140625" style="5" customWidth="1"/>
    <col min="2064" max="2301" width="11.42578125" style="5"/>
    <col min="2302" max="2302" width="2.42578125" style="5" customWidth="1"/>
    <col min="2303" max="2304" width="25.7109375" style="5" customWidth="1"/>
    <col min="2305" max="2315" width="11.42578125" style="5"/>
    <col min="2316" max="2316" width="17.140625" style="5" customWidth="1"/>
    <col min="2317" max="2318" width="11.42578125" style="5"/>
    <col min="2319" max="2319" width="17.140625" style="5" customWidth="1"/>
    <col min="2320" max="2557" width="11.42578125" style="5"/>
    <col min="2558" max="2558" width="2.42578125" style="5" customWidth="1"/>
    <col min="2559" max="2560" width="25.7109375" style="5" customWidth="1"/>
    <col min="2561" max="2571" width="11.42578125" style="5"/>
    <col min="2572" max="2572" width="17.140625" style="5" customWidth="1"/>
    <col min="2573" max="2574" width="11.42578125" style="5"/>
    <col min="2575" max="2575" width="17.140625" style="5" customWidth="1"/>
    <col min="2576" max="2813" width="11.42578125" style="5"/>
    <col min="2814" max="2814" width="2.42578125" style="5" customWidth="1"/>
    <col min="2815" max="2816" width="25.7109375" style="5" customWidth="1"/>
    <col min="2817" max="2827" width="11.42578125" style="5"/>
    <col min="2828" max="2828" width="17.140625" style="5" customWidth="1"/>
    <col min="2829" max="2830" width="11.42578125" style="5"/>
    <col min="2831" max="2831" width="17.140625" style="5" customWidth="1"/>
    <col min="2832" max="3069" width="11.42578125" style="5"/>
    <col min="3070" max="3070" width="2.42578125" style="5" customWidth="1"/>
    <col min="3071" max="3072" width="25.7109375" style="5" customWidth="1"/>
    <col min="3073" max="3083" width="11.42578125" style="5"/>
    <col min="3084" max="3084" width="17.140625" style="5" customWidth="1"/>
    <col min="3085" max="3086" width="11.42578125" style="5"/>
    <col min="3087" max="3087" width="17.140625" style="5" customWidth="1"/>
    <col min="3088" max="3325" width="11.42578125" style="5"/>
    <col min="3326" max="3326" width="2.42578125" style="5" customWidth="1"/>
    <col min="3327" max="3328" width="25.7109375" style="5" customWidth="1"/>
    <col min="3329" max="3339" width="11.42578125" style="5"/>
    <col min="3340" max="3340" width="17.140625" style="5" customWidth="1"/>
    <col min="3341" max="3342" width="11.42578125" style="5"/>
    <col min="3343" max="3343" width="17.140625" style="5" customWidth="1"/>
    <col min="3344" max="3581" width="11.42578125" style="5"/>
    <col min="3582" max="3582" width="2.42578125" style="5" customWidth="1"/>
    <col min="3583" max="3584" width="25.7109375" style="5" customWidth="1"/>
    <col min="3585" max="3595" width="11.42578125" style="5"/>
    <col min="3596" max="3596" width="17.140625" style="5" customWidth="1"/>
    <col min="3597" max="3598" width="11.42578125" style="5"/>
    <col min="3599" max="3599" width="17.140625" style="5" customWidth="1"/>
    <col min="3600" max="3837" width="11.42578125" style="5"/>
    <col min="3838" max="3838" width="2.42578125" style="5" customWidth="1"/>
    <col min="3839" max="3840" width="25.7109375" style="5" customWidth="1"/>
    <col min="3841" max="3851" width="11.42578125" style="5"/>
    <col min="3852" max="3852" width="17.140625" style="5" customWidth="1"/>
    <col min="3853" max="3854" width="11.42578125" style="5"/>
    <col min="3855" max="3855" width="17.140625" style="5" customWidth="1"/>
    <col min="3856" max="4093" width="11.42578125" style="5"/>
    <col min="4094" max="4094" width="2.42578125" style="5" customWidth="1"/>
    <col min="4095" max="4096" width="25.7109375" style="5" customWidth="1"/>
    <col min="4097" max="4107" width="11.42578125" style="5"/>
    <col min="4108" max="4108" width="17.140625" style="5" customWidth="1"/>
    <col min="4109" max="4110" width="11.42578125" style="5"/>
    <col min="4111" max="4111" width="17.140625" style="5" customWidth="1"/>
    <col min="4112" max="4349" width="11.42578125" style="5"/>
    <col min="4350" max="4350" width="2.42578125" style="5" customWidth="1"/>
    <col min="4351" max="4352" width="25.7109375" style="5" customWidth="1"/>
    <col min="4353" max="4363" width="11.42578125" style="5"/>
    <col min="4364" max="4364" width="17.140625" style="5" customWidth="1"/>
    <col min="4365" max="4366" width="11.42578125" style="5"/>
    <col min="4367" max="4367" width="17.140625" style="5" customWidth="1"/>
    <col min="4368" max="4605" width="11.42578125" style="5"/>
    <col min="4606" max="4606" width="2.42578125" style="5" customWidth="1"/>
    <col min="4607" max="4608" width="25.7109375" style="5" customWidth="1"/>
    <col min="4609" max="4619" width="11.42578125" style="5"/>
    <col min="4620" max="4620" width="17.140625" style="5" customWidth="1"/>
    <col min="4621" max="4622" width="11.42578125" style="5"/>
    <col min="4623" max="4623" width="17.140625" style="5" customWidth="1"/>
    <col min="4624" max="4861" width="11.42578125" style="5"/>
    <col min="4862" max="4862" width="2.42578125" style="5" customWidth="1"/>
    <col min="4863" max="4864" width="25.7109375" style="5" customWidth="1"/>
    <col min="4865" max="4875" width="11.42578125" style="5"/>
    <col min="4876" max="4876" width="17.140625" style="5" customWidth="1"/>
    <col min="4877" max="4878" width="11.42578125" style="5"/>
    <col min="4879" max="4879" width="17.140625" style="5" customWidth="1"/>
    <col min="4880" max="5117" width="11.42578125" style="5"/>
    <col min="5118" max="5118" width="2.42578125" style="5" customWidth="1"/>
    <col min="5119" max="5120" width="25.7109375" style="5" customWidth="1"/>
    <col min="5121" max="5131" width="11.42578125" style="5"/>
    <col min="5132" max="5132" width="17.140625" style="5" customWidth="1"/>
    <col min="5133" max="5134" width="11.42578125" style="5"/>
    <col min="5135" max="5135" width="17.140625" style="5" customWidth="1"/>
    <col min="5136" max="5373" width="11.42578125" style="5"/>
    <col min="5374" max="5374" width="2.42578125" style="5" customWidth="1"/>
    <col min="5375" max="5376" width="25.7109375" style="5" customWidth="1"/>
    <col min="5377" max="5387" width="11.42578125" style="5"/>
    <col min="5388" max="5388" width="17.140625" style="5" customWidth="1"/>
    <col min="5389" max="5390" width="11.42578125" style="5"/>
    <col min="5391" max="5391" width="17.140625" style="5" customWidth="1"/>
    <col min="5392" max="5629" width="11.42578125" style="5"/>
    <col min="5630" max="5630" width="2.42578125" style="5" customWidth="1"/>
    <col min="5631" max="5632" width="25.7109375" style="5" customWidth="1"/>
    <col min="5633" max="5643" width="11.42578125" style="5"/>
    <col min="5644" max="5644" width="17.140625" style="5" customWidth="1"/>
    <col min="5645" max="5646" width="11.42578125" style="5"/>
    <col min="5647" max="5647" width="17.140625" style="5" customWidth="1"/>
    <col min="5648" max="5885" width="11.42578125" style="5"/>
    <col min="5886" max="5886" width="2.42578125" style="5" customWidth="1"/>
    <col min="5887" max="5888" width="25.7109375" style="5" customWidth="1"/>
    <col min="5889" max="5899" width="11.42578125" style="5"/>
    <col min="5900" max="5900" width="17.140625" style="5" customWidth="1"/>
    <col min="5901" max="5902" width="11.42578125" style="5"/>
    <col min="5903" max="5903" width="17.140625" style="5" customWidth="1"/>
    <col min="5904" max="6141" width="11.42578125" style="5"/>
    <col min="6142" max="6142" width="2.42578125" style="5" customWidth="1"/>
    <col min="6143" max="6144" width="25.7109375" style="5" customWidth="1"/>
    <col min="6145" max="6155" width="11.42578125" style="5"/>
    <col min="6156" max="6156" width="17.140625" style="5" customWidth="1"/>
    <col min="6157" max="6158" width="11.42578125" style="5"/>
    <col min="6159" max="6159" width="17.140625" style="5" customWidth="1"/>
    <col min="6160" max="6397" width="11.42578125" style="5"/>
    <col min="6398" max="6398" width="2.42578125" style="5" customWidth="1"/>
    <col min="6399" max="6400" width="25.7109375" style="5" customWidth="1"/>
    <col min="6401" max="6411" width="11.42578125" style="5"/>
    <col min="6412" max="6412" width="17.140625" style="5" customWidth="1"/>
    <col min="6413" max="6414" width="11.42578125" style="5"/>
    <col min="6415" max="6415" width="17.140625" style="5" customWidth="1"/>
    <col min="6416" max="6653" width="11.42578125" style="5"/>
    <col min="6654" max="6654" width="2.42578125" style="5" customWidth="1"/>
    <col min="6655" max="6656" width="25.7109375" style="5" customWidth="1"/>
    <col min="6657" max="6667" width="11.42578125" style="5"/>
    <col min="6668" max="6668" width="17.140625" style="5" customWidth="1"/>
    <col min="6669" max="6670" width="11.42578125" style="5"/>
    <col min="6671" max="6671" width="17.140625" style="5" customWidth="1"/>
    <col min="6672" max="6909" width="11.42578125" style="5"/>
    <col min="6910" max="6910" width="2.42578125" style="5" customWidth="1"/>
    <col min="6911" max="6912" width="25.7109375" style="5" customWidth="1"/>
    <col min="6913" max="6923" width="11.42578125" style="5"/>
    <col min="6924" max="6924" width="17.140625" style="5" customWidth="1"/>
    <col min="6925" max="6926" width="11.42578125" style="5"/>
    <col min="6927" max="6927" width="17.140625" style="5" customWidth="1"/>
    <col min="6928" max="7165" width="11.42578125" style="5"/>
    <col min="7166" max="7166" width="2.42578125" style="5" customWidth="1"/>
    <col min="7167" max="7168" width="25.7109375" style="5" customWidth="1"/>
    <col min="7169" max="7179" width="11.42578125" style="5"/>
    <col min="7180" max="7180" width="17.140625" style="5" customWidth="1"/>
    <col min="7181" max="7182" width="11.42578125" style="5"/>
    <col min="7183" max="7183" width="17.140625" style="5" customWidth="1"/>
    <col min="7184" max="7421" width="11.42578125" style="5"/>
    <col min="7422" max="7422" width="2.42578125" style="5" customWidth="1"/>
    <col min="7423" max="7424" width="25.7109375" style="5" customWidth="1"/>
    <col min="7425" max="7435" width="11.42578125" style="5"/>
    <col min="7436" max="7436" width="17.140625" style="5" customWidth="1"/>
    <col min="7437" max="7438" width="11.42578125" style="5"/>
    <col min="7439" max="7439" width="17.140625" style="5" customWidth="1"/>
    <col min="7440" max="7677" width="11.42578125" style="5"/>
    <col min="7678" max="7678" width="2.42578125" style="5" customWidth="1"/>
    <col min="7679" max="7680" width="25.7109375" style="5" customWidth="1"/>
    <col min="7681" max="7691" width="11.42578125" style="5"/>
    <col min="7692" max="7692" width="17.140625" style="5" customWidth="1"/>
    <col min="7693" max="7694" width="11.42578125" style="5"/>
    <col min="7695" max="7695" width="17.140625" style="5" customWidth="1"/>
    <col min="7696" max="7933" width="11.42578125" style="5"/>
    <col min="7934" max="7934" width="2.42578125" style="5" customWidth="1"/>
    <col min="7935" max="7936" width="25.7109375" style="5" customWidth="1"/>
    <col min="7937" max="7947" width="11.42578125" style="5"/>
    <col min="7948" max="7948" width="17.140625" style="5" customWidth="1"/>
    <col min="7949" max="7950" width="11.42578125" style="5"/>
    <col min="7951" max="7951" width="17.140625" style="5" customWidth="1"/>
    <col min="7952" max="8189" width="11.42578125" style="5"/>
    <col min="8190" max="8190" width="2.42578125" style="5" customWidth="1"/>
    <col min="8191" max="8192" width="25.7109375" style="5" customWidth="1"/>
    <col min="8193" max="8203" width="11.42578125" style="5"/>
    <col min="8204" max="8204" width="17.140625" style="5" customWidth="1"/>
    <col min="8205" max="8206" width="11.42578125" style="5"/>
    <col min="8207" max="8207" width="17.140625" style="5" customWidth="1"/>
    <col min="8208" max="8445" width="11.42578125" style="5"/>
    <col min="8446" max="8446" width="2.42578125" style="5" customWidth="1"/>
    <col min="8447" max="8448" width="25.7109375" style="5" customWidth="1"/>
    <col min="8449" max="8459" width="11.42578125" style="5"/>
    <col min="8460" max="8460" width="17.140625" style="5" customWidth="1"/>
    <col min="8461" max="8462" width="11.42578125" style="5"/>
    <col min="8463" max="8463" width="17.140625" style="5" customWidth="1"/>
    <col min="8464" max="8701" width="11.42578125" style="5"/>
    <col min="8702" max="8702" width="2.42578125" style="5" customWidth="1"/>
    <col min="8703" max="8704" width="25.7109375" style="5" customWidth="1"/>
    <col min="8705" max="8715" width="11.42578125" style="5"/>
    <col min="8716" max="8716" width="17.140625" style="5" customWidth="1"/>
    <col min="8717" max="8718" width="11.42578125" style="5"/>
    <col min="8719" max="8719" width="17.140625" style="5" customWidth="1"/>
    <col min="8720" max="8957" width="11.42578125" style="5"/>
    <col min="8958" max="8958" width="2.42578125" style="5" customWidth="1"/>
    <col min="8959" max="8960" width="25.7109375" style="5" customWidth="1"/>
    <col min="8961" max="8971" width="11.42578125" style="5"/>
    <col min="8972" max="8972" width="17.140625" style="5" customWidth="1"/>
    <col min="8973" max="8974" width="11.42578125" style="5"/>
    <col min="8975" max="8975" width="17.140625" style="5" customWidth="1"/>
    <col min="8976" max="9213" width="11.42578125" style="5"/>
    <col min="9214" max="9214" width="2.42578125" style="5" customWidth="1"/>
    <col min="9215" max="9216" width="25.7109375" style="5" customWidth="1"/>
    <col min="9217" max="9227" width="11.42578125" style="5"/>
    <col min="9228" max="9228" width="17.140625" style="5" customWidth="1"/>
    <col min="9229" max="9230" width="11.42578125" style="5"/>
    <col min="9231" max="9231" width="17.140625" style="5" customWidth="1"/>
    <col min="9232" max="9469" width="11.42578125" style="5"/>
    <col min="9470" max="9470" width="2.42578125" style="5" customWidth="1"/>
    <col min="9471" max="9472" width="25.7109375" style="5" customWidth="1"/>
    <col min="9473" max="9483" width="11.42578125" style="5"/>
    <col min="9484" max="9484" width="17.140625" style="5" customWidth="1"/>
    <col min="9485" max="9486" width="11.42578125" style="5"/>
    <col min="9487" max="9487" width="17.140625" style="5" customWidth="1"/>
    <col min="9488" max="9725" width="11.42578125" style="5"/>
    <col min="9726" max="9726" width="2.42578125" style="5" customWidth="1"/>
    <col min="9727" max="9728" width="25.7109375" style="5" customWidth="1"/>
    <col min="9729" max="9739" width="11.42578125" style="5"/>
    <col min="9740" max="9740" width="17.140625" style="5" customWidth="1"/>
    <col min="9741" max="9742" width="11.42578125" style="5"/>
    <col min="9743" max="9743" width="17.140625" style="5" customWidth="1"/>
    <col min="9744" max="9981" width="11.42578125" style="5"/>
    <col min="9982" max="9982" width="2.42578125" style="5" customWidth="1"/>
    <col min="9983" max="9984" width="25.7109375" style="5" customWidth="1"/>
    <col min="9985" max="9995" width="11.42578125" style="5"/>
    <col min="9996" max="9996" width="17.140625" style="5" customWidth="1"/>
    <col min="9997" max="9998" width="11.42578125" style="5"/>
    <col min="9999" max="9999" width="17.140625" style="5" customWidth="1"/>
    <col min="10000" max="10237" width="11.42578125" style="5"/>
    <col min="10238" max="10238" width="2.42578125" style="5" customWidth="1"/>
    <col min="10239" max="10240" width="25.7109375" style="5" customWidth="1"/>
    <col min="10241" max="10251" width="11.42578125" style="5"/>
    <col min="10252" max="10252" width="17.140625" style="5" customWidth="1"/>
    <col min="10253" max="10254" width="11.42578125" style="5"/>
    <col min="10255" max="10255" width="17.140625" style="5" customWidth="1"/>
    <col min="10256" max="10493" width="11.42578125" style="5"/>
    <col min="10494" max="10494" width="2.42578125" style="5" customWidth="1"/>
    <col min="10495" max="10496" width="25.7109375" style="5" customWidth="1"/>
    <col min="10497" max="10507" width="11.42578125" style="5"/>
    <col min="10508" max="10508" width="17.140625" style="5" customWidth="1"/>
    <col min="10509" max="10510" width="11.42578125" style="5"/>
    <col min="10511" max="10511" width="17.140625" style="5" customWidth="1"/>
    <col min="10512" max="10749" width="11.42578125" style="5"/>
    <col min="10750" max="10750" width="2.42578125" style="5" customWidth="1"/>
    <col min="10751" max="10752" width="25.7109375" style="5" customWidth="1"/>
    <col min="10753" max="10763" width="11.42578125" style="5"/>
    <col min="10764" max="10764" width="17.140625" style="5" customWidth="1"/>
    <col min="10765" max="10766" width="11.42578125" style="5"/>
    <col min="10767" max="10767" width="17.140625" style="5" customWidth="1"/>
    <col min="10768" max="11005" width="11.42578125" style="5"/>
    <col min="11006" max="11006" width="2.42578125" style="5" customWidth="1"/>
    <col min="11007" max="11008" width="25.7109375" style="5" customWidth="1"/>
    <col min="11009" max="11019" width="11.42578125" style="5"/>
    <col min="11020" max="11020" width="17.140625" style="5" customWidth="1"/>
    <col min="11021" max="11022" width="11.42578125" style="5"/>
    <col min="11023" max="11023" width="17.140625" style="5" customWidth="1"/>
    <col min="11024" max="11261" width="11.42578125" style="5"/>
    <col min="11262" max="11262" width="2.42578125" style="5" customWidth="1"/>
    <col min="11263" max="11264" width="25.7109375" style="5" customWidth="1"/>
    <col min="11265" max="11275" width="11.42578125" style="5"/>
    <col min="11276" max="11276" width="17.140625" style="5" customWidth="1"/>
    <col min="11277" max="11278" width="11.42578125" style="5"/>
    <col min="11279" max="11279" width="17.140625" style="5" customWidth="1"/>
    <col min="11280" max="11517" width="11.42578125" style="5"/>
    <col min="11518" max="11518" width="2.42578125" style="5" customWidth="1"/>
    <col min="11519" max="11520" width="25.7109375" style="5" customWidth="1"/>
    <col min="11521" max="11531" width="11.42578125" style="5"/>
    <col min="11532" max="11532" width="17.140625" style="5" customWidth="1"/>
    <col min="11533" max="11534" width="11.42578125" style="5"/>
    <col min="11535" max="11535" width="17.140625" style="5" customWidth="1"/>
    <col min="11536" max="11773" width="11.42578125" style="5"/>
    <col min="11774" max="11774" width="2.42578125" style="5" customWidth="1"/>
    <col min="11775" max="11776" width="25.7109375" style="5" customWidth="1"/>
    <col min="11777" max="11787" width="11.42578125" style="5"/>
    <col min="11788" max="11788" width="17.140625" style="5" customWidth="1"/>
    <col min="11789" max="11790" width="11.42578125" style="5"/>
    <col min="11791" max="11791" width="17.140625" style="5" customWidth="1"/>
    <col min="11792" max="12029" width="11.42578125" style="5"/>
    <col min="12030" max="12030" width="2.42578125" style="5" customWidth="1"/>
    <col min="12031" max="12032" width="25.7109375" style="5" customWidth="1"/>
    <col min="12033" max="12043" width="11.42578125" style="5"/>
    <col min="12044" max="12044" width="17.140625" style="5" customWidth="1"/>
    <col min="12045" max="12046" width="11.42578125" style="5"/>
    <col min="12047" max="12047" width="17.140625" style="5" customWidth="1"/>
    <col min="12048" max="12285" width="11.42578125" style="5"/>
    <col min="12286" max="12286" width="2.42578125" style="5" customWidth="1"/>
    <col min="12287" max="12288" width="25.7109375" style="5" customWidth="1"/>
    <col min="12289" max="12299" width="11.42578125" style="5"/>
    <col min="12300" max="12300" width="17.140625" style="5" customWidth="1"/>
    <col min="12301" max="12302" width="11.42578125" style="5"/>
    <col min="12303" max="12303" width="17.140625" style="5" customWidth="1"/>
    <col min="12304" max="12541" width="11.42578125" style="5"/>
    <col min="12542" max="12542" width="2.42578125" style="5" customWidth="1"/>
    <col min="12543" max="12544" width="25.7109375" style="5" customWidth="1"/>
    <col min="12545" max="12555" width="11.42578125" style="5"/>
    <col min="12556" max="12556" width="17.140625" style="5" customWidth="1"/>
    <col min="12557" max="12558" width="11.42578125" style="5"/>
    <col min="12559" max="12559" width="17.140625" style="5" customWidth="1"/>
    <col min="12560" max="12797" width="11.42578125" style="5"/>
    <col min="12798" max="12798" width="2.42578125" style="5" customWidth="1"/>
    <col min="12799" max="12800" width="25.7109375" style="5" customWidth="1"/>
    <col min="12801" max="12811" width="11.42578125" style="5"/>
    <col min="12812" max="12812" width="17.140625" style="5" customWidth="1"/>
    <col min="12813" max="12814" width="11.42578125" style="5"/>
    <col min="12815" max="12815" width="17.140625" style="5" customWidth="1"/>
    <col min="12816" max="13053" width="11.42578125" style="5"/>
    <col min="13054" max="13054" width="2.42578125" style="5" customWidth="1"/>
    <col min="13055" max="13056" width="25.7109375" style="5" customWidth="1"/>
    <col min="13057" max="13067" width="11.42578125" style="5"/>
    <col min="13068" max="13068" width="17.140625" style="5" customWidth="1"/>
    <col min="13069" max="13070" width="11.42578125" style="5"/>
    <col min="13071" max="13071" width="17.140625" style="5" customWidth="1"/>
    <col min="13072" max="13309" width="11.42578125" style="5"/>
    <col min="13310" max="13310" width="2.42578125" style="5" customWidth="1"/>
    <col min="13311" max="13312" width="25.7109375" style="5" customWidth="1"/>
    <col min="13313" max="13323" width="11.42578125" style="5"/>
    <col min="13324" max="13324" width="17.140625" style="5" customWidth="1"/>
    <col min="13325" max="13326" width="11.42578125" style="5"/>
    <col min="13327" max="13327" width="17.140625" style="5" customWidth="1"/>
    <col min="13328" max="13565" width="11.42578125" style="5"/>
    <col min="13566" max="13566" width="2.42578125" style="5" customWidth="1"/>
    <col min="13567" max="13568" width="25.7109375" style="5" customWidth="1"/>
    <col min="13569" max="13579" width="11.42578125" style="5"/>
    <col min="13580" max="13580" width="17.140625" style="5" customWidth="1"/>
    <col min="13581" max="13582" width="11.42578125" style="5"/>
    <col min="13583" max="13583" width="17.140625" style="5" customWidth="1"/>
    <col min="13584" max="13821" width="11.42578125" style="5"/>
    <col min="13822" max="13822" width="2.42578125" style="5" customWidth="1"/>
    <col min="13823" max="13824" width="25.7109375" style="5" customWidth="1"/>
    <col min="13825" max="13835" width="11.42578125" style="5"/>
    <col min="13836" max="13836" width="17.140625" style="5" customWidth="1"/>
    <col min="13837" max="13838" width="11.42578125" style="5"/>
    <col min="13839" max="13839" width="17.140625" style="5" customWidth="1"/>
    <col min="13840" max="14077" width="11.42578125" style="5"/>
    <col min="14078" max="14078" width="2.42578125" style="5" customWidth="1"/>
    <col min="14079" max="14080" width="25.7109375" style="5" customWidth="1"/>
    <col min="14081" max="14091" width="11.42578125" style="5"/>
    <col min="14092" max="14092" width="17.140625" style="5" customWidth="1"/>
    <col min="14093" max="14094" width="11.42578125" style="5"/>
    <col min="14095" max="14095" width="17.140625" style="5" customWidth="1"/>
    <col min="14096" max="14333" width="11.42578125" style="5"/>
    <col min="14334" max="14334" width="2.42578125" style="5" customWidth="1"/>
    <col min="14335" max="14336" width="25.7109375" style="5" customWidth="1"/>
    <col min="14337" max="14347" width="11.42578125" style="5"/>
    <col min="14348" max="14348" width="17.140625" style="5" customWidth="1"/>
    <col min="14349" max="14350" width="11.42578125" style="5"/>
    <col min="14351" max="14351" width="17.140625" style="5" customWidth="1"/>
    <col min="14352" max="14589" width="11.42578125" style="5"/>
    <col min="14590" max="14590" width="2.42578125" style="5" customWidth="1"/>
    <col min="14591" max="14592" width="25.7109375" style="5" customWidth="1"/>
    <col min="14593" max="14603" width="11.42578125" style="5"/>
    <col min="14604" max="14604" width="17.140625" style="5" customWidth="1"/>
    <col min="14605" max="14606" width="11.42578125" style="5"/>
    <col min="14607" max="14607" width="17.140625" style="5" customWidth="1"/>
    <col min="14608" max="14845" width="11.42578125" style="5"/>
    <col min="14846" max="14846" width="2.42578125" style="5" customWidth="1"/>
    <col min="14847" max="14848" width="25.7109375" style="5" customWidth="1"/>
    <col min="14849" max="14859" width="11.42578125" style="5"/>
    <col min="14860" max="14860" width="17.140625" style="5" customWidth="1"/>
    <col min="14861" max="14862" width="11.42578125" style="5"/>
    <col min="14863" max="14863" width="17.140625" style="5" customWidth="1"/>
    <col min="14864" max="15101" width="11.42578125" style="5"/>
    <col min="15102" max="15102" width="2.42578125" style="5" customWidth="1"/>
    <col min="15103" max="15104" width="25.7109375" style="5" customWidth="1"/>
    <col min="15105" max="15115" width="11.42578125" style="5"/>
    <col min="15116" max="15116" width="17.140625" style="5" customWidth="1"/>
    <col min="15117" max="15118" width="11.42578125" style="5"/>
    <col min="15119" max="15119" width="17.140625" style="5" customWidth="1"/>
    <col min="15120" max="15357" width="11.42578125" style="5"/>
    <col min="15358" max="15358" width="2.42578125" style="5" customWidth="1"/>
    <col min="15359" max="15360" width="25.7109375" style="5" customWidth="1"/>
    <col min="15361" max="15371" width="11.42578125" style="5"/>
    <col min="15372" max="15372" width="17.140625" style="5" customWidth="1"/>
    <col min="15373" max="15374" width="11.42578125" style="5"/>
    <col min="15375" max="15375" width="17.140625" style="5" customWidth="1"/>
    <col min="15376" max="15613" width="11.42578125" style="5"/>
    <col min="15614" max="15614" width="2.42578125" style="5" customWidth="1"/>
    <col min="15615" max="15616" width="25.7109375" style="5" customWidth="1"/>
    <col min="15617" max="15627" width="11.42578125" style="5"/>
    <col min="15628" max="15628" width="17.140625" style="5" customWidth="1"/>
    <col min="15629" max="15630" width="11.42578125" style="5"/>
    <col min="15631" max="15631" width="17.140625" style="5" customWidth="1"/>
    <col min="15632" max="15869" width="11.42578125" style="5"/>
    <col min="15870" max="15870" width="2.42578125" style="5" customWidth="1"/>
    <col min="15871" max="15872" width="25.7109375" style="5" customWidth="1"/>
    <col min="15873" max="15883" width="11.42578125" style="5"/>
    <col min="15884" max="15884" width="17.140625" style="5" customWidth="1"/>
    <col min="15885" max="15886" width="11.42578125" style="5"/>
    <col min="15887" max="15887" width="17.140625" style="5" customWidth="1"/>
    <col min="15888" max="16125" width="11.42578125" style="5"/>
    <col min="16126" max="16126" width="2.42578125" style="5" customWidth="1"/>
    <col min="16127" max="16128" width="25.7109375" style="5" customWidth="1"/>
    <col min="16129" max="16139" width="11.42578125" style="5"/>
    <col min="16140" max="16140" width="17.140625" style="5" customWidth="1"/>
    <col min="16141" max="16142" width="11.42578125" style="5"/>
    <col min="16143" max="16143" width="17.140625" style="5" customWidth="1"/>
    <col min="16144" max="16384" width="11.42578125" style="5"/>
  </cols>
  <sheetData>
    <row r="1" spans="2:15" ht="23.25" x14ac:dyDescent="0.25">
      <c r="B1" s="101" t="s">
        <v>196</v>
      </c>
    </row>
    <row r="2" spans="2:15" ht="15.75" thickBot="1" x14ac:dyDescent="0.3"/>
    <row r="3" spans="2:15" ht="21.75" thickBot="1" x14ac:dyDescent="0.3">
      <c r="B3" s="99" t="s">
        <v>178</v>
      </c>
      <c r="C3" s="44" t="s">
        <v>238</v>
      </c>
      <c r="D3" s="46"/>
      <c r="E3" s="46"/>
      <c r="F3" s="46"/>
    </row>
    <row r="4" spans="2:15" ht="19.5" thickBot="1" x14ac:dyDescent="0.3">
      <c r="B4" s="46"/>
      <c r="C4" s="46"/>
      <c r="D4" s="46"/>
      <c r="E4" s="46"/>
      <c r="F4" s="46"/>
    </row>
    <row r="5" spans="2:15" ht="19.5" thickBot="1" x14ac:dyDescent="0.3">
      <c r="B5" s="233" t="s">
        <v>185</v>
      </c>
      <c r="C5" s="234"/>
      <c r="D5" s="234"/>
      <c r="E5" s="234"/>
      <c r="F5" s="234"/>
      <c r="G5" s="234"/>
      <c r="H5" s="234"/>
      <c r="I5" s="234"/>
      <c r="J5" s="234"/>
      <c r="K5" s="234"/>
      <c r="L5" s="234"/>
      <c r="M5" s="234"/>
      <c r="N5" s="235"/>
      <c r="O5" s="18"/>
    </row>
    <row r="6" spans="2:15" ht="27.75" customHeight="1" outlineLevel="1" thickBot="1" x14ac:dyDescent="0.3">
      <c r="B6" s="262" t="s">
        <v>192</v>
      </c>
      <c r="C6" s="263"/>
      <c r="D6" s="263"/>
      <c r="E6" s="263"/>
      <c r="F6" s="263"/>
      <c r="G6" s="263"/>
      <c r="H6" s="263"/>
      <c r="I6" s="263"/>
      <c r="J6" s="263"/>
      <c r="K6" s="263"/>
      <c r="L6" s="263"/>
      <c r="M6" s="263"/>
      <c r="N6" s="264"/>
    </row>
    <row r="7" spans="2:15" ht="15.75" outlineLevel="1" thickBot="1" x14ac:dyDescent="0.3">
      <c r="B7" s="20"/>
      <c r="C7" s="20"/>
      <c r="D7" s="20"/>
      <c r="E7" s="20"/>
      <c r="F7" s="20"/>
      <c r="G7" s="20"/>
      <c r="H7" s="20"/>
      <c r="I7" s="20"/>
      <c r="J7" s="20"/>
    </row>
    <row r="8" spans="2:15" ht="31.5" customHeight="1" outlineLevel="1" x14ac:dyDescent="0.25">
      <c r="B8" s="104" t="s">
        <v>186</v>
      </c>
      <c r="C8" s="105" t="s">
        <v>244</v>
      </c>
    </row>
    <row r="9" spans="2:15" ht="15.75" customHeight="1" outlineLevel="1" x14ac:dyDescent="0.25">
      <c r="B9" s="214" t="s">
        <v>50</v>
      </c>
      <c r="C9" s="214" t="s">
        <v>51</v>
      </c>
      <c r="D9" s="214"/>
      <c r="E9" s="214"/>
      <c r="F9" s="214"/>
      <c r="G9" s="214"/>
      <c r="H9" s="214"/>
      <c r="I9" s="214"/>
      <c r="J9" s="19"/>
    </row>
    <row r="10" spans="2:15" ht="24.75" customHeight="1" outlineLevel="1" thickBot="1" x14ac:dyDescent="0.3">
      <c r="B10" s="265"/>
      <c r="C10" s="117" t="s">
        <v>52</v>
      </c>
      <c r="D10" s="265" t="s">
        <v>53</v>
      </c>
      <c r="E10" s="265"/>
      <c r="F10" s="265"/>
      <c r="G10" s="117" t="s">
        <v>54</v>
      </c>
      <c r="H10" s="117" t="s">
        <v>55</v>
      </c>
      <c r="I10" s="118" t="s">
        <v>4</v>
      </c>
      <c r="M10" s="26"/>
    </row>
    <row r="11" spans="2:15" ht="44.25" customHeight="1" outlineLevel="1" thickBot="1" x14ac:dyDescent="0.3">
      <c r="B11" s="119" t="s">
        <v>245</v>
      </c>
      <c r="C11" s="122" t="s">
        <v>246</v>
      </c>
      <c r="D11" s="119" t="s">
        <v>199</v>
      </c>
      <c r="E11" s="119" t="s">
        <v>0</v>
      </c>
      <c r="F11" s="119" t="s">
        <v>200</v>
      </c>
      <c r="G11" s="119">
        <v>-50</v>
      </c>
      <c r="H11" s="123">
        <v>1</v>
      </c>
      <c r="I11" s="123"/>
    </row>
    <row r="12" spans="2:15" ht="40.5" customHeight="1" outlineLevel="1" thickBot="1" x14ac:dyDescent="0.3">
      <c r="B12" s="120"/>
      <c r="C12" s="128" t="s">
        <v>247</v>
      </c>
      <c r="D12" s="119" t="s">
        <v>199</v>
      </c>
      <c r="E12" s="119" t="s">
        <v>0</v>
      </c>
      <c r="F12" s="119" t="s">
        <v>200</v>
      </c>
      <c r="G12" s="119">
        <v>-50</v>
      </c>
      <c r="H12" s="123">
        <v>1</v>
      </c>
      <c r="I12" s="123">
        <v>2</v>
      </c>
    </row>
    <row r="13" spans="2:15" ht="35.25" customHeight="1" outlineLevel="1" thickBot="1" x14ac:dyDescent="0.3">
      <c r="B13" s="120"/>
      <c r="C13" s="128" t="s">
        <v>248</v>
      </c>
      <c r="D13" s="28" t="s">
        <v>199</v>
      </c>
      <c r="E13" s="28" t="s">
        <v>0</v>
      </c>
      <c r="F13" s="28" t="s">
        <v>200</v>
      </c>
      <c r="G13" s="28">
        <v>-50</v>
      </c>
      <c r="H13" s="129">
        <v>1</v>
      </c>
      <c r="I13" s="129">
        <v>5</v>
      </c>
    </row>
    <row r="14" spans="2:15" ht="15.75" outlineLevel="1" thickBot="1" x14ac:dyDescent="0.3">
      <c r="B14" s="120"/>
      <c r="C14" s="2" t="s">
        <v>201</v>
      </c>
      <c r="D14" s="1">
        <v>758</v>
      </c>
      <c r="E14" s="1" t="s">
        <v>0</v>
      </c>
      <c r="F14" s="1">
        <v>788</v>
      </c>
      <c r="G14" s="1">
        <v>-50</v>
      </c>
      <c r="H14" s="121">
        <v>1</v>
      </c>
      <c r="I14" s="121"/>
    </row>
    <row r="15" spans="2:15" ht="108.75" customHeight="1" outlineLevel="1" x14ac:dyDescent="0.25">
      <c r="B15" s="268" t="s">
        <v>249</v>
      </c>
      <c r="C15" s="268"/>
      <c r="D15" s="268"/>
      <c r="E15" s="268"/>
      <c r="F15" s="268"/>
      <c r="G15" s="268"/>
      <c r="H15" s="268"/>
      <c r="I15" s="268"/>
      <c r="J15" s="20"/>
    </row>
    <row r="16" spans="2:15" ht="15.75" outlineLevel="1" thickBot="1" x14ac:dyDescent="0.3">
      <c r="B16" s="20"/>
      <c r="C16" s="20"/>
      <c r="D16" s="20"/>
      <c r="E16" s="20"/>
      <c r="F16" s="20"/>
      <c r="G16" s="20"/>
      <c r="H16" s="20"/>
      <c r="I16" s="20"/>
      <c r="J16" s="20"/>
    </row>
    <row r="17" spans="1:16" ht="19.5" thickBot="1" x14ac:dyDescent="0.3">
      <c r="B17" s="233" t="s">
        <v>180</v>
      </c>
      <c r="C17" s="234"/>
      <c r="D17" s="234"/>
      <c r="E17" s="234"/>
      <c r="F17" s="234"/>
      <c r="G17" s="234"/>
      <c r="H17" s="234"/>
      <c r="I17" s="234"/>
      <c r="J17" s="234"/>
      <c r="K17" s="234"/>
      <c r="L17" s="234"/>
      <c r="M17" s="234"/>
      <c r="N17" s="235"/>
      <c r="O17" s="18"/>
    </row>
    <row r="18" spans="1:16" ht="18.75" outlineLevel="1" x14ac:dyDescent="0.25">
      <c r="A18" s="18"/>
      <c r="B18" s="18"/>
      <c r="C18" s="18"/>
      <c r="D18" s="18"/>
      <c r="E18" s="18"/>
      <c r="F18" s="18"/>
      <c r="G18" s="18"/>
      <c r="H18" s="18"/>
      <c r="I18" s="18"/>
      <c r="J18" s="18"/>
      <c r="K18" s="18"/>
      <c r="L18" s="18"/>
      <c r="M18" s="18"/>
      <c r="N18" s="18"/>
      <c r="O18" s="18"/>
    </row>
    <row r="19" spans="1:16" ht="18.75" outlineLevel="1" x14ac:dyDescent="0.25">
      <c r="B19" s="269" t="s">
        <v>206</v>
      </c>
      <c r="C19" s="270"/>
      <c r="D19" s="269" t="s">
        <v>250</v>
      </c>
      <c r="E19" s="270"/>
      <c r="H19" s="49"/>
      <c r="I19" s="267" t="s">
        <v>131</v>
      </c>
      <c r="J19" s="267"/>
      <c r="K19" s="267"/>
      <c r="L19" s="267"/>
      <c r="M19" s="267"/>
      <c r="N19" s="267"/>
      <c r="O19" s="47"/>
      <c r="P19" s="47"/>
    </row>
    <row r="20" spans="1:16" s="48" customFormat="1" ht="18.75" outlineLevel="1" x14ac:dyDescent="0.25">
      <c r="B20" s="23" t="s">
        <v>6</v>
      </c>
      <c r="C20" s="23" t="s">
        <v>7</v>
      </c>
      <c r="D20" s="23" t="s">
        <v>8</v>
      </c>
      <c r="E20" s="23" t="s">
        <v>9</v>
      </c>
      <c r="G20" s="49"/>
      <c r="H20" s="50"/>
      <c r="I20" s="22" t="s">
        <v>118</v>
      </c>
      <c r="J20" s="22" t="s">
        <v>119</v>
      </c>
      <c r="K20" s="22" t="s">
        <v>120</v>
      </c>
      <c r="L20" s="22" t="s">
        <v>121</v>
      </c>
      <c r="M20" s="52" t="s">
        <v>122</v>
      </c>
      <c r="N20" s="52" t="s">
        <v>123</v>
      </c>
      <c r="O20" s="51"/>
    </row>
    <row r="21" spans="1:16" s="48" customFormat="1" ht="38.25" customHeight="1" outlineLevel="1" x14ac:dyDescent="0.25">
      <c r="B21" s="24">
        <v>880</v>
      </c>
      <c r="C21" s="24">
        <v>915</v>
      </c>
      <c r="D21" s="24">
        <v>832</v>
      </c>
      <c r="E21" s="24">
        <v>862</v>
      </c>
      <c r="G21" s="49"/>
      <c r="H21" s="34" t="s">
        <v>126</v>
      </c>
      <c r="I21" s="57" t="s">
        <v>127</v>
      </c>
      <c r="J21" s="57" t="s">
        <v>128</v>
      </c>
      <c r="K21" s="57" t="s">
        <v>129</v>
      </c>
      <c r="L21" s="57" t="s">
        <v>130</v>
      </c>
      <c r="M21" s="53" t="s">
        <v>125</v>
      </c>
      <c r="N21" s="53" t="s">
        <v>124</v>
      </c>
    </row>
    <row r="22" spans="1:16" outlineLevel="1" x14ac:dyDescent="0.25">
      <c r="B22" s="48"/>
      <c r="H22" s="34" t="s">
        <v>117</v>
      </c>
      <c r="I22" s="24">
        <v>880</v>
      </c>
      <c r="J22" s="24">
        <v>880</v>
      </c>
      <c r="K22" s="24">
        <v>915</v>
      </c>
      <c r="L22" s="24">
        <v>915</v>
      </c>
      <c r="M22" s="55"/>
      <c r="N22" s="56"/>
    </row>
    <row r="23" spans="1:16" outlineLevel="1" x14ac:dyDescent="0.25">
      <c r="B23" s="22" t="s">
        <v>147</v>
      </c>
      <c r="C23" s="266" t="s">
        <v>148</v>
      </c>
      <c r="D23" s="266"/>
      <c r="E23" s="22" t="s">
        <v>149</v>
      </c>
      <c r="F23" s="22" t="s">
        <v>150</v>
      </c>
      <c r="H23" s="34" t="s">
        <v>105</v>
      </c>
      <c r="I23" s="24">
        <v>832</v>
      </c>
      <c r="J23" s="24">
        <v>862</v>
      </c>
      <c r="K23" s="24">
        <v>832</v>
      </c>
      <c r="L23" s="24">
        <v>862</v>
      </c>
      <c r="M23" s="56"/>
      <c r="N23" s="56"/>
    </row>
    <row r="24" spans="1:16" outlineLevel="1" x14ac:dyDescent="0.25">
      <c r="B24" s="34" t="s">
        <v>132</v>
      </c>
      <c r="C24" s="34" t="s">
        <v>138</v>
      </c>
      <c r="D24" s="34" t="s">
        <v>80</v>
      </c>
      <c r="E24" s="25">
        <f>IF(AND(M24&lt;0,N24&gt;0),0,MIN(ABS(M24),ABS(N24)))</f>
        <v>18</v>
      </c>
      <c r="F24" s="25">
        <f>MAX(ABS(M24),ABS(N24))</f>
        <v>83</v>
      </c>
      <c r="H24" s="34" t="s">
        <v>154</v>
      </c>
      <c r="I24" s="24">
        <f>I$22-I$23</f>
        <v>48</v>
      </c>
      <c r="J24" s="24">
        <f>J$22-J$23</f>
        <v>18</v>
      </c>
      <c r="K24" s="24">
        <f>K$22-K$23</f>
        <v>83</v>
      </c>
      <c r="L24" s="24">
        <f>L$22-L$23</f>
        <v>53</v>
      </c>
      <c r="M24" s="54">
        <f t="shared" ref="M24:M29" si="0">MIN(I24:L24)</f>
        <v>18</v>
      </c>
      <c r="N24" s="54">
        <f t="shared" ref="N24:N29" si="1">MAX(I24:L24)</f>
        <v>83</v>
      </c>
    </row>
    <row r="25" spans="1:16" outlineLevel="1" x14ac:dyDescent="0.25">
      <c r="B25" s="34" t="s">
        <v>133</v>
      </c>
      <c r="C25" s="34" t="s">
        <v>139</v>
      </c>
      <c r="D25" s="34" t="s">
        <v>81</v>
      </c>
      <c r="E25" s="25">
        <f t="shared" ref="E25:E29" si="2">IF(AND(M25&lt;0,N25&gt;0),0,MIN(ABS(M25),ABS(N25)))</f>
        <v>1712</v>
      </c>
      <c r="F25" s="25">
        <f t="shared" ref="F25:F29" si="3">MAX(ABS(M25),ABS(N25))</f>
        <v>1777</v>
      </c>
      <c r="H25" s="34" t="s">
        <v>155</v>
      </c>
      <c r="I25" s="24">
        <f>I$22+I$23</f>
        <v>1712</v>
      </c>
      <c r="J25" s="24">
        <f>J$22+J$23</f>
        <v>1742</v>
      </c>
      <c r="K25" s="24">
        <f>K$22+K$23</f>
        <v>1747</v>
      </c>
      <c r="L25" s="24">
        <f>L$22+L$23</f>
        <v>1777</v>
      </c>
      <c r="M25" s="54">
        <f t="shared" si="0"/>
        <v>1712</v>
      </c>
      <c r="N25" s="54">
        <f t="shared" si="1"/>
        <v>1777</v>
      </c>
    </row>
    <row r="26" spans="1:16" ht="22.5" outlineLevel="1" x14ac:dyDescent="0.25">
      <c r="B26" s="34" t="s">
        <v>134</v>
      </c>
      <c r="C26" s="34" t="s">
        <v>140</v>
      </c>
      <c r="D26" s="34" t="s">
        <v>82</v>
      </c>
      <c r="E26" s="25">
        <f t="shared" si="2"/>
        <v>898</v>
      </c>
      <c r="F26" s="25">
        <f t="shared" si="3"/>
        <v>998</v>
      </c>
      <c r="H26" s="34" t="s">
        <v>156</v>
      </c>
      <c r="I26" s="24">
        <f>2*I$22-I$23</f>
        <v>928</v>
      </c>
      <c r="J26" s="24">
        <f>2*J$22-J$23</f>
        <v>898</v>
      </c>
      <c r="K26" s="24">
        <f>2*K$22-K$23</f>
        <v>998</v>
      </c>
      <c r="L26" s="24">
        <f>2*L$22-L$23</f>
        <v>968</v>
      </c>
      <c r="M26" s="54">
        <f t="shared" si="0"/>
        <v>898</v>
      </c>
      <c r="N26" s="54">
        <f t="shared" si="1"/>
        <v>998</v>
      </c>
    </row>
    <row r="27" spans="1:16" ht="22.5" outlineLevel="1" x14ac:dyDescent="0.25">
      <c r="B27" s="34" t="s">
        <v>135</v>
      </c>
      <c r="C27" s="34" t="s">
        <v>141</v>
      </c>
      <c r="D27" s="34" t="s">
        <v>83</v>
      </c>
      <c r="E27" s="25">
        <f t="shared" si="2"/>
        <v>749</v>
      </c>
      <c r="F27" s="25">
        <f t="shared" si="3"/>
        <v>844</v>
      </c>
      <c r="H27" s="34" t="s">
        <v>157</v>
      </c>
      <c r="I27" s="24">
        <f>2*I$23-I$22</f>
        <v>784</v>
      </c>
      <c r="J27" s="24">
        <f>2*J$23-J$22</f>
        <v>844</v>
      </c>
      <c r="K27" s="24">
        <f>2*K$23-K$22</f>
        <v>749</v>
      </c>
      <c r="L27" s="24">
        <f>2*L$23-L$22</f>
        <v>809</v>
      </c>
      <c r="M27" s="54">
        <f t="shared" si="0"/>
        <v>749</v>
      </c>
      <c r="N27" s="54">
        <f t="shared" si="1"/>
        <v>844</v>
      </c>
    </row>
    <row r="28" spans="1:16" ht="22.5" outlineLevel="1" x14ac:dyDescent="0.25">
      <c r="B28" s="34" t="s">
        <v>136</v>
      </c>
      <c r="C28" s="34" t="s">
        <v>142</v>
      </c>
      <c r="D28" s="34" t="s">
        <v>84</v>
      </c>
      <c r="E28" s="25">
        <f t="shared" si="2"/>
        <v>2592</v>
      </c>
      <c r="F28" s="25">
        <f t="shared" si="3"/>
        <v>2692</v>
      </c>
      <c r="H28" s="34" t="s">
        <v>158</v>
      </c>
      <c r="I28" s="24">
        <f>2*I$22+I$23</f>
        <v>2592</v>
      </c>
      <c r="J28" s="24">
        <f>2*J$22+J$23</f>
        <v>2622</v>
      </c>
      <c r="K28" s="24">
        <f>2*K$22+K$23</f>
        <v>2662</v>
      </c>
      <c r="L28" s="24">
        <f>2*L$22+L$23</f>
        <v>2692</v>
      </c>
      <c r="M28" s="54">
        <f t="shared" si="0"/>
        <v>2592</v>
      </c>
      <c r="N28" s="54">
        <f t="shared" si="1"/>
        <v>2692</v>
      </c>
    </row>
    <row r="29" spans="1:16" ht="22.5" outlineLevel="1" x14ac:dyDescent="0.25">
      <c r="B29" s="34" t="s">
        <v>137</v>
      </c>
      <c r="C29" s="34" t="s">
        <v>143</v>
      </c>
      <c r="D29" s="34" t="s">
        <v>85</v>
      </c>
      <c r="E29" s="25">
        <f t="shared" si="2"/>
        <v>2544</v>
      </c>
      <c r="F29" s="25">
        <f t="shared" si="3"/>
        <v>2639</v>
      </c>
      <c r="H29" s="34" t="s">
        <v>159</v>
      </c>
      <c r="I29" s="24">
        <f>2*I$23+I$22</f>
        <v>2544</v>
      </c>
      <c r="J29" s="24">
        <f>2*J$23+J$22</f>
        <v>2604</v>
      </c>
      <c r="K29" s="24">
        <f>2*K$23+K$22</f>
        <v>2579</v>
      </c>
      <c r="L29" s="24">
        <f>2*L$23+L$22</f>
        <v>2639</v>
      </c>
      <c r="M29" s="54">
        <f t="shared" si="0"/>
        <v>2544</v>
      </c>
      <c r="N29" s="54">
        <f t="shared" si="1"/>
        <v>2639</v>
      </c>
    </row>
    <row r="30" spans="1:16" ht="15.75" outlineLevel="1" thickBot="1" x14ac:dyDescent="0.3"/>
    <row r="31" spans="1:16" ht="19.5" thickBot="1" x14ac:dyDescent="0.3">
      <c r="B31" s="233" t="s">
        <v>181</v>
      </c>
      <c r="C31" s="234"/>
      <c r="D31" s="234"/>
      <c r="E31" s="234"/>
      <c r="F31" s="234"/>
      <c r="G31" s="234"/>
      <c r="H31" s="234"/>
      <c r="I31" s="234"/>
      <c r="J31" s="234"/>
      <c r="K31" s="234"/>
      <c r="L31" s="234"/>
      <c r="M31" s="234"/>
      <c r="N31" s="235"/>
      <c r="O31" s="18"/>
    </row>
    <row r="32" spans="1:16" ht="19.5" customHeight="1" outlineLevel="1" x14ac:dyDescent="0.25">
      <c r="B32" s="252" t="s">
        <v>191</v>
      </c>
      <c r="C32" s="253"/>
      <c r="D32" s="253"/>
      <c r="E32" s="253"/>
      <c r="F32" s="253"/>
      <c r="G32" s="253"/>
      <c r="H32" s="253"/>
      <c r="I32" s="253"/>
      <c r="J32" s="253"/>
      <c r="K32" s="253"/>
      <c r="L32" s="253"/>
      <c r="M32" s="253"/>
      <c r="N32" s="254"/>
    </row>
    <row r="33" spans="2:33" outlineLevel="1" x14ac:dyDescent="0.25"/>
    <row r="34" spans="2:33" ht="15.75" customHeight="1" outlineLevel="1" x14ac:dyDescent="0.25">
      <c r="B34" s="236" t="s">
        <v>56</v>
      </c>
      <c r="C34" s="236" t="s">
        <v>51</v>
      </c>
      <c r="D34" s="236"/>
      <c r="E34" s="236"/>
      <c r="F34" s="236"/>
      <c r="G34" s="236"/>
      <c r="H34" s="236"/>
      <c r="I34" s="236"/>
      <c r="J34" s="236"/>
      <c r="K34" s="236"/>
      <c r="L34" s="236"/>
      <c r="M34" s="236"/>
    </row>
    <row r="35" spans="2:33" ht="24" outlineLevel="1" x14ac:dyDescent="0.25">
      <c r="B35" s="236"/>
      <c r="C35" s="70" t="s">
        <v>52</v>
      </c>
      <c r="D35" s="240" t="s">
        <v>53</v>
      </c>
      <c r="E35" s="240"/>
      <c r="F35" s="240"/>
      <c r="G35" s="70" t="s">
        <v>54</v>
      </c>
      <c r="H35" s="70" t="s">
        <v>55</v>
      </c>
      <c r="I35" s="71" t="s">
        <v>4</v>
      </c>
      <c r="J35" s="236" t="s">
        <v>151</v>
      </c>
      <c r="K35" s="236"/>
      <c r="L35" s="236"/>
      <c r="M35" s="236"/>
    </row>
    <row r="36" spans="2:33" s="26" customFormat="1" outlineLevel="1" x14ac:dyDescent="0.25">
      <c r="B36" s="237" t="s">
        <v>238</v>
      </c>
      <c r="C36" s="130" t="s">
        <v>203</v>
      </c>
      <c r="D36" s="60">
        <v>2110</v>
      </c>
      <c r="E36" s="58" t="s">
        <v>0</v>
      </c>
      <c r="F36" s="60">
        <v>2170</v>
      </c>
      <c r="G36" s="58">
        <v>-50</v>
      </c>
      <c r="H36" s="58">
        <v>1</v>
      </c>
      <c r="I36" s="58" t="s">
        <v>0</v>
      </c>
      <c r="J36" s="82" t="s">
        <v>171</v>
      </c>
      <c r="K36" s="83" t="s">
        <v>204</v>
      </c>
      <c r="L36" s="82" t="s">
        <v>171</v>
      </c>
      <c r="M36" s="84" t="s">
        <v>171</v>
      </c>
      <c r="O36" s="78"/>
      <c r="Q36" s="80"/>
      <c r="R36" s="80"/>
      <c r="S36" s="29"/>
      <c r="T36" s="29"/>
      <c r="U36" s="29"/>
      <c r="V36" s="29"/>
      <c r="W36" s="29"/>
      <c r="X36" s="29"/>
      <c r="Y36" s="29"/>
      <c r="Z36" s="29"/>
      <c r="AA36" s="29"/>
      <c r="AB36" s="29"/>
      <c r="AC36" s="29"/>
      <c r="AD36" s="29"/>
      <c r="AE36" s="29"/>
      <c r="AF36" s="29"/>
      <c r="AG36" s="29"/>
    </row>
    <row r="37" spans="2:33" s="26" customFormat="1" outlineLevel="1" x14ac:dyDescent="0.25">
      <c r="B37" s="238"/>
      <c r="C37" s="130" t="s">
        <v>208</v>
      </c>
      <c r="D37" s="60">
        <v>462.5</v>
      </c>
      <c r="E37" s="58" t="s">
        <v>0</v>
      </c>
      <c r="F37" s="60">
        <v>467.5</v>
      </c>
      <c r="G37" s="58">
        <v>-50</v>
      </c>
      <c r="H37" s="58">
        <v>1</v>
      </c>
      <c r="I37" s="58" t="s">
        <v>0</v>
      </c>
      <c r="J37" s="82"/>
      <c r="K37" s="83" t="s">
        <v>204</v>
      </c>
      <c r="L37" s="82" t="s">
        <v>171</v>
      </c>
      <c r="M37" s="84" t="s">
        <v>171</v>
      </c>
      <c r="O37" s="78"/>
      <c r="Q37" s="80"/>
      <c r="R37" s="80"/>
      <c r="S37" s="29"/>
      <c r="T37" s="29"/>
      <c r="U37" s="29"/>
      <c r="V37" s="29"/>
      <c r="W37" s="29"/>
      <c r="X37" s="29"/>
      <c r="Y37" s="29"/>
      <c r="Z37" s="29"/>
      <c r="AA37" s="29"/>
      <c r="AB37" s="29"/>
      <c r="AC37" s="29"/>
      <c r="AD37" s="29"/>
      <c r="AE37" s="29"/>
      <c r="AF37" s="29"/>
      <c r="AG37" s="29"/>
    </row>
    <row r="38" spans="2:33" s="26" customFormat="1" ht="28.5" customHeight="1" outlineLevel="1" x14ac:dyDescent="0.25">
      <c r="B38" s="238"/>
      <c r="C38" s="130" t="s">
        <v>251</v>
      </c>
      <c r="D38" s="60">
        <v>1452</v>
      </c>
      <c r="E38" s="58" t="s">
        <v>0</v>
      </c>
      <c r="F38" s="60">
        <v>1496</v>
      </c>
      <c r="G38" s="58">
        <v>-50</v>
      </c>
      <c r="H38" s="58">
        <v>1</v>
      </c>
      <c r="I38" s="58" t="s">
        <v>0</v>
      </c>
      <c r="J38" s="36" t="s">
        <v>171</v>
      </c>
      <c r="K38" s="69" t="s">
        <v>204</v>
      </c>
      <c r="L38" s="36" t="s">
        <v>171</v>
      </c>
      <c r="M38" s="72" t="s">
        <v>171</v>
      </c>
      <c r="N38" s="61"/>
      <c r="O38" s="79"/>
      <c r="P38" s="68"/>
      <c r="Q38" s="81"/>
      <c r="R38" s="81"/>
      <c r="S38" s="80"/>
      <c r="T38" s="29"/>
      <c r="U38" s="29"/>
      <c r="V38" s="29"/>
      <c r="W38" s="29"/>
      <c r="X38" s="29"/>
      <c r="Y38" s="29"/>
      <c r="Z38" s="29"/>
      <c r="AA38" s="29"/>
      <c r="AB38" s="29"/>
      <c r="AC38" s="29"/>
      <c r="AD38" s="29"/>
      <c r="AE38" s="29"/>
      <c r="AF38" s="29"/>
      <c r="AG38" s="29"/>
    </row>
    <row r="39" spans="2:33" s="26" customFormat="1" outlineLevel="1" x14ac:dyDescent="0.25">
      <c r="B39" s="238"/>
      <c r="C39" s="130" t="s">
        <v>252</v>
      </c>
      <c r="D39" s="60">
        <v>1900</v>
      </c>
      <c r="E39" s="58" t="s">
        <v>0</v>
      </c>
      <c r="F39" s="60">
        <v>1920</v>
      </c>
      <c r="G39" s="58">
        <v>-50</v>
      </c>
      <c r="H39" s="58">
        <v>1</v>
      </c>
      <c r="I39" s="58" t="s">
        <v>0</v>
      </c>
      <c r="J39" s="36" t="s">
        <v>171</v>
      </c>
      <c r="K39" s="69" t="s">
        <v>204</v>
      </c>
      <c r="L39" s="36" t="s">
        <v>171</v>
      </c>
      <c r="M39" s="72" t="s">
        <v>171</v>
      </c>
      <c r="O39" s="79"/>
      <c r="P39" s="68"/>
      <c r="Q39" s="81"/>
      <c r="R39" s="81"/>
      <c r="S39" s="29"/>
      <c r="T39" s="29"/>
      <c r="U39" s="29"/>
      <c r="V39" s="29"/>
      <c r="W39" s="29"/>
      <c r="X39" s="29"/>
      <c r="Y39" s="29"/>
      <c r="Z39" s="29"/>
      <c r="AA39" s="29"/>
      <c r="AB39" s="29"/>
      <c r="AC39" s="29"/>
      <c r="AD39" s="29"/>
      <c r="AE39" s="29"/>
      <c r="AF39" s="29"/>
      <c r="AG39" s="29"/>
    </row>
    <row r="40" spans="2:33" s="26" customFormat="1" outlineLevel="1" x14ac:dyDescent="0.25">
      <c r="B40" s="238"/>
      <c r="C40" s="130" t="s">
        <v>225</v>
      </c>
      <c r="D40" s="60">
        <v>2010</v>
      </c>
      <c r="E40" s="58" t="s">
        <v>0</v>
      </c>
      <c r="F40" s="60">
        <v>2025</v>
      </c>
      <c r="G40" s="58">
        <v>-50</v>
      </c>
      <c r="H40" s="58">
        <v>1</v>
      </c>
      <c r="I40" s="58" t="s">
        <v>0</v>
      </c>
      <c r="J40" s="36" t="s">
        <v>171</v>
      </c>
      <c r="K40" s="69" t="s">
        <v>204</v>
      </c>
      <c r="L40" s="36" t="s">
        <v>171</v>
      </c>
      <c r="M40" s="72" t="s">
        <v>171</v>
      </c>
      <c r="O40" s="79"/>
      <c r="P40" s="68"/>
      <c r="Q40" s="81"/>
      <c r="R40" s="81"/>
      <c r="S40" s="29"/>
      <c r="T40" s="29"/>
      <c r="U40" s="29"/>
      <c r="V40" s="29"/>
      <c r="W40" s="29"/>
      <c r="X40" s="29"/>
      <c r="Y40" s="29"/>
      <c r="Z40" s="29"/>
      <c r="AA40" s="29"/>
      <c r="AB40" s="29"/>
      <c r="AC40" s="29"/>
      <c r="AD40" s="29"/>
      <c r="AE40" s="29"/>
      <c r="AF40" s="29"/>
      <c r="AG40" s="29"/>
    </row>
    <row r="41" spans="2:33" s="26" customFormat="1" outlineLevel="1" x14ac:dyDescent="0.25">
      <c r="B41" s="238"/>
      <c r="C41" s="130" t="s">
        <v>210</v>
      </c>
      <c r="D41" s="60">
        <v>2300</v>
      </c>
      <c r="E41" s="58" t="s">
        <v>0</v>
      </c>
      <c r="F41" s="60">
        <v>2400</v>
      </c>
      <c r="G41" s="58">
        <v>-50</v>
      </c>
      <c r="H41" s="58">
        <v>1</v>
      </c>
      <c r="I41" s="58" t="s">
        <v>0</v>
      </c>
      <c r="J41" s="36" t="s">
        <v>171</v>
      </c>
      <c r="K41" s="69" t="s">
        <v>204</v>
      </c>
      <c r="L41" s="36" t="s">
        <v>171</v>
      </c>
      <c r="M41" s="72" t="s">
        <v>171</v>
      </c>
      <c r="N41" s="61"/>
      <c r="O41" s="79"/>
      <c r="P41" s="68"/>
      <c r="Q41" s="81"/>
      <c r="R41" s="81"/>
      <c r="S41" s="80"/>
      <c r="T41" s="29"/>
      <c r="U41" s="29"/>
      <c r="V41" s="29"/>
      <c r="W41" s="29"/>
      <c r="X41" s="29"/>
      <c r="Y41" s="29"/>
      <c r="Z41" s="29"/>
      <c r="AA41" s="29"/>
      <c r="AB41" s="29"/>
      <c r="AC41" s="29"/>
      <c r="AD41" s="29"/>
      <c r="AE41" s="29"/>
      <c r="AF41" s="29"/>
      <c r="AG41" s="29"/>
    </row>
    <row r="42" spans="2:33" s="26" customFormat="1" outlineLevel="1" x14ac:dyDescent="0.25">
      <c r="B42" s="238"/>
      <c r="C42" s="130" t="s">
        <v>215</v>
      </c>
      <c r="D42" s="60">
        <v>1432</v>
      </c>
      <c r="E42" s="58" t="s">
        <v>0</v>
      </c>
      <c r="F42" s="60">
        <v>1517</v>
      </c>
      <c r="G42" s="58">
        <v>-50</v>
      </c>
      <c r="H42" s="58">
        <v>1</v>
      </c>
      <c r="I42" s="58" t="s">
        <v>0</v>
      </c>
      <c r="J42" s="36" t="s">
        <v>171</v>
      </c>
      <c r="K42" s="69" t="s">
        <v>204</v>
      </c>
      <c r="L42" s="36" t="s">
        <v>171</v>
      </c>
      <c r="M42" s="72" t="s">
        <v>171</v>
      </c>
      <c r="N42" s="61"/>
      <c r="O42" s="79"/>
      <c r="P42" s="68"/>
      <c r="Q42" s="81"/>
      <c r="R42" s="81"/>
      <c r="S42" s="80"/>
      <c r="T42" s="29"/>
      <c r="U42" s="29"/>
      <c r="V42" s="29"/>
      <c r="W42" s="29"/>
      <c r="X42" s="29"/>
      <c r="Y42" s="29"/>
      <c r="Z42" s="29"/>
      <c r="AA42" s="29"/>
      <c r="AB42" s="29"/>
      <c r="AC42" s="29"/>
      <c r="AD42" s="29"/>
      <c r="AE42" s="29"/>
      <c r="AF42" s="29"/>
      <c r="AG42" s="29"/>
    </row>
    <row r="43" spans="2:33" s="26" customFormat="1" outlineLevel="1" x14ac:dyDescent="0.25">
      <c r="B43" s="238"/>
      <c r="C43" s="130" t="s">
        <v>216</v>
      </c>
      <c r="D43" s="60">
        <v>1427</v>
      </c>
      <c r="E43" s="58" t="s">
        <v>0</v>
      </c>
      <c r="F43" s="60">
        <v>1432</v>
      </c>
      <c r="G43" s="58">
        <v>-50</v>
      </c>
      <c r="H43" s="58">
        <v>1</v>
      </c>
      <c r="I43" s="58" t="s">
        <v>0</v>
      </c>
      <c r="J43" s="36" t="s">
        <v>171</v>
      </c>
      <c r="K43" s="69" t="s">
        <v>204</v>
      </c>
      <c r="L43" s="36" t="s">
        <v>171</v>
      </c>
      <c r="M43" s="72" t="s">
        <v>171</v>
      </c>
      <c r="N43" s="61"/>
      <c r="O43" s="79"/>
      <c r="P43" s="68"/>
      <c r="Q43" s="81"/>
      <c r="R43" s="81"/>
      <c r="S43" s="80"/>
      <c r="T43" s="29"/>
      <c r="U43" s="29"/>
      <c r="V43" s="29"/>
      <c r="W43" s="29"/>
      <c r="X43" s="29"/>
      <c r="Y43" s="29"/>
      <c r="Z43" s="29"/>
      <c r="AA43" s="29"/>
      <c r="AB43" s="29"/>
      <c r="AC43" s="29"/>
      <c r="AD43" s="29"/>
      <c r="AE43" s="29"/>
      <c r="AF43" s="29"/>
      <c r="AG43" s="29"/>
    </row>
    <row r="44" spans="2:33" s="26" customFormat="1" outlineLevel="1" x14ac:dyDescent="0.25">
      <c r="B44" s="238"/>
      <c r="C44" s="130" t="s">
        <v>218</v>
      </c>
      <c r="D44" s="60">
        <v>2110</v>
      </c>
      <c r="E44" s="58" t="s">
        <v>0</v>
      </c>
      <c r="F44" s="60">
        <v>2200</v>
      </c>
      <c r="G44" s="58">
        <v>-50</v>
      </c>
      <c r="H44" s="58">
        <v>1</v>
      </c>
      <c r="I44" s="58" t="s">
        <v>0</v>
      </c>
      <c r="J44" s="36" t="s">
        <v>171</v>
      </c>
      <c r="K44" s="69" t="s">
        <v>204</v>
      </c>
      <c r="L44" s="36" t="s">
        <v>171</v>
      </c>
      <c r="M44" s="72" t="s">
        <v>171</v>
      </c>
      <c r="N44" s="61"/>
      <c r="O44" s="79"/>
      <c r="P44" s="68"/>
      <c r="Q44" s="81"/>
      <c r="R44" s="81"/>
      <c r="S44" s="80"/>
      <c r="T44" s="29"/>
      <c r="U44" s="29"/>
      <c r="V44" s="29"/>
      <c r="W44" s="29"/>
      <c r="X44" s="29"/>
      <c r="Y44" s="29"/>
      <c r="Z44" s="29"/>
      <c r="AA44" s="29"/>
      <c r="AB44" s="29"/>
      <c r="AC44" s="29"/>
      <c r="AD44" s="29"/>
      <c r="AE44" s="29"/>
      <c r="AF44" s="29"/>
      <c r="AG44" s="29"/>
    </row>
    <row r="45" spans="2:33" s="26" customFormat="1" outlineLevel="1" x14ac:dyDescent="0.25">
      <c r="B45" s="238"/>
      <c r="C45" s="130" t="s">
        <v>253</v>
      </c>
      <c r="D45" s="60">
        <v>738</v>
      </c>
      <c r="E45" s="58" t="s">
        <v>0</v>
      </c>
      <c r="F45" s="60">
        <v>758</v>
      </c>
      <c r="G45" s="58">
        <v>-50</v>
      </c>
      <c r="H45" s="58">
        <v>1</v>
      </c>
      <c r="I45" s="58" t="s">
        <v>0</v>
      </c>
      <c r="J45" s="36">
        <v>749</v>
      </c>
      <c r="K45" s="69" t="s">
        <v>0</v>
      </c>
      <c r="L45" s="36">
        <v>758</v>
      </c>
      <c r="M45" s="72" t="s">
        <v>173</v>
      </c>
      <c r="N45" s="29"/>
      <c r="O45" s="79"/>
      <c r="P45" s="68"/>
      <c r="Q45" s="81"/>
      <c r="R45" s="81"/>
      <c r="S45" s="81"/>
      <c r="T45" s="29"/>
      <c r="U45" s="29"/>
      <c r="V45" s="29"/>
      <c r="W45" s="29"/>
      <c r="X45" s="29"/>
      <c r="Y45" s="29"/>
      <c r="Z45" s="29"/>
      <c r="AA45" s="29"/>
      <c r="AB45" s="29"/>
      <c r="AC45" s="29"/>
      <c r="AD45" s="29"/>
      <c r="AE45" s="29"/>
      <c r="AF45" s="29"/>
      <c r="AG45" s="29"/>
    </row>
    <row r="46" spans="2:33" s="26" customFormat="1" outlineLevel="1" x14ac:dyDescent="0.25">
      <c r="B46" s="238"/>
      <c r="C46" s="130" t="s">
        <v>254</v>
      </c>
      <c r="D46" s="60">
        <v>753</v>
      </c>
      <c r="E46" s="58" t="s">
        <v>0</v>
      </c>
      <c r="F46" s="60">
        <v>783</v>
      </c>
      <c r="G46" s="58">
        <v>-50</v>
      </c>
      <c r="H46" s="58">
        <v>1</v>
      </c>
      <c r="I46" s="58" t="s">
        <v>0</v>
      </c>
      <c r="J46" s="36">
        <v>753</v>
      </c>
      <c r="K46" s="69" t="s">
        <v>0</v>
      </c>
      <c r="L46" s="36">
        <v>783</v>
      </c>
      <c r="M46" s="72" t="s">
        <v>173</v>
      </c>
      <c r="N46" s="61"/>
      <c r="O46" s="79"/>
      <c r="P46" s="68"/>
      <c r="Q46" s="81"/>
      <c r="R46" s="81"/>
      <c r="S46" s="81"/>
      <c r="T46" s="29"/>
      <c r="U46" s="29"/>
      <c r="V46" s="29"/>
      <c r="W46" s="29"/>
      <c r="X46" s="29"/>
      <c r="Y46" s="29"/>
      <c r="Z46" s="29"/>
      <c r="AA46" s="29"/>
      <c r="AB46" s="29"/>
      <c r="AC46" s="29"/>
      <c r="AD46" s="29"/>
      <c r="AE46" s="29"/>
      <c r="AF46" s="29"/>
      <c r="AG46" s="29"/>
    </row>
    <row r="47" spans="2:33" s="26" customFormat="1" outlineLevel="1" x14ac:dyDescent="0.25">
      <c r="B47" s="238"/>
      <c r="C47" s="130" t="s">
        <v>211</v>
      </c>
      <c r="D47" s="60">
        <v>461</v>
      </c>
      <c r="E47" s="58" t="s">
        <v>0</v>
      </c>
      <c r="F47" s="60">
        <v>466</v>
      </c>
      <c r="G47" s="58">
        <v>-50</v>
      </c>
      <c r="H47" s="58">
        <v>1</v>
      </c>
      <c r="I47" s="58" t="s">
        <v>0</v>
      </c>
      <c r="J47" s="36" t="s">
        <v>171</v>
      </c>
      <c r="K47" s="69" t="s">
        <v>204</v>
      </c>
      <c r="L47" s="36" t="s">
        <v>171</v>
      </c>
      <c r="M47" s="72" t="s">
        <v>171</v>
      </c>
      <c r="N47" s="61"/>
      <c r="O47" s="79"/>
      <c r="P47" s="68"/>
      <c r="Q47" s="81"/>
      <c r="R47" s="81"/>
      <c r="S47" s="80"/>
      <c r="T47" s="29"/>
      <c r="U47" s="29"/>
      <c r="V47" s="29"/>
      <c r="W47" s="29"/>
      <c r="X47" s="29"/>
      <c r="Y47" s="29"/>
      <c r="Z47" s="29"/>
      <c r="AA47" s="29"/>
      <c r="AB47" s="29"/>
      <c r="AC47" s="29"/>
      <c r="AD47" s="29"/>
      <c r="AE47" s="29"/>
      <c r="AF47" s="29"/>
      <c r="AG47" s="29"/>
    </row>
    <row r="48" spans="2:33" s="26" customFormat="1" ht="15" customHeight="1" outlineLevel="1" x14ac:dyDescent="0.25">
      <c r="B48" s="238"/>
      <c r="C48" s="130" t="s">
        <v>219</v>
      </c>
      <c r="D48" s="60">
        <v>1475</v>
      </c>
      <c r="E48" s="58" t="s">
        <v>0</v>
      </c>
      <c r="F48" s="60">
        <v>1518</v>
      </c>
      <c r="G48" s="58">
        <v>-50</v>
      </c>
      <c r="H48" s="58">
        <v>1</v>
      </c>
      <c r="I48" s="58" t="s">
        <v>0</v>
      </c>
      <c r="J48" s="36" t="s">
        <v>171</v>
      </c>
      <c r="K48" s="69" t="s">
        <v>204</v>
      </c>
      <c r="L48" s="36" t="s">
        <v>171</v>
      </c>
      <c r="M48" s="72" t="s">
        <v>171</v>
      </c>
      <c r="O48" s="79"/>
      <c r="P48" s="68"/>
      <c r="Q48" s="81"/>
      <c r="R48" s="81"/>
      <c r="S48" s="29"/>
      <c r="T48" s="29"/>
      <c r="U48" s="29"/>
      <c r="V48" s="29"/>
      <c r="W48" s="29"/>
      <c r="X48" s="29"/>
      <c r="Y48" s="29"/>
      <c r="Z48" s="29"/>
      <c r="AA48" s="29"/>
      <c r="AB48" s="29"/>
      <c r="AC48" s="29"/>
      <c r="AD48" s="29"/>
      <c r="AE48" s="29"/>
      <c r="AF48" s="29"/>
      <c r="AG48" s="29"/>
    </row>
    <row r="49" spans="2:33" s="26" customFormat="1" outlineLevel="1" x14ac:dyDescent="0.25">
      <c r="B49" s="238"/>
      <c r="C49" s="130" t="s">
        <v>220</v>
      </c>
      <c r="D49" s="60">
        <v>1432</v>
      </c>
      <c r="E49" s="58" t="s">
        <v>0</v>
      </c>
      <c r="F49" s="60">
        <v>1517</v>
      </c>
      <c r="G49" s="58">
        <v>-50</v>
      </c>
      <c r="H49" s="58">
        <v>1</v>
      </c>
      <c r="I49" s="58" t="s">
        <v>0</v>
      </c>
      <c r="J49" s="36" t="s">
        <v>171</v>
      </c>
      <c r="K49" s="69" t="s">
        <v>204</v>
      </c>
      <c r="L49" s="36" t="s">
        <v>171</v>
      </c>
      <c r="M49" s="72" t="s">
        <v>171</v>
      </c>
      <c r="O49" s="79"/>
      <c r="P49" s="68"/>
      <c r="Q49" s="81"/>
      <c r="R49" s="81"/>
      <c r="S49" s="29"/>
      <c r="T49" s="29"/>
      <c r="U49" s="29"/>
      <c r="V49" s="29"/>
      <c r="W49" s="29"/>
      <c r="X49" s="29"/>
      <c r="Y49" s="29"/>
      <c r="Z49" s="29"/>
      <c r="AA49" s="29"/>
      <c r="AB49" s="29"/>
      <c r="AC49" s="29"/>
      <c r="AD49" s="29"/>
      <c r="AE49" s="29"/>
      <c r="AF49" s="29"/>
      <c r="AG49" s="29"/>
    </row>
    <row r="50" spans="2:33" s="26" customFormat="1" outlineLevel="1" x14ac:dyDescent="0.25">
      <c r="B50" s="238"/>
      <c r="C50" s="130" t="s">
        <v>221</v>
      </c>
      <c r="D50" s="60">
        <v>1427</v>
      </c>
      <c r="E50" s="58" t="s">
        <v>0</v>
      </c>
      <c r="F50" s="60">
        <v>1432</v>
      </c>
      <c r="G50" s="58">
        <v>-50</v>
      </c>
      <c r="H50" s="58">
        <v>1</v>
      </c>
      <c r="I50" s="58" t="s">
        <v>0</v>
      </c>
      <c r="J50" s="36" t="s">
        <v>171</v>
      </c>
      <c r="K50" s="69" t="s">
        <v>204</v>
      </c>
      <c r="L50" s="36" t="s">
        <v>171</v>
      </c>
      <c r="M50" s="72"/>
      <c r="O50" s="79"/>
      <c r="P50" s="68"/>
      <c r="Q50" s="81"/>
      <c r="R50" s="81"/>
      <c r="S50" s="29"/>
      <c r="T50" s="29"/>
      <c r="U50" s="29"/>
      <c r="V50" s="29"/>
      <c r="W50" s="29"/>
      <c r="X50" s="29"/>
      <c r="Y50" s="29"/>
      <c r="Z50" s="29"/>
      <c r="AA50" s="29"/>
      <c r="AB50" s="29"/>
      <c r="AC50" s="29"/>
      <c r="AD50" s="29"/>
      <c r="AE50" s="29"/>
      <c r="AF50" s="29"/>
      <c r="AG50" s="29"/>
    </row>
    <row r="51" spans="2:33" s="26" customFormat="1" outlineLevel="1" x14ac:dyDescent="0.25">
      <c r="B51" s="238"/>
      <c r="C51" s="130" t="s">
        <v>224</v>
      </c>
      <c r="D51" s="60">
        <v>1805</v>
      </c>
      <c r="E51" s="58" t="s">
        <v>0</v>
      </c>
      <c r="F51" s="60">
        <v>1880</v>
      </c>
      <c r="G51" s="58">
        <v>-50</v>
      </c>
      <c r="H51" s="58">
        <v>1</v>
      </c>
      <c r="I51" s="58">
        <v>2</v>
      </c>
      <c r="J51" s="36" t="s">
        <v>171</v>
      </c>
      <c r="K51" s="69" t="s">
        <v>204</v>
      </c>
      <c r="L51" s="36" t="s">
        <v>171</v>
      </c>
      <c r="M51" s="72" t="s">
        <v>171</v>
      </c>
      <c r="O51" s="79"/>
      <c r="P51" s="68"/>
      <c r="Q51" s="81"/>
      <c r="R51" s="81"/>
      <c r="S51" s="29"/>
      <c r="T51" s="29"/>
      <c r="U51" s="29"/>
      <c r="V51" s="29"/>
      <c r="W51" s="29"/>
      <c r="X51" s="29"/>
      <c r="Y51" s="29"/>
      <c r="Z51" s="29"/>
      <c r="AA51" s="29"/>
      <c r="AB51" s="29"/>
      <c r="AC51" s="29"/>
      <c r="AD51" s="29"/>
      <c r="AE51" s="29"/>
      <c r="AF51" s="29"/>
      <c r="AG51" s="29"/>
    </row>
    <row r="52" spans="2:33" s="26" customFormat="1" ht="22.5" outlineLevel="1" x14ac:dyDescent="0.25">
      <c r="B52" s="238"/>
      <c r="C52" s="130" t="s">
        <v>205</v>
      </c>
      <c r="D52" s="131">
        <v>2620</v>
      </c>
      <c r="E52" s="58" t="s">
        <v>0</v>
      </c>
      <c r="F52" s="131">
        <v>2690</v>
      </c>
      <c r="G52" s="132"/>
      <c r="H52" s="132">
        <v>2</v>
      </c>
      <c r="I52" s="132">
        <v>2</v>
      </c>
      <c r="J52" s="167" t="s">
        <v>258</v>
      </c>
      <c r="K52" s="168" t="s">
        <v>0</v>
      </c>
      <c r="L52" s="167" t="s">
        <v>287</v>
      </c>
      <c r="M52" s="169" t="s">
        <v>256</v>
      </c>
      <c r="O52" s="79"/>
      <c r="P52" s="68"/>
      <c r="Q52" s="81"/>
      <c r="R52" s="81"/>
      <c r="S52" s="29"/>
      <c r="T52" s="29"/>
      <c r="U52" s="29"/>
      <c r="V52" s="29"/>
      <c r="W52" s="29"/>
      <c r="X52" s="29"/>
      <c r="Y52" s="29"/>
      <c r="Z52" s="29"/>
      <c r="AA52" s="29"/>
      <c r="AB52" s="29"/>
      <c r="AC52" s="29"/>
      <c r="AD52" s="29"/>
      <c r="AE52" s="29"/>
      <c r="AF52" s="29"/>
      <c r="AG52" s="29"/>
    </row>
    <row r="53" spans="2:33" s="26" customFormat="1" outlineLevel="1" x14ac:dyDescent="0.25">
      <c r="B53" s="238"/>
      <c r="C53" s="130" t="s">
        <v>212</v>
      </c>
      <c r="D53" s="60">
        <v>3510</v>
      </c>
      <c r="E53" s="58" t="s">
        <v>0</v>
      </c>
      <c r="F53" s="60">
        <v>3590</v>
      </c>
      <c r="G53" s="58">
        <v>-50</v>
      </c>
      <c r="H53" s="58">
        <v>1</v>
      </c>
      <c r="I53" s="58">
        <v>2</v>
      </c>
      <c r="J53" s="36" t="s">
        <v>171</v>
      </c>
      <c r="K53" s="69" t="s">
        <v>204</v>
      </c>
      <c r="L53" s="36" t="s">
        <v>171</v>
      </c>
      <c r="M53" s="72" t="s">
        <v>171</v>
      </c>
      <c r="O53" s="79"/>
      <c r="P53" s="68"/>
      <c r="Q53" s="81"/>
      <c r="R53" s="81"/>
      <c r="S53" s="29"/>
      <c r="T53" s="29"/>
      <c r="U53" s="29"/>
      <c r="V53" s="29"/>
      <c r="W53" s="29"/>
      <c r="X53" s="29"/>
      <c r="Y53" s="29"/>
      <c r="Z53" s="29"/>
      <c r="AA53" s="29"/>
      <c r="AB53" s="29"/>
      <c r="AC53" s="29"/>
      <c r="AD53" s="29"/>
      <c r="AE53" s="29"/>
      <c r="AF53" s="29"/>
      <c r="AG53" s="29"/>
    </row>
    <row r="54" spans="2:33" s="26" customFormat="1" ht="22.5" outlineLevel="1" x14ac:dyDescent="0.25">
      <c r="B54" s="238"/>
      <c r="C54" s="130" t="s">
        <v>209</v>
      </c>
      <c r="D54" s="60">
        <v>2570</v>
      </c>
      <c r="E54" s="58" t="s">
        <v>0</v>
      </c>
      <c r="F54" s="60">
        <v>2620</v>
      </c>
      <c r="G54" s="58">
        <v>-50</v>
      </c>
      <c r="H54" s="58">
        <v>1</v>
      </c>
      <c r="I54" s="58">
        <v>2</v>
      </c>
      <c r="J54" s="36" t="s">
        <v>257</v>
      </c>
      <c r="K54" s="69" t="s">
        <v>0</v>
      </c>
      <c r="L54" s="36" t="s">
        <v>258</v>
      </c>
      <c r="M54" s="72" t="s">
        <v>256</v>
      </c>
      <c r="O54" s="79"/>
      <c r="P54" s="68"/>
      <c r="Q54" s="81"/>
      <c r="R54" s="81"/>
      <c r="S54" s="29"/>
      <c r="T54" s="29"/>
      <c r="U54" s="29"/>
      <c r="V54" s="29"/>
      <c r="W54" s="29"/>
      <c r="X54" s="29"/>
      <c r="Y54" s="29"/>
      <c r="Z54" s="29"/>
      <c r="AA54" s="29"/>
      <c r="AB54" s="29"/>
      <c r="AC54" s="29"/>
      <c r="AD54" s="29"/>
      <c r="AE54" s="29"/>
      <c r="AF54" s="29"/>
      <c r="AG54" s="29"/>
    </row>
    <row r="55" spans="2:33" s="26" customFormat="1" outlineLevel="1" x14ac:dyDescent="0.25">
      <c r="B55" s="238"/>
      <c r="C55" s="130" t="s">
        <v>213</v>
      </c>
      <c r="D55" s="60">
        <v>3400</v>
      </c>
      <c r="E55" s="58" t="s">
        <v>0</v>
      </c>
      <c r="F55" s="60">
        <v>3600</v>
      </c>
      <c r="G55" s="58">
        <v>-50</v>
      </c>
      <c r="H55" s="58">
        <v>1</v>
      </c>
      <c r="I55" s="58">
        <v>2</v>
      </c>
      <c r="J55" s="36" t="s">
        <v>171</v>
      </c>
      <c r="K55" s="69" t="s">
        <v>204</v>
      </c>
      <c r="L55" s="36" t="s">
        <v>171</v>
      </c>
      <c r="M55" s="72" t="s">
        <v>171</v>
      </c>
      <c r="O55" s="79"/>
      <c r="P55" s="68"/>
      <c r="Q55" s="81"/>
      <c r="R55" s="81"/>
      <c r="S55" s="29"/>
      <c r="T55" s="29"/>
      <c r="U55" s="29"/>
      <c r="V55" s="29"/>
      <c r="W55" s="29"/>
      <c r="X55" s="29"/>
      <c r="Y55" s="29"/>
      <c r="Z55" s="29"/>
      <c r="AA55" s="29"/>
      <c r="AB55" s="29"/>
      <c r="AC55" s="29"/>
      <c r="AD55" s="29"/>
      <c r="AE55" s="29"/>
      <c r="AF55" s="29"/>
      <c r="AG55" s="29"/>
    </row>
    <row r="56" spans="2:33" s="26" customFormat="1" outlineLevel="1" x14ac:dyDescent="0.25">
      <c r="B56" s="238"/>
      <c r="C56" s="130" t="s">
        <v>214</v>
      </c>
      <c r="D56" s="60">
        <v>3600</v>
      </c>
      <c r="E56" s="58" t="s">
        <v>0</v>
      </c>
      <c r="F56" s="60">
        <v>3800</v>
      </c>
      <c r="G56" s="58">
        <v>-50</v>
      </c>
      <c r="H56" s="58">
        <v>1</v>
      </c>
      <c r="I56" s="58">
        <v>2</v>
      </c>
      <c r="J56" s="36" t="s">
        <v>171</v>
      </c>
      <c r="K56" s="69" t="s">
        <v>204</v>
      </c>
      <c r="L56" s="36" t="s">
        <v>171</v>
      </c>
      <c r="M56" s="72" t="s">
        <v>171</v>
      </c>
      <c r="O56" s="79"/>
      <c r="P56" s="68"/>
      <c r="Q56" s="81"/>
      <c r="R56" s="81"/>
      <c r="S56" s="80"/>
      <c r="T56" s="29"/>
      <c r="U56" s="29"/>
      <c r="V56" s="29"/>
      <c r="W56" s="29"/>
      <c r="X56" s="29"/>
      <c r="Y56" s="29"/>
      <c r="Z56" s="29"/>
      <c r="AA56" s="29"/>
      <c r="AB56" s="29"/>
      <c r="AC56" s="29"/>
      <c r="AD56" s="29"/>
      <c r="AE56" s="29"/>
      <c r="AF56" s="29"/>
      <c r="AG56" s="29"/>
    </row>
    <row r="57" spans="2:33" s="26" customFormat="1" outlineLevel="1" x14ac:dyDescent="0.25">
      <c r="B57" s="238"/>
      <c r="C57" s="130" t="s">
        <v>217</v>
      </c>
      <c r="D57" s="60">
        <v>3300</v>
      </c>
      <c r="E57" s="58" t="s">
        <v>0</v>
      </c>
      <c r="F57" s="60">
        <v>3400</v>
      </c>
      <c r="G57" s="58">
        <v>-50</v>
      </c>
      <c r="H57" s="58">
        <v>1</v>
      </c>
      <c r="I57" s="58">
        <v>2</v>
      </c>
      <c r="J57" s="36" t="s">
        <v>171</v>
      </c>
      <c r="K57" s="69" t="s">
        <v>204</v>
      </c>
      <c r="L57" s="36" t="s">
        <v>171</v>
      </c>
      <c r="M57" s="72"/>
      <c r="O57" s="79"/>
      <c r="P57" s="68"/>
      <c r="Q57" s="81"/>
      <c r="R57" s="81"/>
      <c r="S57" s="80"/>
      <c r="T57" s="29"/>
      <c r="U57" s="29"/>
      <c r="V57" s="29"/>
      <c r="W57" s="29"/>
      <c r="X57" s="29"/>
      <c r="Y57" s="29"/>
      <c r="Z57" s="29"/>
      <c r="AA57" s="29"/>
      <c r="AB57" s="29"/>
      <c r="AC57" s="29"/>
      <c r="AD57" s="29"/>
      <c r="AE57" s="29"/>
      <c r="AF57" s="29"/>
      <c r="AG57" s="29"/>
    </row>
    <row r="58" spans="2:33" s="26" customFormat="1" ht="22.5" outlineLevel="1" x14ac:dyDescent="0.25">
      <c r="B58" s="238"/>
      <c r="C58" s="130" t="s">
        <v>255</v>
      </c>
      <c r="D58" s="60">
        <v>2570</v>
      </c>
      <c r="E58" s="58" t="s">
        <v>0</v>
      </c>
      <c r="F58" s="60">
        <v>2620</v>
      </c>
      <c r="G58" s="58">
        <v>-50</v>
      </c>
      <c r="H58" s="58">
        <v>1</v>
      </c>
      <c r="I58" s="58">
        <v>2</v>
      </c>
      <c r="J58" s="36" t="s">
        <v>257</v>
      </c>
      <c r="K58" s="69" t="s">
        <v>0</v>
      </c>
      <c r="L58" s="36" t="s">
        <v>258</v>
      </c>
      <c r="M58" s="72" t="s">
        <v>256</v>
      </c>
      <c r="O58" s="79"/>
      <c r="P58" s="68"/>
      <c r="Q58" s="81"/>
      <c r="R58" s="81"/>
      <c r="S58" s="80"/>
      <c r="T58" s="29"/>
      <c r="U58" s="29"/>
      <c r="V58" s="29"/>
      <c r="W58" s="29"/>
      <c r="X58" s="29"/>
      <c r="Y58" s="29"/>
      <c r="Z58" s="29"/>
      <c r="AA58" s="29"/>
      <c r="AB58" s="29"/>
      <c r="AC58" s="29"/>
      <c r="AD58" s="29"/>
      <c r="AE58" s="29"/>
      <c r="AF58" s="29"/>
      <c r="AG58" s="29"/>
    </row>
    <row r="59" spans="2:33" s="26" customFormat="1" outlineLevel="1" x14ac:dyDescent="0.25">
      <c r="B59" s="238"/>
      <c r="C59" s="130" t="s">
        <v>222</v>
      </c>
      <c r="D59" s="60">
        <v>3300</v>
      </c>
      <c r="E59" s="58" t="s">
        <v>0</v>
      </c>
      <c r="F59" s="60">
        <v>4200</v>
      </c>
      <c r="G59" s="58">
        <v>-50</v>
      </c>
      <c r="H59" s="58">
        <v>1</v>
      </c>
      <c r="I59" s="58">
        <v>2</v>
      </c>
      <c r="J59" s="36" t="s">
        <v>171</v>
      </c>
      <c r="K59" s="69" t="s">
        <v>204</v>
      </c>
      <c r="L59" s="36" t="s">
        <v>171</v>
      </c>
      <c r="M59" s="72" t="s">
        <v>171</v>
      </c>
      <c r="N59" s="139"/>
      <c r="O59" s="79"/>
      <c r="P59" s="68"/>
      <c r="Q59" s="81"/>
      <c r="R59" s="81"/>
      <c r="S59" s="80"/>
      <c r="T59" s="29"/>
      <c r="U59" s="29"/>
      <c r="V59" s="29"/>
      <c r="W59" s="29"/>
      <c r="X59" s="29"/>
      <c r="Y59" s="29"/>
      <c r="Z59" s="29"/>
      <c r="AA59" s="29"/>
      <c r="AB59" s="29"/>
      <c r="AC59" s="29"/>
      <c r="AD59" s="29"/>
      <c r="AE59" s="29"/>
      <c r="AF59" s="29"/>
      <c r="AG59" s="29"/>
    </row>
    <row r="60" spans="2:33" s="26" customFormat="1" outlineLevel="1" x14ac:dyDescent="0.25">
      <c r="B60" s="238"/>
      <c r="C60" s="130" t="s">
        <v>223</v>
      </c>
      <c r="D60" s="60">
        <v>3300</v>
      </c>
      <c r="E60" s="58" t="s">
        <v>0</v>
      </c>
      <c r="F60" s="60">
        <v>3800</v>
      </c>
      <c r="G60" s="58">
        <v>-50</v>
      </c>
      <c r="H60" s="58">
        <v>1</v>
      </c>
      <c r="I60" s="58">
        <v>2</v>
      </c>
      <c r="J60" s="36" t="s">
        <v>171</v>
      </c>
      <c r="K60" s="69" t="s">
        <v>204</v>
      </c>
      <c r="L60" s="36" t="s">
        <v>171</v>
      </c>
      <c r="M60" s="72" t="s">
        <v>171</v>
      </c>
      <c r="N60" s="139"/>
      <c r="O60" s="79"/>
      <c r="P60" s="68"/>
      <c r="Q60" s="81"/>
      <c r="R60" s="81"/>
      <c r="S60" s="80"/>
      <c r="T60" s="29"/>
      <c r="U60" s="29"/>
      <c r="V60" s="29"/>
      <c r="W60" s="29"/>
      <c r="X60" s="29"/>
      <c r="Y60" s="29"/>
      <c r="Z60" s="29"/>
      <c r="AA60" s="29"/>
      <c r="AB60" s="29"/>
      <c r="AC60" s="29"/>
      <c r="AD60" s="29"/>
      <c r="AE60" s="29"/>
      <c r="AF60" s="29"/>
      <c r="AG60" s="29"/>
    </row>
    <row r="61" spans="2:33" s="26" customFormat="1" outlineLevel="1" x14ac:dyDescent="0.25">
      <c r="B61" s="238"/>
      <c r="C61" s="130" t="s">
        <v>206</v>
      </c>
      <c r="D61" s="60">
        <v>925</v>
      </c>
      <c r="E61" s="58" t="s">
        <v>0</v>
      </c>
      <c r="F61" s="60">
        <v>960</v>
      </c>
      <c r="G61" s="58">
        <v>-50</v>
      </c>
      <c r="H61" s="58">
        <v>1</v>
      </c>
      <c r="I61" s="58">
        <v>5</v>
      </c>
      <c r="J61" s="36">
        <v>925</v>
      </c>
      <c r="K61" s="69" t="s">
        <v>0</v>
      </c>
      <c r="L61" s="36">
        <v>960</v>
      </c>
      <c r="M61" s="72" t="s">
        <v>259</v>
      </c>
      <c r="N61" s="139"/>
      <c r="O61" s="79"/>
      <c r="P61" s="68"/>
      <c r="Q61" s="81"/>
      <c r="R61" s="81"/>
      <c r="S61" s="80"/>
      <c r="T61" s="29"/>
      <c r="U61" s="29"/>
      <c r="V61" s="29"/>
      <c r="W61" s="29"/>
      <c r="X61" s="29"/>
      <c r="Y61" s="29"/>
      <c r="Z61" s="29"/>
      <c r="AA61" s="29"/>
      <c r="AB61" s="29"/>
      <c r="AC61" s="29"/>
      <c r="AD61" s="29"/>
      <c r="AE61" s="29"/>
      <c r="AF61" s="29"/>
      <c r="AG61" s="29"/>
    </row>
    <row r="62" spans="2:33" s="26" customFormat="1" outlineLevel="1" x14ac:dyDescent="0.25">
      <c r="B62" s="238"/>
      <c r="C62" s="130" t="s">
        <v>207</v>
      </c>
      <c r="D62" s="60">
        <v>791</v>
      </c>
      <c r="E62" s="58" t="s">
        <v>0</v>
      </c>
      <c r="F62" s="60">
        <v>821</v>
      </c>
      <c r="G62" s="58">
        <v>-50</v>
      </c>
      <c r="H62" s="58">
        <v>1</v>
      </c>
      <c r="I62" s="58">
        <v>5</v>
      </c>
      <c r="J62" s="36">
        <v>791</v>
      </c>
      <c r="K62" s="69" t="s">
        <v>0</v>
      </c>
      <c r="L62" s="36">
        <v>821</v>
      </c>
      <c r="M62" s="72" t="s">
        <v>173</v>
      </c>
      <c r="N62" s="139"/>
      <c r="O62" s="79"/>
      <c r="P62" s="68"/>
      <c r="Q62" s="81"/>
      <c r="R62" s="81"/>
      <c r="S62" s="80"/>
      <c r="T62" s="29"/>
      <c r="U62" s="29"/>
      <c r="V62" s="29"/>
      <c r="W62" s="29"/>
      <c r="X62" s="29"/>
      <c r="Y62" s="29"/>
      <c r="Z62" s="29"/>
      <c r="AA62" s="29"/>
      <c r="AB62" s="29"/>
      <c r="AC62" s="29"/>
      <c r="AD62" s="29"/>
      <c r="AE62" s="29"/>
      <c r="AF62" s="29"/>
      <c r="AG62" s="29"/>
    </row>
    <row r="63" spans="2:33" s="26" customFormat="1" outlineLevel="1" x14ac:dyDescent="0.25">
      <c r="B63" s="239"/>
      <c r="C63" s="130" t="s">
        <v>201</v>
      </c>
      <c r="D63" s="60">
        <v>758</v>
      </c>
      <c r="E63" s="58" t="s">
        <v>0</v>
      </c>
      <c r="F63" s="60">
        <v>788</v>
      </c>
      <c r="G63" s="58">
        <v>1.6</v>
      </c>
      <c r="H63" s="58">
        <v>1</v>
      </c>
      <c r="I63" s="58" t="s">
        <v>0</v>
      </c>
      <c r="J63" s="36">
        <v>758</v>
      </c>
      <c r="K63" s="69" t="s">
        <v>0</v>
      </c>
      <c r="L63" s="36">
        <v>788</v>
      </c>
      <c r="M63" s="72" t="s">
        <v>173</v>
      </c>
      <c r="N63" s="139"/>
      <c r="O63" s="79"/>
      <c r="P63" s="68"/>
      <c r="Q63" s="81"/>
      <c r="R63" s="81"/>
      <c r="S63" s="80"/>
      <c r="T63" s="29"/>
      <c r="U63" s="29"/>
      <c r="V63" s="29"/>
      <c r="W63" s="29"/>
      <c r="X63" s="29"/>
      <c r="Y63" s="29"/>
      <c r="Z63" s="29"/>
      <c r="AA63" s="29"/>
      <c r="AB63" s="29"/>
      <c r="AC63" s="29"/>
      <c r="AD63" s="29"/>
      <c r="AE63" s="29"/>
      <c r="AF63" s="29"/>
      <c r="AG63" s="29"/>
    </row>
    <row r="64" spans="2:33" s="26" customFormat="1" ht="15.75" outlineLevel="1" thickBot="1" x14ac:dyDescent="0.3">
      <c r="B64" s="29"/>
      <c r="C64" s="30"/>
      <c r="D64" s="31"/>
      <c r="E64" s="21"/>
      <c r="F64" s="32"/>
      <c r="G64" s="32"/>
      <c r="H64" s="21"/>
      <c r="I64" s="21"/>
      <c r="J64" s="21"/>
      <c r="K64" s="33"/>
      <c r="L64" s="33"/>
      <c r="S64" s="29"/>
      <c r="T64" s="29"/>
      <c r="U64" s="29"/>
      <c r="V64" s="29"/>
      <c r="W64" s="29"/>
      <c r="X64" s="29"/>
      <c r="Y64" s="29"/>
      <c r="Z64" s="29"/>
      <c r="AA64" s="29"/>
      <c r="AB64" s="29"/>
      <c r="AC64" s="29"/>
      <c r="AD64" s="29"/>
      <c r="AE64" s="29"/>
      <c r="AF64" s="29"/>
      <c r="AG64" s="29"/>
    </row>
    <row r="65" spans="2:33" ht="18.75" x14ac:dyDescent="0.25">
      <c r="B65" s="255" t="s">
        <v>182</v>
      </c>
      <c r="C65" s="256"/>
      <c r="D65" s="256"/>
      <c r="E65" s="256"/>
      <c r="F65" s="256"/>
      <c r="G65" s="256"/>
      <c r="H65" s="256"/>
      <c r="I65" s="256"/>
      <c r="J65" s="256"/>
      <c r="K65" s="256"/>
      <c r="L65" s="256"/>
      <c r="M65" s="256"/>
      <c r="N65" s="257"/>
      <c r="O65" s="18"/>
    </row>
    <row r="66" spans="2:33" ht="46.5" customHeight="1" outlineLevel="1" x14ac:dyDescent="0.25">
      <c r="B66" s="258" t="s">
        <v>194</v>
      </c>
      <c r="C66" s="259"/>
      <c r="D66" s="259"/>
      <c r="E66" s="259"/>
      <c r="F66" s="259"/>
      <c r="G66" s="259"/>
      <c r="H66" s="259"/>
      <c r="I66" s="259"/>
      <c r="J66" s="259"/>
      <c r="K66" s="259"/>
      <c r="L66" s="259"/>
      <c r="M66" s="259"/>
      <c r="N66" s="260"/>
    </row>
    <row r="67" spans="2:33" ht="9" customHeight="1" outlineLevel="1" x14ac:dyDescent="0.25"/>
    <row r="68" spans="2:33" ht="59.25" customHeight="1" outlineLevel="1" x14ac:dyDescent="0.25">
      <c r="B68" s="261" t="s">
        <v>57</v>
      </c>
      <c r="C68" s="261"/>
      <c r="D68" s="65" t="s">
        <v>226</v>
      </c>
      <c r="E68" s="67" t="s">
        <v>226</v>
      </c>
      <c r="F68" s="67" t="s">
        <v>226</v>
      </c>
      <c r="G68" s="140" t="s">
        <v>226</v>
      </c>
      <c r="H68" s="67" t="s">
        <v>226</v>
      </c>
      <c r="I68" s="67" t="s">
        <v>226</v>
      </c>
      <c r="J68" s="125" t="s">
        <v>226</v>
      </c>
      <c r="K68" s="67" t="s">
        <v>226</v>
      </c>
      <c r="L68" s="67" t="s">
        <v>226</v>
      </c>
      <c r="M68" s="125" t="s">
        <v>226</v>
      </c>
      <c r="N68" s="176" t="s">
        <v>227</v>
      </c>
      <c r="O68" s="176"/>
      <c r="P68" s="67" t="s">
        <v>171</v>
      </c>
      <c r="Q68" s="67" t="s">
        <v>171</v>
      </c>
      <c r="R68" s="67" t="s">
        <v>171</v>
      </c>
      <c r="S68" s="67" t="s">
        <v>171</v>
      </c>
      <c r="T68" s="67" t="s">
        <v>171</v>
      </c>
      <c r="U68" s="67" t="s">
        <v>171</v>
      </c>
      <c r="V68" s="111" t="s">
        <v>171</v>
      </c>
      <c r="W68" s="111" t="s">
        <v>171</v>
      </c>
      <c r="X68" s="111" t="s">
        <v>171</v>
      </c>
      <c r="Y68" s="111" t="s">
        <v>171</v>
      </c>
      <c r="Z68" s="111" t="s">
        <v>171</v>
      </c>
      <c r="AA68" s="111" t="s">
        <v>171</v>
      </c>
      <c r="AB68" s="111" t="s">
        <v>171</v>
      </c>
      <c r="AC68" s="111" t="s">
        <v>171</v>
      </c>
      <c r="AD68" s="111" t="s">
        <v>171</v>
      </c>
      <c r="AE68" s="111" t="s">
        <v>171</v>
      </c>
      <c r="AF68" s="111" t="s">
        <v>171</v>
      </c>
      <c r="AG68" s="111" t="s">
        <v>171</v>
      </c>
    </row>
    <row r="69" spans="2:33" ht="17.25" customHeight="1" outlineLevel="1" x14ac:dyDescent="0.25">
      <c r="B69" s="73" t="s">
        <v>162</v>
      </c>
      <c r="C69" s="73" t="s">
        <v>163</v>
      </c>
      <c r="D69" s="96">
        <v>67</v>
      </c>
      <c r="E69" s="96">
        <v>68</v>
      </c>
      <c r="F69" s="96">
        <v>7</v>
      </c>
      <c r="G69" s="170">
        <v>7</v>
      </c>
      <c r="H69" s="134">
        <v>38</v>
      </c>
      <c r="I69" s="134">
        <v>38</v>
      </c>
      <c r="J69" s="96">
        <v>69</v>
      </c>
      <c r="K69" s="96">
        <v>69</v>
      </c>
      <c r="L69" s="96">
        <v>8</v>
      </c>
      <c r="M69" s="96">
        <v>20</v>
      </c>
      <c r="N69" s="177" t="s">
        <v>262</v>
      </c>
      <c r="O69" s="177"/>
      <c r="P69" s="96" t="s">
        <v>171</v>
      </c>
      <c r="Q69" s="96" t="s">
        <v>171</v>
      </c>
      <c r="R69" s="96" t="s">
        <v>171</v>
      </c>
      <c r="S69" s="96" t="s">
        <v>171</v>
      </c>
      <c r="T69" s="96" t="s">
        <v>171</v>
      </c>
      <c r="U69" s="96" t="s">
        <v>171</v>
      </c>
      <c r="V69" s="96" t="s">
        <v>171</v>
      </c>
      <c r="W69" s="96" t="s">
        <v>171</v>
      </c>
      <c r="X69" s="96" t="s">
        <v>171</v>
      </c>
      <c r="Y69" s="96" t="s">
        <v>171</v>
      </c>
      <c r="Z69" s="96" t="s">
        <v>171</v>
      </c>
      <c r="AA69" s="96" t="s">
        <v>171</v>
      </c>
      <c r="AB69" s="96" t="s">
        <v>171</v>
      </c>
      <c r="AC69" s="96" t="s">
        <v>171</v>
      </c>
      <c r="AD69" s="96" t="s">
        <v>171</v>
      </c>
      <c r="AE69" s="96" t="s">
        <v>171</v>
      </c>
      <c r="AF69" s="96" t="s">
        <v>171</v>
      </c>
      <c r="AG69" s="96" t="s">
        <v>171</v>
      </c>
    </row>
    <row r="70" spans="2:33" ht="28.5" customHeight="1" outlineLevel="1" x14ac:dyDescent="0.25">
      <c r="B70" s="75">
        <v>8</v>
      </c>
      <c r="C70" s="75" t="s">
        <v>260</v>
      </c>
      <c r="D70" s="97" t="s">
        <v>173</v>
      </c>
      <c r="E70" s="97" t="s">
        <v>173</v>
      </c>
      <c r="F70" s="97" t="s">
        <v>174</v>
      </c>
      <c r="G70" s="171" t="s">
        <v>175</v>
      </c>
      <c r="H70" s="135" t="s">
        <v>174</v>
      </c>
      <c r="I70" s="135" t="s">
        <v>175</v>
      </c>
      <c r="J70" s="97" t="s">
        <v>174</v>
      </c>
      <c r="K70" s="97" t="s">
        <v>175</v>
      </c>
      <c r="L70" s="97" t="s">
        <v>259</v>
      </c>
      <c r="M70" s="97" t="s">
        <v>173</v>
      </c>
      <c r="N70" s="178" t="s">
        <v>173</v>
      </c>
      <c r="O70" s="178"/>
      <c r="P70" s="97" t="s">
        <v>171</v>
      </c>
      <c r="Q70" s="97" t="s">
        <v>171</v>
      </c>
      <c r="R70" s="97" t="s">
        <v>171</v>
      </c>
      <c r="S70" s="97" t="s">
        <v>171</v>
      </c>
      <c r="T70" s="97" t="s">
        <v>171</v>
      </c>
      <c r="U70" s="97" t="s">
        <v>171</v>
      </c>
      <c r="V70" s="97" t="s">
        <v>171</v>
      </c>
      <c r="W70" s="97" t="s">
        <v>171</v>
      </c>
      <c r="X70" s="97" t="s">
        <v>171</v>
      </c>
      <c r="Y70" s="97" t="s">
        <v>171</v>
      </c>
      <c r="Z70" s="97" t="s">
        <v>171</v>
      </c>
      <c r="AA70" s="97" t="s">
        <v>171</v>
      </c>
      <c r="AB70" s="97" t="s">
        <v>171</v>
      </c>
      <c r="AC70" s="97" t="s">
        <v>171</v>
      </c>
      <c r="AD70" s="97" t="s">
        <v>171</v>
      </c>
      <c r="AE70" s="97" t="s">
        <v>171</v>
      </c>
      <c r="AF70" s="97" t="s">
        <v>171</v>
      </c>
      <c r="AG70" s="97" t="s">
        <v>171</v>
      </c>
    </row>
    <row r="71" spans="2:33" ht="15.75" customHeight="1" outlineLevel="1" x14ac:dyDescent="0.25">
      <c r="B71" s="73" t="s">
        <v>164</v>
      </c>
      <c r="C71" s="73" t="s">
        <v>165</v>
      </c>
      <c r="D71" s="25">
        <v>749</v>
      </c>
      <c r="E71" s="25">
        <v>753</v>
      </c>
      <c r="F71" s="25">
        <v>2620</v>
      </c>
      <c r="G71" s="172">
        <v>2620</v>
      </c>
      <c r="H71" s="25">
        <v>2592</v>
      </c>
      <c r="I71" s="25">
        <v>2570</v>
      </c>
      <c r="J71" s="25">
        <v>2592</v>
      </c>
      <c r="K71" s="25">
        <v>2570</v>
      </c>
      <c r="L71" s="25">
        <v>925</v>
      </c>
      <c r="M71" s="25">
        <v>791</v>
      </c>
      <c r="N71" s="179">
        <v>758</v>
      </c>
      <c r="O71" s="179"/>
      <c r="P71" s="25" t="s">
        <v>171</v>
      </c>
      <c r="Q71" s="25" t="s">
        <v>171</v>
      </c>
      <c r="R71" s="25" t="s">
        <v>171</v>
      </c>
      <c r="S71" s="25" t="s">
        <v>171</v>
      </c>
      <c r="T71" s="25" t="s">
        <v>171</v>
      </c>
      <c r="U71" s="25" t="s">
        <v>171</v>
      </c>
      <c r="V71" s="25" t="s">
        <v>171</v>
      </c>
      <c r="W71" s="25" t="s">
        <v>171</v>
      </c>
      <c r="X71" s="25" t="s">
        <v>171</v>
      </c>
      <c r="Y71" s="25" t="s">
        <v>171</v>
      </c>
      <c r="Z71" s="25" t="s">
        <v>171</v>
      </c>
      <c r="AA71" s="25" t="s">
        <v>171</v>
      </c>
      <c r="AB71" s="25" t="s">
        <v>171</v>
      </c>
      <c r="AC71" s="25" t="s">
        <v>171</v>
      </c>
      <c r="AD71" s="25" t="s">
        <v>171</v>
      </c>
      <c r="AE71" s="25" t="s">
        <v>171</v>
      </c>
      <c r="AF71" s="25" t="s">
        <v>171</v>
      </c>
      <c r="AG71" s="25" t="s">
        <v>171</v>
      </c>
    </row>
    <row r="72" spans="2:33" ht="16.5" customHeight="1" outlineLevel="1" x14ac:dyDescent="0.25">
      <c r="B72" s="74" t="s">
        <v>261</v>
      </c>
      <c r="C72" s="74" t="s">
        <v>153</v>
      </c>
      <c r="D72" s="25">
        <v>758</v>
      </c>
      <c r="E72" s="25">
        <v>783</v>
      </c>
      <c r="F72" s="25">
        <v>2690</v>
      </c>
      <c r="G72" s="172">
        <v>2639</v>
      </c>
      <c r="H72" s="25">
        <v>2620</v>
      </c>
      <c r="I72" s="25">
        <v>2620</v>
      </c>
      <c r="J72" s="25">
        <v>2620</v>
      </c>
      <c r="K72" s="25">
        <v>2620</v>
      </c>
      <c r="L72" s="25">
        <v>960</v>
      </c>
      <c r="M72" s="25">
        <v>821</v>
      </c>
      <c r="N72" s="179">
        <v>788</v>
      </c>
      <c r="O72" s="179"/>
      <c r="P72" s="25" t="s">
        <v>171</v>
      </c>
      <c r="Q72" s="25" t="s">
        <v>171</v>
      </c>
      <c r="R72" s="25" t="s">
        <v>171</v>
      </c>
      <c r="S72" s="25" t="s">
        <v>171</v>
      </c>
      <c r="T72" s="25" t="s">
        <v>171</v>
      </c>
      <c r="U72" s="25" t="s">
        <v>171</v>
      </c>
      <c r="V72" s="25" t="s">
        <v>171</v>
      </c>
      <c r="W72" s="25" t="s">
        <v>171</v>
      </c>
      <c r="X72" s="25" t="s">
        <v>171</v>
      </c>
      <c r="Y72" s="25" t="s">
        <v>171</v>
      </c>
      <c r="Z72" s="25" t="s">
        <v>171</v>
      </c>
      <c r="AA72" s="25" t="s">
        <v>171</v>
      </c>
      <c r="AB72" s="25" t="s">
        <v>171</v>
      </c>
      <c r="AC72" s="25" t="s">
        <v>171</v>
      </c>
      <c r="AD72" s="25" t="s">
        <v>171</v>
      </c>
      <c r="AE72" s="25" t="s">
        <v>171</v>
      </c>
      <c r="AF72" s="25" t="s">
        <v>171</v>
      </c>
      <c r="AG72" s="25" t="s">
        <v>171</v>
      </c>
    </row>
    <row r="73" spans="2:33" ht="27" customHeight="1" outlineLevel="1" x14ac:dyDescent="0.25">
      <c r="D73" s="98" t="s">
        <v>229</v>
      </c>
      <c r="E73" s="98" t="s">
        <v>229</v>
      </c>
      <c r="F73" s="98" t="s">
        <v>228</v>
      </c>
      <c r="G73" s="173" t="s">
        <v>228</v>
      </c>
      <c r="H73" s="98" t="s">
        <v>228</v>
      </c>
      <c r="I73" s="98" t="s">
        <v>228</v>
      </c>
      <c r="J73" s="98" t="s">
        <v>228</v>
      </c>
      <c r="K73" s="98" t="s">
        <v>228</v>
      </c>
      <c r="L73" s="98" t="s">
        <v>228</v>
      </c>
      <c r="M73" s="98" t="s">
        <v>228</v>
      </c>
      <c r="N73" s="180" t="s">
        <v>228</v>
      </c>
      <c r="O73" s="180"/>
      <c r="P73" s="98" t="s">
        <v>171</v>
      </c>
      <c r="Q73" s="98" t="s">
        <v>171</v>
      </c>
      <c r="R73" s="98" t="s">
        <v>171</v>
      </c>
      <c r="S73" s="98" t="s">
        <v>171</v>
      </c>
      <c r="T73" s="98" t="s">
        <v>171</v>
      </c>
      <c r="U73" s="98" t="s">
        <v>171</v>
      </c>
      <c r="V73" s="98" t="s">
        <v>171</v>
      </c>
      <c r="W73" s="98" t="s">
        <v>171</v>
      </c>
      <c r="X73" s="98" t="s">
        <v>171</v>
      </c>
      <c r="Y73" s="98" t="s">
        <v>171</v>
      </c>
      <c r="Z73" s="98" t="s">
        <v>171</v>
      </c>
      <c r="AA73" s="98" t="s">
        <v>171</v>
      </c>
      <c r="AB73" s="98" t="s">
        <v>171</v>
      </c>
      <c r="AC73" s="98" t="s">
        <v>171</v>
      </c>
      <c r="AD73" s="98" t="s">
        <v>171</v>
      </c>
      <c r="AE73" s="98" t="s">
        <v>171</v>
      </c>
      <c r="AF73" s="98" t="s">
        <v>171</v>
      </c>
      <c r="AG73" s="98" t="s">
        <v>171</v>
      </c>
    </row>
    <row r="74" spans="2:33" ht="13.5" customHeight="1" outlineLevel="1" x14ac:dyDescent="0.25">
      <c r="B74" s="247" t="s">
        <v>160</v>
      </c>
      <c r="C74" s="35" t="s">
        <v>58</v>
      </c>
      <c r="D74" s="36">
        <f>ABS(D21-B21)</f>
        <v>48</v>
      </c>
      <c r="E74" s="36">
        <f t="shared" ref="E74:U74" si="4">IF(E$69&lt;&gt;"",D74,"")</f>
        <v>48</v>
      </c>
      <c r="F74" s="36">
        <f t="shared" si="4"/>
        <v>48</v>
      </c>
      <c r="G74" s="174">
        <f t="shared" si="4"/>
        <v>48</v>
      </c>
      <c r="H74" s="36">
        <f t="shared" ref="H74:H85" si="5">IF(H$69&lt;&gt;"",F74,"")</f>
        <v>48</v>
      </c>
      <c r="I74" s="36">
        <f t="shared" ref="I74:N85" si="6">IF(I$69&lt;&gt;"",H74,"")</f>
        <v>48</v>
      </c>
      <c r="J74" s="36">
        <f t="shared" si="6"/>
        <v>48</v>
      </c>
      <c r="K74" s="36">
        <f t="shared" si="6"/>
        <v>48</v>
      </c>
      <c r="L74" s="36">
        <f t="shared" si="6"/>
        <v>48</v>
      </c>
      <c r="M74" s="36">
        <f t="shared" si="6"/>
        <v>48</v>
      </c>
      <c r="N74" s="133">
        <f t="shared" si="6"/>
        <v>48</v>
      </c>
      <c r="O74" s="133" t="str">
        <f>IF(O$69&lt;&gt;"",#REF!,"")</f>
        <v/>
      </c>
      <c r="P74" s="36" t="str">
        <f>IF(P$69&lt;&gt;"",#REF!,"")</f>
        <v/>
      </c>
      <c r="Q74" s="36" t="str">
        <f t="shared" si="4"/>
        <v/>
      </c>
      <c r="R74" s="36" t="str">
        <f t="shared" si="4"/>
        <v/>
      </c>
      <c r="S74" s="36" t="str">
        <f t="shared" si="4"/>
        <v/>
      </c>
      <c r="T74" s="36" t="str">
        <f t="shared" si="4"/>
        <v/>
      </c>
      <c r="U74" s="36" t="str">
        <f t="shared" si="4"/>
        <v/>
      </c>
      <c r="V74" s="36" t="str">
        <f t="shared" ref="V74:V79" si="7">IF(V$69&lt;&gt;"",U74,"")</f>
        <v/>
      </c>
      <c r="W74" s="36" t="str">
        <f t="shared" ref="W74:W79" si="8">IF(W$69&lt;&gt;"",V74,"")</f>
        <v/>
      </c>
      <c r="X74" s="36" t="str">
        <f t="shared" ref="X74:X79" si="9">IF(X$69&lt;&gt;"",W74,"")</f>
        <v/>
      </c>
      <c r="Y74" s="36" t="str">
        <f t="shared" ref="Y74:Y79" si="10">IF(Y$69&lt;&gt;"",X74,"")</f>
        <v/>
      </c>
      <c r="Z74" s="36" t="str">
        <f t="shared" ref="Z74:Z79" si="11">IF(Z$69&lt;&gt;"",Y74,"")</f>
        <v/>
      </c>
      <c r="AA74" s="36" t="str">
        <f t="shared" ref="AA74:AA79" si="12">IF(AA$69&lt;&gt;"",Z74,"")</f>
        <v/>
      </c>
      <c r="AB74" s="36" t="str">
        <f t="shared" ref="AB74:AB79" si="13">IF(AB$69&lt;&gt;"",AA74,"")</f>
        <v/>
      </c>
      <c r="AC74" s="36" t="str">
        <f t="shared" ref="AC74:AC79" si="14">IF(AC$69&lt;&gt;"",AB74,"")</f>
        <v/>
      </c>
      <c r="AD74" s="36" t="str">
        <f t="shared" ref="AD74:AD79" si="15">IF(AD$69&lt;&gt;"",AC74,"")</f>
        <v/>
      </c>
      <c r="AE74" s="36" t="str">
        <f t="shared" ref="AE74:AE79" si="16">IF(AE$69&lt;&gt;"",AD74,"")</f>
        <v/>
      </c>
      <c r="AF74" s="36" t="str">
        <f t="shared" ref="AF74:AF79" si="17">IF(AF$69&lt;&gt;"",AE74,"")</f>
        <v/>
      </c>
      <c r="AG74" s="36" t="str">
        <f t="shared" ref="AG74:AG79" si="18">IF(AG$69&lt;&gt;"",AF74,"")</f>
        <v/>
      </c>
    </row>
    <row r="75" spans="2:33" outlineLevel="1" x14ac:dyDescent="0.25">
      <c r="B75" s="247"/>
      <c r="C75" s="35" t="s">
        <v>59</v>
      </c>
      <c r="D75" s="36">
        <f>ABS(B21+D21)</f>
        <v>1712</v>
      </c>
      <c r="E75" s="36">
        <f t="shared" ref="E75:U75" si="19">IF(E$69&lt;&gt;"",D75,"")</f>
        <v>1712</v>
      </c>
      <c r="F75" s="36">
        <f t="shared" si="19"/>
        <v>1712</v>
      </c>
      <c r="G75" s="174">
        <f t="shared" si="19"/>
        <v>1712</v>
      </c>
      <c r="H75" s="36">
        <f t="shared" si="5"/>
        <v>1712</v>
      </c>
      <c r="I75" s="36">
        <f t="shared" si="6"/>
        <v>1712</v>
      </c>
      <c r="J75" s="36">
        <f t="shared" si="6"/>
        <v>1712</v>
      </c>
      <c r="K75" s="36">
        <f t="shared" si="6"/>
        <v>1712</v>
      </c>
      <c r="L75" s="36">
        <f t="shared" si="6"/>
        <v>1712</v>
      </c>
      <c r="M75" s="36">
        <f t="shared" si="6"/>
        <v>1712</v>
      </c>
      <c r="N75" s="133">
        <f t="shared" si="6"/>
        <v>1712</v>
      </c>
      <c r="O75" s="133" t="str">
        <f>IF(O$69&lt;&gt;"",#REF!,"")</f>
        <v/>
      </c>
      <c r="P75" s="36" t="str">
        <f>IF(P$69&lt;&gt;"",#REF!,"")</f>
        <v/>
      </c>
      <c r="Q75" s="36" t="str">
        <f t="shared" si="19"/>
        <v/>
      </c>
      <c r="R75" s="36" t="str">
        <f t="shared" si="19"/>
        <v/>
      </c>
      <c r="S75" s="36" t="str">
        <f t="shared" si="19"/>
        <v/>
      </c>
      <c r="T75" s="36" t="str">
        <f t="shared" si="19"/>
        <v/>
      </c>
      <c r="U75" s="36" t="str">
        <f t="shared" si="19"/>
        <v/>
      </c>
      <c r="V75" s="36" t="str">
        <f t="shared" si="7"/>
        <v/>
      </c>
      <c r="W75" s="36" t="str">
        <f t="shared" si="8"/>
        <v/>
      </c>
      <c r="X75" s="36" t="str">
        <f t="shared" si="9"/>
        <v/>
      </c>
      <c r="Y75" s="36" t="str">
        <f t="shared" si="10"/>
        <v/>
      </c>
      <c r="Z75" s="36" t="str">
        <f t="shared" si="11"/>
        <v/>
      </c>
      <c r="AA75" s="36" t="str">
        <f t="shared" si="12"/>
        <v/>
      </c>
      <c r="AB75" s="36" t="str">
        <f t="shared" si="13"/>
        <v/>
      </c>
      <c r="AC75" s="36" t="str">
        <f t="shared" si="14"/>
        <v/>
      </c>
      <c r="AD75" s="36" t="str">
        <f t="shared" si="15"/>
        <v/>
      </c>
      <c r="AE75" s="36" t="str">
        <f t="shared" si="16"/>
        <v/>
      </c>
      <c r="AF75" s="36" t="str">
        <f t="shared" si="17"/>
        <v/>
      </c>
      <c r="AG75" s="36" t="str">
        <f t="shared" si="18"/>
        <v/>
      </c>
    </row>
    <row r="76" spans="2:33" outlineLevel="1" x14ac:dyDescent="0.25">
      <c r="B76" s="247"/>
      <c r="C76" s="35" t="s">
        <v>60</v>
      </c>
      <c r="D76" s="36">
        <f>ABS(2*B21-D21)</f>
        <v>928</v>
      </c>
      <c r="E76" s="36">
        <f t="shared" ref="E76:U76" si="20">IF(E$69&lt;&gt;"",D76,"")</f>
        <v>928</v>
      </c>
      <c r="F76" s="36">
        <f t="shared" si="20"/>
        <v>928</v>
      </c>
      <c r="G76" s="174">
        <f t="shared" si="20"/>
        <v>928</v>
      </c>
      <c r="H76" s="36">
        <f t="shared" si="5"/>
        <v>928</v>
      </c>
      <c r="I76" s="36">
        <f t="shared" si="6"/>
        <v>928</v>
      </c>
      <c r="J76" s="36">
        <f t="shared" si="6"/>
        <v>928</v>
      </c>
      <c r="K76" s="36">
        <f t="shared" si="6"/>
        <v>928</v>
      </c>
      <c r="L76" s="36">
        <f t="shared" si="6"/>
        <v>928</v>
      </c>
      <c r="M76" s="36">
        <f t="shared" si="6"/>
        <v>928</v>
      </c>
      <c r="N76" s="133">
        <f t="shared" si="6"/>
        <v>928</v>
      </c>
      <c r="O76" s="133" t="str">
        <f>IF(O$69&lt;&gt;"",#REF!,"")</f>
        <v/>
      </c>
      <c r="P76" s="36" t="str">
        <f>IF(P$69&lt;&gt;"",#REF!,"")</f>
        <v/>
      </c>
      <c r="Q76" s="36" t="str">
        <f t="shared" si="20"/>
        <v/>
      </c>
      <c r="R76" s="36" t="str">
        <f t="shared" si="20"/>
        <v/>
      </c>
      <c r="S76" s="36" t="str">
        <f t="shared" si="20"/>
        <v/>
      </c>
      <c r="T76" s="36" t="str">
        <f t="shared" si="20"/>
        <v/>
      </c>
      <c r="U76" s="36" t="str">
        <f t="shared" si="20"/>
        <v/>
      </c>
      <c r="V76" s="36" t="str">
        <f t="shared" si="7"/>
        <v/>
      </c>
      <c r="W76" s="36" t="str">
        <f t="shared" si="8"/>
        <v/>
      </c>
      <c r="X76" s="36" t="str">
        <f t="shared" si="9"/>
        <v/>
      </c>
      <c r="Y76" s="36" t="str">
        <f t="shared" si="10"/>
        <v/>
      </c>
      <c r="Z76" s="36" t="str">
        <f t="shared" si="11"/>
        <v/>
      </c>
      <c r="AA76" s="36" t="str">
        <f t="shared" si="12"/>
        <v/>
      </c>
      <c r="AB76" s="36" t="str">
        <f t="shared" si="13"/>
        <v/>
      </c>
      <c r="AC76" s="36" t="str">
        <f t="shared" si="14"/>
        <v/>
      </c>
      <c r="AD76" s="36" t="str">
        <f t="shared" si="15"/>
        <v/>
      </c>
      <c r="AE76" s="36" t="str">
        <f t="shared" si="16"/>
        <v/>
      </c>
      <c r="AF76" s="36" t="str">
        <f t="shared" si="17"/>
        <v/>
      </c>
      <c r="AG76" s="36" t="str">
        <f t="shared" si="18"/>
        <v/>
      </c>
    </row>
    <row r="77" spans="2:33" outlineLevel="1" x14ac:dyDescent="0.25">
      <c r="B77" s="247"/>
      <c r="C77" s="35" t="s">
        <v>61</v>
      </c>
      <c r="D77" s="36">
        <f>ABS(2*B21+D21)</f>
        <v>2592</v>
      </c>
      <c r="E77" s="36">
        <f t="shared" ref="E77:U77" si="21">IF(E$69&lt;&gt;"",D77,"")</f>
        <v>2592</v>
      </c>
      <c r="F77" s="36">
        <f t="shared" si="21"/>
        <v>2592</v>
      </c>
      <c r="G77" s="174">
        <f t="shared" si="21"/>
        <v>2592</v>
      </c>
      <c r="H77" s="36">
        <f t="shared" si="5"/>
        <v>2592</v>
      </c>
      <c r="I77" s="36">
        <f t="shared" si="6"/>
        <v>2592</v>
      </c>
      <c r="J77" s="36">
        <f t="shared" si="6"/>
        <v>2592</v>
      </c>
      <c r="K77" s="36">
        <f t="shared" si="6"/>
        <v>2592</v>
      </c>
      <c r="L77" s="36">
        <f t="shared" si="6"/>
        <v>2592</v>
      </c>
      <c r="M77" s="36">
        <f t="shared" si="6"/>
        <v>2592</v>
      </c>
      <c r="N77" s="133">
        <f t="shared" si="6"/>
        <v>2592</v>
      </c>
      <c r="O77" s="133" t="str">
        <f>IF(O$69&lt;&gt;"",#REF!,"")</f>
        <v/>
      </c>
      <c r="P77" s="36" t="str">
        <f>IF(P$69&lt;&gt;"",#REF!,"")</f>
        <v/>
      </c>
      <c r="Q77" s="36" t="str">
        <f t="shared" si="21"/>
        <v/>
      </c>
      <c r="R77" s="36" t="str">
        <f t="shared" si="21"/>
        <v/>
      </c>
      <c r="S77" s="36" t="str">
        <f t="shared" si="21"/>
        <v/>
      </c>
      <c r="T77" s="36" t="str">
        <f t="shared" si="21"/>
        <v/>
      </c>
      <c r="U77" s="36" t="str">
        <f t="shared" si="21"/>
        <v/>
      </c>
      <c r="V77" s="36" t="str">
        <f t="shared" si="7"/>
        <v/>
      </c>
      <c r="W77" s="36" t="str">
        <f t="shared" si="8"/>
        <v/>
      </c>
      <c r="X77" s="36" t="str">
        <f t="shared" si="9"/>
        <v/>
      </c>
      <c r="Y77" s="36" t="str">
        <f t="shared" si="10"/>
        <v/>
      </c>
      <c r="Z77" s="36" t="str">
        <f t="shared" si="11"/>
        <v/>
      </c>
      <c r="AA77" s="36" t="str">
        <f t="shared" si="12"/>
        <v/>
      </c>
      <c r="AB77" s="36" t="str">
        <f t="shared" si="13"/>
        <v/>
      </c>
      <c r="AC77" s="36" t="str">
        <f t="shared" si="14"/>
        <v/>
      </c>
      <c r="AD77" s="36" t="str">
        <f t="shared" si="15"/>
        <v/>
      </c>
      <c r="AE77" s="36" t="str">
        <f t="shared" si="16"/>
        <v/>
      </c>
      <c r="AF77" s="36" t="str">
        <f t="shared" si="17"/>
        <v/>
      </c>
      <c r="AG77" s="36" t="str">
        <f t="shared" si="18"/>
        <v/>
      </c>
    </row>
    <row r="78" spans="2:33" outlineLevel="1" x14ac:dyDescent="0.25">
      <c r="B78" s="247"/>
      <c r="C78" s="35" t="s">
        <v>62</v>
      </c>
      <c r="D78" s="36">
        <f>ABS(2*D21-B21)</f>
        <v>784</v>
      </c>
      <c r="E78" s="36">
        <f t="shared" ref="E78:U78" si="22">IF(E$69&lt;&gt;"",D78,"")</f>
        <v>784</v>
      </c>
      <c r="F78" s="36">
        <f t="shared" si="22"/>
        <v>784</v>
      </c>
      <c r="G78" s="174">
        <f t="shared" si="22"/>
        <v>784</v>
      </c>
      <c r="H78" s="36">
        <f t="shared" si="5"/>
        <v>784</v>
      </c>
      <c r="I78" s="36">
        <f t="shared" si="6"/>
        <v>784</v>
      </c>
      <c r="J78" s="36">
        <f t="shared" si="6"/>
        <v>784</v>
      </c>
      <c r="K78" s="36">
        <f t="shared" si="6"/>
        <v>784</v>
      </c>
      <c r="L78" s="36">
        <f t="shared" si="6"/>
        <v>784</v>
      </c>
      <c r="M78" s="36">
        <f t="shared" si="6"/>
        <v>784</v>
      </c>
      <c r="N78" s="133">
        <f t="shared" si="6"/>
        <v>784</v>
      </c>
      <c r="O78" s="133" t="str">
        <f>IF(O$69&lt;&gt;"",#REF!,"")</f>
        <v/>
      </c>
      <c r="P78" s="36" t="str">
        <f>IF(P$69&lt;&gt;"",#REF!,"")</f>
        <v/>
      </c>
      <c r="Q78" s="36" t="str">
        <f t="shared" si="22"/>
        <v/>
      </c>
      <c r="R78" s="36" t="str">
        <f t="shared" si="22"/>
        <v/>
      </c>
      <c r="S78" s="36" t="str">
        <f t="shared" si="22"/>
        <v/>
      </c>
      <c r="T78" s="36" t="str">
        <f t="shared" si="22"/>
        <v/>
      </c>
      <c r="U78" s="36" t="str">
        <f t="shared" si="22"/>
        <v/>
      </c>
      <c r="V78" s="36" t="str">
        <f t="shared" si="7"/>
        <v/>
      </c>
      <c r="W78" s="36" t="str">
        <f t="shared" si="8"/>
        <v/>
      </c>
      <c r="X78" s="36" t="str">
        <f t="shared" si="9"/>
        <v/>
      </c>
      <c r="Y78" s="36" t="str">
        <f t="shared" si="10"/>
        <v/>
      </c>
      <c r="Z78" s="36" t="str">
        <f t="shared" si="11"/>
        <v/>
      </c>
      <c r="AA78" s="36" t="str">
        <f t="shared" si="12"/>
        <v/>
      </c>
      <c r="AB78" s="36" t="str">
        <f t="shared" si="13"/>
        <v/>
      </c>
      <c r="AC78" s="36" t="str">
        <f t="shared" si="14"/>
        <v/>
      </c>
      <c r="AD78" s="36" t="str">
        <f t="shared" si="15"/>
        <v/>
      </c>
      <c r="AE78" s="36" t="str">
        <f t="shared" si="16"/>
        <v/>
      </c>
      <c r="AF78" s="36" t="str">
        <f t="shared" si="17"/>
        <v/>
      </c>
      <c r="AG78" s="36" t="str">
        <f t="shared" si="18"/>
        <v/>
      </c>
    </row>
    <row r="79" spans="2:33" outlineLevel="1" x14ac:dyDescent="0.25">
      <c r="B79" s="247"/>
      <c r="C79" s="35" t="s">
        <v>63</v>
      </c>
      <c r="D79" s="36">
        <f>ABS(2*D21+B21)</f>
        <v>2544</v>
      </c>
      <c r="E79" s="36">
        <f t="shared" ref="E79:U79" si="23">IF(E$69&lt;&gt;"",D79,"")</f>
        <v>2544</v>
      </c>
      <c r="F79" s="36">
        <f t="shared" si="23"/>
        <v>2544</v>
      </c>
      <c r="G79" s="174">
        <f t="shared" si="23"/>
        <v>2544</v>
      </c>
      <c r="H79" s="36">
        <f t="shared" si="5"/>
        <v>2544</v>
      </c>
      <c r="I79" s="36">
        <f t="shared" si="6"/>
        <v>2544</v>
      </c>
      <c r="J79" s="36">
        <f t="shared" si="6"/>
        <v>2544</v>
      </c>
      <c r="K79" s="36">
        <f t="shared" si="6"/>
        <v>2544</v>
      </c>
      <c r="L79" s="36">
        <f t="shared" si="6"/>
        <v>2544</v>
      </c>
      <c r="M79" s="36">
        <f t="shared" si="6"/>
        <v>2544</v>
      </c>
      <c r="N79" s="133">
        <f t="shared" si="6"/>
        <v>2544</v>
      </c>
      <c r="O79" s="133" t="str">
        <f>IF(O$69&lt;&gt;"",#REF!,"")</f>
        <v/>
      </c>
      <c r="P79" s="36" t="str">
        <f>IF(P$69&lt;&gt;"",#REF!,"")</f>
        <v/>
      </c>
      <c r="Q79" s="36" t="str">
        <f t="shared" si="23"/>
        <v/>
      </c>
      <c r="R79" s="36" t="str">
        <f t="shared" si="23"/>
        <v/>
      </c>
      <c r="S79" s="36" t="str">
        <f t="shared" si="23"/>
        <v/>
      </c>
      <c r="T79" s="36" t="str">
        <f t="shared" si="23"/>
        <v/>
      </c>
      <c r="U79" s="36" t="str">
        <f t="shared" si="23"/>
        <v/>
      </c>
      <c r="V79" s="36" t="str">
        <f t="shared" si="7"/>
        <v/>
      </c>
      <c r="W79" s="36" t="str">
        <f t="shared" si="8"/>
        <v/>
      </c>
      <c r="X79" s="36" t="str">
        <f t="shared" si="9"/>
        <v/>
      </c>
      <c r="Y79" s="36" t="str">
        <f t="shared" si="10"/>
        <v/>
      </c>
      <c r="Z79" s="36" t="str">
        <f t="shared" si="11"/>
        <v/>
      </c>
      <c r="AA79" s="36" t="str">
        <f t="shared" si="12"/>
        <v/>
      </c>
      <c r="AB79" s="36" t="str">
        <f t="shared" si="13"/>
        <v/>
      </c>
      <c r="AC79" s="36" t="str">
        <f t="shared" si="14"/>
        <v/>
      </c>
      <c r="AD79" s="36" t="str">
        <f t="shared" si="15"/>
        <v/>
      </c>
      <c r="AE79" s="36" t="str">
        <f t="shared" si="16"/>
        <v/>
      </c>
      <c r="AF79" s="36" t="str">
        <f t="shared" si="17"/>
        <v/>
      </c>
      <c r="AG79" s="36" t="str">
        <f t="shared" si="18"/>
        <v/>
      </c>
    </row>
    <row r="80" spans="2:33" ht="15" customHeight="1" outlineLevel="1" x14ac:dyDescent="0.25">
      <c r="B80" s="248" t="s">
        <v>161</v>
      </c>
      <c r="C80" s="37" t="s">
        <v>64</v>
      </c>
      <c r="D80" s="38">
        <f>ABS(E21-C21)</f>
        <v>53</v>
      </c>
      <c r="E80" s="38">
        <f t="shared" ref="E80:U80" si="24">IF(E$69&lt;&gt;"",D80,"")</f>
        <v>53</v>
      </c>
      <c r="F80" s="38">
        <f t="shared" si="24"/>
        <v>53</v>
      </c>
      <c r="G80" s="175">
        <f t="shared" si="24"/>
        <v>53</v>
      </c>
      <c r="H80" s="38">
        <f t="shared" si="5"/>
        <v>53</v>
      </c>
      <c r="I80" s="38">
        <f t="shared" si="6"/>
        <v>53</v>
      </c>
      <c r="J80" s="38">
        <f t="shared" si="6"/>
        <v>53</v>
      </c>
      <c r="K80" s="38">
        <f t="shared" si="6"/>
        <v>53</v>
      </c>
      <c r="L80" s="38">
        <f t="shared" si="6"/>
        <v>53</v>
      </c>
      <c r="M80" s="38">
        <f t="shared" si="6"/>
        <v>53</v>
      </c>
      <c r="N80" s="181">
        <f t="shared" si="6"/>
        <v>53</v>
      </c>
      <c r="O80" s="181" t="str">
        <f>IF(O$69&lt;&gt;"",#REF!,"")</f>
        <v/>
      </c>
      <c r="P80" s="38" t="str">
        <f>IF(P$69&lt;&gt;"",#REF!,"")</f>
        <v/>
      </c>
      <c r="Q80" s="38" t="str">
        <f t="shared" si="24"/>
        <v/>
      </c>
      <c r="R80" s="38" t="str">
        <f t="shared" si="24"/>
        <v/>
      </c>
      <c r="S80" s="38" t="str">
        <f t="shared" si="24"/>
        <v/>
      </c>
      <c r="T80" s="38" t="str">
        <f t="shared" si="24"/>
        <v/>
      </c>
      <c r="U80" s="38" t="str">
        <f t="shared" si="24"/>
        <v/>
      </c>
      <c r="V80" s="112"/>
      <c r="W80" s="112"/>
      <c r="X80" s="112"/>
      <c r="Y80" s="112"/>
      <c r="Z80" s="112"/>
      <c r="AA80" s="112"/>
      <c r="AB80" s="112"/>
      <c r="AC80" s="112"/>
      <c r="AD80" s="112"/>
      <c r="AE80" s="112"/>
      <c r="AF80" s="112"/>
      <c r="AG80" s="112"/>
    </row>
    <row r="81" spans="1:33" outlineLevel="1" x14ac:dyDescent="0.25">
      <c r="B81" s="249"/>
      <c r="C81" s="37" t="s">
        <v>65</v>
      </c>
      <c r="D81" s="38">
        <f>ABS(E21+C21)</f>
        <v>1777</v>
      </c>
      <c r="E81" s="38">
        <f t="shared" ref="E81:U81" si="25">IF(E$69&lt;&gt;"",D81,"")</f>
        <v>1777</v>
      </c>
      <c r="F81" s="38">
        <f t="shared" si="25"/>
        <v>1777</v>
      </c>
      <c r="G81" s="175">
        <f t="shared" si="25"/>
        <v>1777</v>
      </c>
      <c r="H81" s="38">
        <f t="shared" si="5"/>
        <v>1777</v>
      </c>
      <c r="I81" s="38">
        <f t="shared" si="6"/>
        <v>1777</v>
      </c>
      <c r="J81" s="38">
        <f t="shared" si="6"/>
        <v>1777</v>
      </c>
      <c r="K81" s="38">
        <f t="shared" si="6"/>
        <v>1777</v>
      </c>
      <c r="L81" s="38">
        <f t="shared" si="6"/>
        <v>1777</v>
      </c>
      <c r="M81" s="38">
        <f t="shared" si="6"/>
        <v>1777</v>
      </c>
      <c r="N81" s="181">
        <f t="shared" si="6"/>
        <v>1777</v>
      </c>
      <c r="O81" s="181" t="str">
        <f>IF(O$69&lt;&gt;"",#REF!,"")</f>
        <v/>
      </c>
      <c r="P81" s="38" t="str">
        <f>IF(P$69&lt;&gt;"",#REF!,"")</f>
        <v/>
      </c>
      <c r="Q81" s="38" t="str">
        <f t="shared" si="25"/>
        <v/>
      </c>
      <c r="R81" s="38" t="str">
        <f t="shared" si="25"/>
        <v/>
      </c>
      <c r="S81" s="38" t="str">
        <f t="shared" si="25"/>
        <v/>
      </c>
      <c r="T81" s="38" t="str">
        <f t="shared" si="25"/>
        <v/>
      </c>
      <c r="U81" s="38" t="str">
        <f t="shared" si="25"/>
        <v/>
      </c>
      <c r="V81" s="112"/>
      <c r="W81" s="112"/>
      <c r="X81" s="112"/>
      <c r="Y81" s="112"/>
      <c r="Z81" s="112"/>
      <c r="AA81" s="112"/>
      <c r="AB81" s="112"/>
      <c r="AC81" s="112"/>
      <c r="AD81" s="112"/>
      <c r="AE81" s="112"/>
      <c r="AF81" s="112"/>
      <c r="AG81" s="112"/>
    </row>
    <row r="82" spans="1:33" outlineLevel="1" x14ac:dyDescent="0.25">
      <c r="B82" s="249"/>
      <c r="C82" s="37" t="s">
        <v>66</v>
      </c>
      <c r="D82" s="38">
        <f>ABS(2*C21-E21)</f>
        <v>968</v>
      </c>
      <c r="E82" s="38">
        <f t="shared" ref="E82:U82" si="26">IF(E$69&lt;&gt;"",D82,"")</f>
        <v>968</v>
      </c>
      <c r="F82" s="38">
        <f t="shared" si="26"/>
        <v>968</v>
      </c>
      <c r="G82" s="175">
        <f t="shared" si="26"/>
        <v>968</v>
      </c>
      <c r="H82" s="38">
        <f t="shared" si="5"/>
        <v>968</v>
      </c>
      <c r="I82" s="38">
        <f t="shared" si="6"/>
        <v>968</v>
      </c>
      <c r="J82" s="38">
        <f t="shared" si="6"/>
        <v>968</v>
      </c>
      <c r="K82" s="38">
        <f t="shared" si="6"/>
        <v>968</v>
      </c>
      <c r="L82" s="38">
        <f t="shared" si="6"/>
        <v>968</v>
      </c>
      <c r="M82" s="38">
        <f t="shared" si="6"/>
        <v>968</v>
      </c>
      <c r="N82" s="181">
        <f t="shared" si="6"/>
        <v>968</v>
      </c>
      <c r="O82" s="181" t="str">
        <f>IF(O$69&lt;&gt;"",#REF!,"")</f>
        <v/>
      </c>
      <c r="P82" s="38" t="str">
        <f>IF(P$69&lt;&gt;"",#REF!,"")</f>
        <v/>
      </c>
      <c r="Q82" s="38" t="str">
        <f t="shared" si="26"/>
        <v/>
      </c>
      <c r="R82" s="38" t="str">
        <f t="shared" si="26"/>
        <v/>
      </c>
      <c r="S82" s="38" t="str">
        <f t="shared" si="26"/>
        <v/>
      </c>
      <c r="T82" s="38" t="str">
        <f t="shared" si="26"/>
        <v/>
      </c>
      <c r="U82" s="38" t="str">
        <f t="shared" si="26"/>
        <v/>
      </c>
      <c r="V82" s="112"/>
      <c r="W82" s="112"/>
      <c r="X82" s="112"/>
      <c r="Y82" s="112"/>
      <c r="Z82" s="112"/>
      <c r="AA82" s="112"/>
      <c r="AB82" s="112"/>
      <c r="AC82" s="112"/>
      <c r="AD82" s="112"/>
      <c r="AE82" s="112"/>
      <c r="AF82" s="112"/>
      <c r="AG82" s="112"/>
    </row>
    <row r="83" spans="1:33" outlineLevel="1" x14ac:dyDescent="0.25">
      <c r="B83" s="249"/>
      <c r="C83" s="37" t="s">
        <v>67</v>
      </c>
      <c r="D83" s="38">
        <f>ABS(2*C21+E21)</f>
        <v>2692</v>
      </c>
      <c r="E83" s="38">
        <f t="shared" ref="E83:U83" si="27">IF(E$69&lt;&gt;"",D83,"")</f>
        <v>2692</v>
      </c>
      <c r="F83" s="38">
        <f t="shared" si="27"/>
        <v>2692</v>
      </c>
      <c r="G83" s="175">
        <f t="shared" si="27"/>
        <v>2692</v>
      </c>
      <c r="H83" s="38">
        <f t="shared" si="5"/>
        <v>2692</v>
      </c>
      <c r="I83" s="38">
        <f t="shared" si="6"/>
        <v>2692</v>
      </c>
      <c r="J83" s="38">
        <f t="shared" si="6"/>
        <v>2692</v>
      </c>
      <c r="K83" s="38">
        <f t="shared" si="6"/>
        <v>2692</v>
      </c>
      <c r="L83" s="38">
        <f t="shared" si="6"/>
        <v>2692</v>
      </c>
      <c r="M83" s="38">
        <f t="shared" si="6"/>
        <v>2692</v>
      </c>
      <c r="N83" s="181">
        <f t="shared" si="6"/>
        <v>2692</v>
      </c>
      <c r="O83" s="181" t="str">
        <f>IF(O$69&lt;&gt;"",#REF!,"")</f>
        <v/>
      </c>
      <c r="P83" s="38" t="str">
        <f>IF(P$69&lt;&gt;"",#REF!,"")</f>
        <v/>
      </c>
      <c r="Q83" s="38" t="str">
        <f t="shared" si="27"/>
        <v/>
      </c>
      <c r="R83" s="38" t="str">
        <f t="shared" si="27"/>
        <v/>
      </c>
      <c r="S83" s="38" t="str">
        <f t="shared" si="27"/>
        <v/>
      </c>
      <c r="T83" s="38" t="str">
        <f t="shared" si="27"/>
        <v/>
      </c>
      <c r="U83" s="38" t="str">
        <f t="shared" si="27"/>
        <v/>
      </c>
      <c r="V83" s="112"/>
      <c r="W83" s="112"/>
      <c r="X83" s="112"/>
      <c r="Y83" s="112"/>
      <c r="Z83" s="112"/>
      <c r="AA83" s="112"/>
      <c r="AB83" s="112"/>
      <c r="AC83" s="112"/>
      <c r="AD83" s="112"/>
      <c r="AE83" s="112"/>
      <c r="AF83" s="112"/>
      <c r="AG83" s="112"/>
    </row>
    <row r="84" spans="1:33" outlineLevel="1" x14ac:dyDescent="0.25">
      <c r="B84" s="249"/>
      <c r="C84" s="37" t="s">
        <v>68</v>
      </c>
      <c r="D84" s="38">
        <f>ABS(2*E21-C21)</f>
        <v>809</v>
      </c>
      <c r="E84" s="38">
        <f t="shared" ref="E84:U84" si="28">IF(E$69&lt;&gt;"",D84,"")</f>
        <v>809</v>
      </c>
      <c r="F84" s="38">
        <f t="shared" si="28"/>
        <v>809</v>
      </c>
      <c r="G84" s="175">
        <f t="shared" si="28"/>
        <v>809</v>
      </c>
      <c r="H84" s="38">
        <f t="shared" si="5"/>
        <v>809</v>
      </c>
      <c r="I84" s="38">
        <f t="shared" si="6"/>
        <v>809</v>
      </c>
      <c r="J84" s="38">
        <f t="shared" si="6"/>
        <v>809</v>
      </c>
      <c r="K84" s="38">
        <f t="shared" si="6"/>
        <v>809</v>
      </c>
      <c r="L84" s="38">
        <f t="shared" si="6"/>
        <v>809</v>
      </c>
      <c r="M84" s="38">
        <f t="shared" si="6"/>
        <v>809</v>
      </c>
      <c r="N84" s="181">
        <f t="shared" si="6"/>
        <v>809</v>
      </c>
      <c r="O84" s="181" t="str">
        <f>IF(O$69&lt;&gt;"",#REF!,"")</f>
        <v/>
      </c>
      <c r="P84" s="38" t="str">
        <f>IF(P$69&lt;&gt;"",#REF!,"")</f>
        <v/>
      </c>
      <c r="Q84" s="38" t="str">
        <f t="shared" si="28"/>
        <v/>
      </c>
      <c r="R84" s="38" t="str">
        <f t="shared" si="28"/>
        <v/>
      </c>
      <c r="S84" s="38" t="str">
        <f t="shared" si="28"/>
        <v/>
      </c>
      <c r="T84" s="38" t="str">
        <f t="shared" si="28"/>
        <v/>
      </c>
      <c r="U84" s="38" t="str">
        <f t="shared" si="28"/>
        <v/>
      </c>
      <c r="V84" s="112"/>
      <c r="W84" s="112"/>
      <c r="X84" s="112"/>
      <c r="Y84" s="112"/>
      <c r="Z84" s="112"/>
      <c r="AA84" s="112"/>
      <c r="AB84" s="112"/>
      <c r="AC84" s="112"/>
      <c r="AD84" s="112"/>
      <c r="AE84" s="112"/>
      <c r="AF84" s="112"/>
      <c r="AG84" s="112"/>
    </row>
    <row r="85" spans="1:33" outlineLevel="1" x14ac:dyDescent="0.25">
      <c r="B85" s="250"/>
      <c r="C85" s="37" t="s">
        <v>69</v>
      </c>
      <c r="D85" s="38">
        <f>ABS(2*E21+C21)</f>
        <v>2639</v>
      </c>
      <c r="E85" s="38">
        <f t="shared" ref="E85:U85" si="29">IF(E$69&lt;&gt;"",D85,"")</f>
        <v>2639</v>
      </c>
      <c r="F85" s="38">
        <f t="shared" si="29"/>
        <v>2639</v>
      </c>
      <c r="G85" s="175">
        <f t="shared" si="29"/>
        <v>2639</v>
      </c>
      <c r="H85" s="38">
        <f t="shared" si="5"/>
        <v>2639</v>
      </c>
      <c r="I85" s="38">
        <f t="shared" si="6"/>
        <v>2639</v>
      </c>
      <c r="J85" s="38">
        <f t="shared" si="6"/>
        <v>2639</v>
      </c>
      <c r="K85" s="38">
        <f t="shared" si="6"/>
        <v>2639</v>
      </c>
      <c r="L85" s="38">
        <f t="shared" si="6"/>
        <v>2639</v>
      </c>
      <c r="M85" s="38">
        <f t="shared" si="6"/>
        <v>2639</v>
      </c>
      <c r="N85" s="181">
        <f t="shared" si="6"/>
        <v>2639</v>
      </c>
      <c r="O85" s="181" t="str">
        <f>IF(O$69&lt;&gt;"",#REF!,"")</f>
        <v/>
      </c>
      <c r="P85" s="38" t="str">
        <f>IF(P$69&lt;&gt;"",#REF!,"")</f>
        <v/>
      </c>
      <c r="Q85" s="38" t="str">
        <f t="shared" si="29"/>
        <v/>
      </c>
      <c r="R85" s="38" t="str">
        <f t="shared" si="29"/>
        <v/>
      </c>
      <c r="S85" s="38" t="str">
        <f t="shared" si="29"/>
        <v/>
      </c>
      <c r="T85" s="38" t="str">
        <f t="shared" si="29"/>
        <v/>
      </c>
      <c r="U85" s="38" t="str">
        <f t="shared" si="29"/>
        <v/>
      </c>
      <c r="V85" s="112"/>
      <c r="W85" s="112"/>
      <c r="X85" s="112"/>
      <c r="Y85" s="112"/>
      <c r="Z85" s="112"/>
      <c r="AA85" s="112"/>
      <c r="AB85" s="112"/>
      <c r="AC85" s="112"/>
      <c r="AD85" s="112"/>
      <c r="AE85" s="112"/>
      <c r="AF85" s="112"/>
      <c r="AG85" s="112"/>
    </row>
    <row r="86" spans="1:33" ht="15.75" outlineLevel="1" thickBot="1" x14ac:dyDescent="0.3"/>
    <row r="87" spans="1:33" ht="19.5" thickBot="1" x14ac:dyDescent="0.3">
      <c r="B87" s="233" t="s">
        <v>179</v>
      </c>
      <c r="C87" s="234"/>
      <c r="D87" s="234"/>
      <c r="E87" s="234"/>
      <c r="F87" s="234"/>
      <c r="G87" s="234"/>
      <c r="H87" s="234"/>
      <c r="I87" s="234"/>
      <c r="J87" s="234"/>
      <c r="K87" s="234"/>
      <c r="L87" s="234"/>
      <c r="M87" s="234"/>
      <c r="N87" s="235"/>
      <c r="O87" s="18"/>
    </row>
    <row r="88" spans="1:33" ht="46.5" customHeight="1" outlineLevel="1" x14ac:dyDescent="0.25">
      <c r="B88" s="241" t="s">
        <v>264</v>
      </c>
      <c r="C88" s="242"/>
      <c r="D88" s="242"/>
      <c r="E88" s="242"/>
      <c r="F88" s="242"/>
      <c r="G88" s="242"/>
      <c r="H88" s="242"/>
      <c r="I88" s="242"/>
      <c r="J88" s="242"/>
      <c r="K88" s="242"/>
      <c r="L88" s="242"/>
      <c r="M88" s="242"/>
      <c r="N88" s="243"/>
    </row>
    <row r="89" spans="1:33" ht="9.75" customHeight="1" outlineLevel="1" x14ac:dyDescent="0.25"/>
    <row r="90" spans="1:33" ht="21" customHeight="1" outlineLevel="1" x14ac:dyDescent="0.25">
      <c r="A90" s="18"/>
      <c r="B90" s="59"/>
      <c r="C90" s="41"/>
      <c r="D90" s="42">
        <v>1</v>
      </c>
      <c r="E90" s="42" t="s">
        <v>273</v>
      </c>
      <c r="F90" s="42">
        <v>2</v>
      </c>
      <c r="G90" s="42" t="s">
        <v>273</v>
      </c>
      <c r="H90" s="42">
        <v>3</v>
      </c>
      <c r="I90" s="42" t="s">
        <v>274</v>
      </c>
      <c r="J90" s="42" t="s">
        <v>275</v>
      </c>
      <c r="K90" s="113" t="s">
        <v>274</v>
      </c>
      <c r="L90" s="42"/>
      <c r="M90" s="42"/>
      <c r="N90" s="42" t="s">
        <v>171</v>
      </c>
      <c r="W90" s="113"/>
      <c r="X90" s="113"/>
      <c r="Y90" s="113"/>
      <c r="Z90" s="113"/>
      <c r="AA90" s="113"/>
      <c r="AB90" s="113"/>
      <c r="AC90" s="113"/>
      <c r="AD90" s="113"/>
      <c r="AE90" s="113"/>
      <c r="AF90" s="113"/>
      <c r="AG90" s="113"/>
    </row>
    <row r="91" spans="1:33" ht="39" customHeight="1" outlineLevel="1" x14ac:dyDescent="0.25">
      <c r="A91" s="18"/>
      <c r="D91" s="149" t="s">
        <v>229</v>
      </c>
      <c r="E91" s="149" t="s">
        <v>229</v>
      </c>
      <c r="F91" s="149" t="s">
        <v>231</v>
      </c>
      <c r="G91" s="149" t="s">
        <v>229</v>
      </c>
      <c r="H91" s="149" t="s">
        <v>230</v>
      </c>
      <c r="I91" s="149" t="s">
        <v>230</v>
      </c>
      <c r="J91" s="149" t="s">
        <v>231</v>
      </c>
      <c r="K91" s="149" t="s">
        <v>230</v>
      </c>
      <c r="L91" s="85"/>
      <c r="M91" s="85"/>
      <c r="N91" s="85" t="s">
        <v>171</v>
      </c>
      <c r="W91" s="85"/>
      <c r="X91" s="85"/>
      <c r="Y91" s="85"/>
      <c r="Z91" s="85"/>
      <c r="AA91" s="85"/>
      <c r="AB91" s="85"/>
      <c r="AC91" s="85"/>
      <c r="AD91" s="85"/>
      <c r="AE91" s="85"/>
      <c r="AF91" s="85"/>
      <c r="AG91" s="85"/>
    </row>
    <row r="92" spans="1:33" ht="41.25" customHeight="1" outlineLevel="1" x14ac:dyDescent="0.25">
      <c r="A92" s="18"/>
      <c r="B92" s="226" t="s">
        <v>144</v>
      </c>
      <c r="C92" s="226"/>
      <c r="D92" s="150" t="s">
        <v>276</v>
      </c>
      <c r="E92" s="150" t="s">
        <v>277</v>
      </c>
      <c r="F92" s="150" t="s">
        <v>278</v>
      </c>
      <c r="G92" s="150" t="s">
        <v>278</v>
      </c>
      <c r="H92" s="150" t="s">
        <v>277</v>
      </c>
      <c r="I92" s="150" t="s">
        <v>279</v>
      </c>
      <c r="J92" s="150" t="s">
        <v>276</v>
      </c>
      <c r="K92" s="151" t="s">
        <v>276</v>
      </c>
      <c r="L92" s="145"/>
      <c r="M92" s="145"/>
      <c r="N92" s="141"/>
      <c r="W92" s="114"/>
      <c r="X92" s="114"/>
      <c r="Y92" s="114"/>
      <c r="Z92" s="114"/>
      <c r="AA92" s="114"/>
      <c r="AB92" s="114"/>
      <c r="AC92" s="114"/>
      <c r="AD92" s="114"/>
      <c r="AE92" s="114"/>
      <c r="AF92" s="114"/>
      <c r="AG92" s="114"/>
    </row>
    <row r="93" spans="1:33" ht="16.5" customHeight="1" outlineLevel="1" x14ac:dyDescent="0.25">
      <c r="A93" s="18"/>
      <c r="B93" s="227" t="s">
        <v>145</v>
      </c>
      <c r="C93" s="226"/>
      <c r="D93" s="152">
        <v>753</v>
      </c>
      <c r="E93" s="152">
        <v>2620</v>
      </c>
      <c r="F93" s="152">
        <v>2620</v>
      </c>
      <c r="G93" s="152">
        <v>2570</v>
      </c>
      <c r="H93" s="152">
        <v>2592</v>
      </c>
      <c r="I93" s="152">
        <v>925</v>
      </c>
      <c r="J93" s="152">
        <v>791</v>
      </c>
      <c r="K93" s="153">
        <v>758</v>
      </c>
      <c r="L93" s="49"/>
      <c r="M93" s="49"/>
      <c r="N93" s="142"/>
      <c r="W93" s="115"/>
      <c r="X93" s="115"/>
      <c r="Y93" s="115"/>
      <c r="Z93" s="115"/>
      <c r="AA93" s="115"/>
      <c r="AB93" s="115"/>
      <c r="AC93" s="115"/>
      <c r="AD93" s="115"/>
      <c r="AE93" s="115"/>
      <c r="AF93" s="115"/>
      <c r="AG93" s="115"/>
    </row>
    <row r="94" spans="1:33" ht="16.5" customHeight="1" outlineLevel="1" x14ac:dyDescent="0.25">
      <c r="A94" s="18"/>
      <c r="B94" s="227" t="s">
        <v>146</v>
      </c>
      <c r="C94" s="226"/>
      <c r="D94" s="152">
        <v>758</v>
      </c>
      <c r="E94" s="152">
        <v>2690</v>
      </c>
      <c r="F94" s="152">
        <v>2639</v>
      </c>
      <c r="G94" s="152">
        <v>2620</v>
      </c>
      <c r="H94" s="152">
        <v>2620</v>
      </c>
      <c r="I94" s="152">
        <v>960</v>
      </c>
      <c r="J94" s="152">
        <v>821</v>
      </c>
      <c r="K94" s="153">
        <v>788</v>
      </c>
      <c r="L94" s="49"/>
      <c r="M94" s="49"/>
      <c r="N94" s="142"/>
      <c r="W94" s="115"/>
      <c r="X94" s="115"/>
      <c r="Y94" s="115"/>
      <c r="Z94" s="115"/>
      <c r="AA94" s="115"/>
      <c r="AB94" s="115"/>
      <c r="AC94" s="115"/>
      <c r="AD94" s="115"/>
      <c r="AE94" s="115"/>
      <c r="AF94" s="115"/>
      <c r="AG94" s="115"/>
    </row>
    <row r="95" spans="1:33" ht="28.5" customHeight="1" outlineLevel="1" x14ac:dyDescent="0.25">
      <c r="A95" s="18"/>
      <c r="B95" s="226" t="s">
        <v>77</v>
      </c>
      <c r="C95" s="226"/>
      <c r="D95" s="154" t="s">
        <v>280</v>
      </c>
      <c r="E95" s="155" t="s">
        <v>202</v>
      </c>
      <c r="F95" s="155" t="s">
        <v>202</v>
      </c>
      <c r="G95" s="154" t="s">
        <v>281</v>
      </c>
      <c r="H95" s="154" t="s">
        <v>281</v>
      </c>
      <c r="I95" s="154" t="s">
        <v>263</v>
      </c>
      <c r="J95" s="154" t="s">
        <v>232</v>
      </c>
      <c r="K95" s="154"/>
      <c r="L95" s="146"/>
      <c r="M95" s="146"/>
      <c r="N95" s="143"/>
      <c r="W95" s="76"/>
      <c r="X95" s="76"/>
      <c r="Y95" s="76"/>
      <c r="Z95" s="76"/>
      <c r="AA95" s="76"/>
      <c r="AB95" s="76"/>
      <c r="AC95" s="76"/>
      <c r="AD95" s="76"/>
      <c r="AE95" s="76"/>
      <c r="AF95" s="76"/>
      <c r="AG95" s="76"/>
    </row>
    <row r="96" spans="1:33" ht="18.75" outlineLevel="1" x14ac:dyDescent="0.25">
      <c r="A96" s="18"/>
      <c r="B96" s="226" t="s">
        <v>78</v>
      </c>
      <c r="C96" s="226"/>
      <c r="D96" s="156"/>
      <c r="E96" s="155"/>
      <c r="F96" s="155"/>
      <c r="G96" s="154"/>
      <c r="H96" s="154"/>
      <c r="I96" s="154"/>
      <c r="J96" s="154"/>
      <c r="K96" s="154"/>
      <c r="L96" s="144"/>
      <c r="M96" s="144"/>
      <c r="N96" s="77"/>
      <c r="W96" s="76"/>
      <c r="X96" s="76"/>
      <c r="Y96" s="76"/>
      <c r="Z96" s="76"/>
      <c r="AA96" s="76"/>
      <c r="AB96" s="76"/>
      <c r="AC96" s="76"/>
      <c r="AD96" s="76"/>
      <c r="AE96" s="76"/>
      <c r="AF96" s="76"/>
      <c r="AG96" s="76"/>
    </row>
    <row r="97" spans="1:33" ht="18.75" outlineLevel="1" x14ac:dyDescent="0.25">
      <c r="A97" s="18"/>
      <c r="B97" s="226" t="s">
        <v>79</v>
      </c>
      <c r="C97" s="226"/>
      <c r="D97" s="156"/>
      <c r="E97" s="155"/>
      <c r="F97" s="155"/>
      <c r="G97" s="154"/>
      <c r="H97" s="154"/>
      <c r="I97" s="154"/>
      <c r="J97" s="154"/>
      <c r="K97" s="154" t="s">
        <v>262</v>
      </c>
      <c r="L97" s="77"/>
      <c r="M97" s="77"/>
      <c r="N97" s="77"/>
      <c r="W97" s="76"/>
      <c r="X97" s="76"/>
      <c r="Y97" s="76"/>
      <c r="Z97" s="76"/>
      <c r="AA97" s="76"/>
      <c r="AB97" s="76"/>
      <c r="AC97" s="76"/>
      <c r="AD97" s="76"/>
      <c r="AE97" s="76"/>
      <c r="AF97" s="76"/>
      <c r="AG97" s="76"/>
    </row>
    <row r="98" spans="1:33" ht="29.25" customHeight="1" outlineLevel="1" x14ac:dyDescent="0.25">
      <c r="A98" s="215" t="s">
        <v>89</v>
      </c>
      <c r="B98" s="228" t="s">
        <v>101</v>
      </c>
      <c r="C98" s="228"/>
      <c r="D98" s="157" t="s">
        <v>166</v>
      </c>
      <c r="E98" s="157" t="s">
        <v>166</v>
      </c>
      <c r="F98" s="157" t="s">
        <v>166</v>
      </c>
      <c r="G98" s="157" t="s">
        <v>166</v>
      </c>
      <c r="H98" s="157" t="s">
        <v>167</v>
      </c>
      <c r="I98" s="157" t="s">
        <v>167</v>
      </c>
      <c r="J98" s="157" t="s">
        <v>166</v>
      </c>
      <c r="K98" s="158" t="s">
        <v>167</v>
      </c>
      <c r="L98" s="40"/>
      <c r="M98" s="40"/>
      <c r="N98" s="39" t="s">
        <v>171</v>
      </c>
      <c r="W98" s="116"/>
      <c r="X98" s="116"/>
      <c r="Y98" s="116"/>
      <c r="Z98" s="116"/>
      <c r="AA98" s="116"/>
      <c r="AB98" s="116"/>
      <c r="AC98" s="116"/>
      <c r="AD98" s="116"/>
      <c r="AE98" s="116"/>
      <c r="AF98" s="116"/>
      <c r="AG98" s="116"/>
    </row>
    <row r="99" spans="1:33" outlineLevel="1" x14ac:dyDescent="0.25">
      <c r="A99" s="215"/>
      <c r="B99" s="226" t="s">
        <v>88</v>
      </c>
      <c r="C99" s="226"/>
      <c r="D99" s="157" t="s">
        <v>282</v>
      </c>
      <c r="E99" s="157" t="s">
        <v>282</v>
      </c>
      <c r="F99" s="157" t="s">
        <v>282</v>
      </c>
      <c r="G99" s="157" t="s">
        <v>282</v>
      </c>
      <c r="H99" s="157" t="s">
        <v>282</v>
      </c>
      <c r="I99" s="157" t="s">
        <v>282</v>
      </c>
      <c r="J99" s="157" t="s">
        <v>282</v>
      </c>
      <c r="K99" s="158" t="s">
        <v>282</v>
      </c>
      <c r="L99" s="40"/>
      <c r="M99" s="40"/>
      <c r="N99" s="39" t="s">
        <v>171</v>
      </c>
      <c r="W99" s="116"/>
      <c r="X99" s="116"/>
      <c r="Y99" s="116"/>
      <c r="Z99" s="116"/>
      <c r="AA99" s="116"/>
      <c r="AB99" s="116"/>
      <c r="AC99" s="116"/>
      <c r="AD99" s="116"/>
      <c r="AE99" s="116"/>
      <c r="AF99" s="116"/>
      <c r="AG99" s="116"/>
    </row>
    <row r="100" spans="1:33" outlineLevel="1" x14ac:dyDescent="0.25">
      <c r="A100" s="215"/>
      <c r="B100" s="226" t="s">
        <v>110</v>
      </c>
      <c r="C100" s="226"/>
      <c r="D100" s="157">
        <v>910</v>
      </c>
      <c r="E100" s="157">
        <v>910</v>
      </c>
      <c r="F100" s="157">
        <v>910</v>
      </c>
      <c r="G100" s="157">
        <v>910</v>
      </c>
      <c r="H100" s="157">
        <v>885</v>
      </c>
      <c r="I100" s="157">
        <v>885</v>
      </c>
      <c r="J100" s="157">
        <v>910</v>
      </c>
      <c r="K100" s="158">
        <v>885</v>
      </c>
      <c r="L100" s="40"/>
      <c r="M100" s="40"/>
      <c r="N100" s="39" t="s">
        <v>171</v>
      </c>
      <c r="W100" s="116"/>
      <c r="X100" s="116"/>
      <c r="Y100" s="116"/>
      <c r="Z100" s="116"/>
      <c r="AA100" s="116"/>
      <c r="AB100" s="116"/>
      <c r="AC100" s="116"/>
      <c r="AD100" s="116"/>
      <c r="AE100" s="116"/>
      <c r="AF100" s="116"/>
      <c r="AG100" s="116"/>
    </row>
    <row r="101" spans="1:33" outlineLevel="1" x14ac:dyDescent="0.25">
      <c r="A101" s="215"/>
      <c r="B101" s="227" t="s">
        <v>115</v>
      </c>
      <c r="C101" s="226"/>
      <c r="D101" s="157">
        <v>15</v>
      </c>
      <c r="E101" s="157">
        <v>15</v>
      </c>
      <c r="F101" s="157">
        <v>15</v>
      </c>
      <c r="G101" s="157">
        <v>15</v>
      </c>
      <c r="H101" s="157">
        <v>15</v>
      </c>
      <c r="I101" s="157">
        <v>15</v>
      </c>
      <c r="J101" s="157">
        <v>15</v>
      </c>
      <c r="K101" s="158">
        <v>15</v>
      </c>
      <c r="L101" s="40"/>
      <c r="M101" s="40"/>
      <c r="N101" s="39" t="s">
        <v>171</v>
      </c>
      <c r="W101" s="116"/>
      <c r="X101" s="116"/>
      <c r="Y101" s="116"/>
      <c r="Z101" s="116"/>
      <c r="AA101" s="116"/>
      <c r="AB101" s="116"/>
      <c r="AC101" s="116"/>
      <c r="AD101" s="116"/>
      <c r="AE101" s="116"/>
      <c r="AF101" s="116"/>
      <c r="AG101" s="116"/>
    </row>
    <row r="102" spans="1:33" ht="18" outlineLevel="1" x14ac:dyDescent="0.25">
      <c r="A102" s="215"/>
      <c r="B102" s="227" t="s">
        <v>108</v>
      </c>
      <c r="C102" s="226"/>
      <c r="D102" s="157">
        <v>50</v>
      </c>
      <c r="E102" s="157">
        <v>50</v>
      </c>
      <c r="F102" s="157">
        <v>50</v>
      </c>
      <c r="G102" s="157">
        <v>50</v>
      </c>
      <c r="H102" s="157">
        <v>50</v>
      </c>
      <c r="I102" s="157">
        <v>50</v>
      </c>
      <c r="J102" s="157">
        <v>50</v>
      </c>
      <c r="K102" s="158">
        <v>50</v>
      </c>
      <c r="L102" s="40"/>
      <c r="M102" s="40"/>
      <c r="N102" s="39" t="s">
        <v>171</v>
      </c>
      <c r="W102" s="116"/>
      <c r="X102" s="116"/>
      <c r="Y102" s="116"/>
      <c r="Z102" s="116"/>
      <c r="AA102" s="116"/>
      <c r="AB102" s="116"/>
      <c r="AC102" s="116"/>
      <c r="AD102" s="116"/>
      <c r="AE102" s="116"/>
      <c r="AF102" s="116"/>
      <c r="AG102" s="116"/>
    </row>
    <row r="103" spans="1:33" ht="18" outlineLevel="1" x14ac:dyDescent="0.25">
      <c r="A103" s="215"/>
      <c r="B103" s="227" t="s">
        <v>111</v>
      </c>
      <c r="C103" s="226"/>
      <c r="D103" s="157" t="s">
        <v>283</v>
      </c>
      <c r="E103" s="157" t="s">
        <v>283</v>
      </c>
      <c r="F103" s="157" t="s">
        <v>283</v>
      </c>
      <c r="G103" s="157" t="s">
        <v>283</v>
      </c>
      <c r="H103" s="157" t="s">
        <v>233</v>
      </c>
      <c r="I103" s="157" t="s">
        <v>233</v>
      </c>
      <c r="J103" s="157" t="s">
        <v>283</v>
      </c>
      <c r="K103" s="158" t="s">
        <v>233</v>
      </c>
      <c r="L103" s="40"/>
      <c r="M103" s="40"/>
      <c r="N103" s="39" t="s">
        <v>171</v>
      </c>
      <c r="W103" s="116"/>
      <c r="X103" s="116"/>
      <c r="Y103" s="116"/>
      <c r="Z103" s="116"/>
      <c r="AA103" s="116"/>
      <c r="AB103" s="116"/>
      <c r="AC103" s="116"/>
      <c r="AD103" s="116"/>
      <c r="AE103" s="116"/>
      <c r="AF103" s="116"/>
      <c r="AG103" s="116"/>
    </row>
    <row r="104" spans="1:33" outlineLevel="1" x14ac:dyDescent="0.25">
      <c r="A104" s="215"/>
      <c r="B104" s="226" t="s">
        <v>103</v>
      </c>
      <c r="C104" s="226"/>
      <c r="D104" s="157" t="s">
        <v>266</v>
      </c>
      <c r="E104" s="157" t="s">
        <v>266</v>
      </c>
      <c r="F104" s="157" t="s">
        <v>266</v>
      </c>
      <c r="G104" s="157" t="s">
        <v>266</v>
      </c>
      <c r="H104" s="157" t="s">
        <v>168</v>
      </c>
      <c r="I104" s="157" t="s">
        <v>168</v>
      </c>
      <c r="J104" s="157" t="s">
        <v>266</v>
      </c>
      <c r="K104" s="158" t="s">
        <v>168</v>
      </c>
      <c r="L104" s="40"/>
      <c r="M104" s="40"/>
      <c r="N104" s="39" t="s">
        <v>171</v>
      </c>
      <c r="W104" s="116"/>
      <c r="X104" s="116"/>
      <c r="Y104" s="116"/>
      <c r="Z104" s="116"/>
      <c r="AA104" s="116"/>
      <c r="AB104" s="116"/>
      <c r="AC104" s="116"/>
      <c r="AD104" s="116"/>
      <c r="AE104" s="116"/>
      <c r="AF104" s="116"/>
      <c r="AG104" s="116"/>
    </row>
    <row r="105" spans="1:33" ht="33" customHeight="1" outlineLevel="1" x14ac:dyDescent="0.25">
      <c r="A105" s="215"/>
      <c r="B105" s="228" t="s">
        <v>106</v>
      </c>
      <c r="C105" s="226"/>
      <c r="D105" s="157">
        <v>914.41</v>
      </c>
      <c r="E105" s="157">
        <v>914.41</v>
      </c>
      <c r="F105" s="157">
        <v>914.41</v>
      </c>
      <c r="G105" s="157">
        <v>914.41</v>
      </c>
      <c r="H105" s="157">
        <v>880.59</v>
      </c>
      <c r="I105" s="157">
        <v>880.59</v>
      </c>
      <c r="J105" s="157">
        <v>914.41</v>
      </c>
      <c r="K105" s="158">
        <v>880.59</v>
      </c>
      <c r="L105" s="40"/>
      <c r="M105" s="40"/>
      <c r="N105" s="39" t="str">
        <f t="shared" ref="N105" si="30">IFERROR(N100-((N102-1)/2-N103)*12*N101/1000,"")</f>
        <v/>
      </c>
      <c r="W105" s="116"/>
      <c r="X105" s="116"/>
      <c r="Y105" s="116"/>
      <c r="Z105" s="116"/>
      <c r="AA105" s="116"/>
      <c r="AB105" s="116"/>
      <c r="AC105" s="116"/>
      <c r="AD105" s="116"/>
      <c r="AE105" s="116"/>
      <c r="AF105" s="116"/>
      <c r="AG105" s="116"/>
    </row>
    <row r="106" spans="1:33" ht="25.5" customHeight="1" outlineLevel="1" x14ac:dyDescent="0.25">
      <c r="A106" s="215" t="s">
        <v>90</v>
      </c>
      <c r="B106" s="228" t="s">
        <v>102</v>
      </c>
      <c r="C106" s="228"/>
      <c r="D106" s="159" t="s">
        <v>167</v>
      </c>
      <c r="E106" s="159" t="s">
        <v>167</v>
      </c>
      <c r="F106" s="159" t="s">
        <v>166</v>
      </c>
      <c r="G106" s="159" t="s">
        <v>167</v>
      </c>
      <c r="H106" s="159" t="s">
        <v>167</v>
      </c>
      <c r="I106" s="159" t="s">
        <v>167</v>
      </c>
      <c r="J106" s="159" t="s">
        <v>166</v>
      </c>
      <c r="K106" s="160" t="s">
        <v>167</v>
      </c>
      <c r="L106" s="40"/>
      <c r="M106" s="40"/>
      <c r="N106" s="40" t="s">
        <v>171</v>
      </c>
      <c r="W106" s="64"/>
      <c r="X106" s="64"/>
      <c r="Y106" s="64"/>
      <c r="Z106" s="64"/>
      <c r="AA106" s="64"/>
      <c r="AB106" s="64"/>
      <c r="AC106" s="64"/>
      <c r="AD106" s="64"/>
      <c r="AE106" s="64"/>
      <c r="AF106" s="64"/>
      <c r="AG106" s="64"/>
    </row>
    <row r="107" spans="1:33" outlineLevel="1" x14ac:dyDescent="0.25">
      <c r="A107" s="215"/>
      <c r="B107" s="226" t="s">
        <v>87</v>
      </c>
      <c r="C107" s="226"/>
      <c r="D107" s="159" t="s">
        <v>232</v>
      </c>
      <c r="E107" s="159" t="s">
        <v>232</v>
      </c>
      <c r="F107" s="159" t="s">
        <v>232</v>
      </c>
      <c r="G107" s="159" t="s">
        <v>232</v>
      </c>
      <c r="H107" s="159" t="s">
        <v>232</v>
      </c>
      <c r="I107" s="159" t="s">
        <v>232</v>
      </c>
      <c r="J107" s="159" t="s">
        <v>232</v>
      </c>
      <c r="K107" s="160" t="s">
        <v>232</v>
      </c>
      <c r="L107" s="40"/>
      <c r="M107" s="40"/>
      <c r="N107" s="40" t="s">
        <v>171</v>
      </c>
      <c r="W107" s="64"/>
      <c r="X107" s="64"/>
      <c r="Y107" s="64"/>
      <c r="Z107" s="64"/>
      <c r="AA107" s="64"/>
      <c r="AB107" s="64"/>
      <c r="AC107" s="64"/>
      <c r="AD107" s="64"/>
      <c r="AE107" s="64"/>
      <c r="AF107" s="64"/>
      <c r="AG107" s="64"/>
    </row>
    <row r="108" spans="1:33" outlineLevel="1" x14ac:dyDescent="0.25">
      <c r="A108" s="215"/>
      <c r="B108" s="226" t="s">
        <v>109</v>
      </c>
      <c r="C108" s="226"/>
      <c r="D108" s="159">
        <v>842</v>
      </c>
      <c r="E108" s="159">
        <v>842</v>
      </c>
      <c r="F108" s="159">
        <v>852</v>
      </c>
      <c r="G108" s="159">
        <v>842</v>
      </c>
      <c r="H108" s="159">
        <v>842</v>
      </c>
      <c r="I108" s="159">
        <v>842</v>
      </c>
      <c r="J108" s="159">
        <v>852</v>
      </c>
      <c r="K108" s="160">
        <v>842</v>
      </c>
      <c r="L108" s="40"/>
      <c r="M108" s="40"/>
      <c r="N108" s="40" t="s">
        <v>171</v>
      </c>
      <c r="W108" s="64"/>
      <c r="X108" s="64"/>
      <c r="Y108" s="64"/>
      <c r="Z108" s="64"/>
      <c r="AA108" s="64"/>
      <c r="AB108" s="64"/>
      <c r="AC108" s="64"/>
      <c r="AD108" s="64"/>
      <c r="AE108" s="64"/>
      <c r="AF108" s="64"/>
      <c r="AG108" s="64"/>
    </row>
    <row r="109" spans="1:33" outlineLevel="1" x14ac:dyDescent="0.25">
      <c r="A109" s="215"/>
      <c r="B109" s="227" t="s">
        <v>116</v>
      </c>
      <c r="C109" s="226"/>
      <c r="D109" s="159">
        <v>15</v>
      </c>
      <c r="E109" s="159">
        <v>15</v>
      </c>
      <c r="F109" s="159">
        <v>15</v>
      </c>
      <c r="G109" s="159">
        <v>15</v>
      </c>
      <c r="H109" s="159">
        <v>15</v>
      </c>
      <c r="I109" s="159">
        <v>15</v>
      </c>
      <c r="J109" s="159">
        <v>15</v>
      </c>
      <c r="K109" s="160">
        <v>15</v>
      </c>
      <c r="L109" s="40"/>
      <c r="M109" s="40"/>
      <c r="N109" s="40" t="s">
        <v>171</v>
      </c>
      <c r="W109" s="64"/>
      <c r="X109" s="64"/>
      <c r="Y109" s="64"/>
      <c r="Z109" s="64"/>
      <c r="AA109" s="64"/>
      <c r="AB109" s="64"/>
      <c r="AC109" s="64"/>
      <c r="AD109" s="64"/>
      <c r="AE109" s="64"/>
      <c r="AF109" s="64"/>
      <c r="AG109" s="64"/>
    </row>
    <row r="110" spans="1:33" ht="18" outlineLevel="1" x14ac:dyDescent="0.25">
      <c r="A110" s="215"/>
      <c r="B110" s="227" t="s">
        <v>113</v>
      </c>
      <c r="C110" s="226"/>
      <c r="D110" s="159">
        <v>106</v>
      </c>
      <c r="E110" s="159">
        <v>106</v>
      </c>
      <c r="F110" s="159">
        <v>106</v>
      </c>
      <c r="G110" s="159">
        <v>106</v>
      </c>
      <c r="H110" s="159">
        <v>106</v>
      </c>
      <c r="I110" s="159">
        <v>106</v>
      </c>
      <c r="J110" s="159">
        <v>106</v>
      </c>
      <c r="K110" s="160">
        <v>106</v>
      </c>
      <c r="L110" s="40"/>
      <c r="M110" s="40"/>
      <c r="N110" s="40" t="s">
        <v>171</v>
      </c>
      <c r="W110" s="64"/>
      <c r="X110" s="64"/>
      <c r="Y110" s="64"/>
      <c r="Z110" s="64"/>
      <c r="AA110" s="64"/>
      <c r="AB110" s="64"/>
      <c r="AC110" s="64"/>
      <c r="AD110" s="64"/>
      <c r="AE110" s="64"/>
      <c r="AF110" s="64"/>
      <c r="AG110" s="64"/>
    </row>
    <row r="111" spans="1:33" ht="18" outlineLevel="1" x14ac:dyDescent="0.25">
      <c r="A111" s="215"/>
      <c r="B111" s="227" t="s">
        <v>112</v>
      </c>
      <c r="C111" s="226"/>
      <c r="D111" s="159" t="s">
        <v>284</v>
      </c>
      <c r="E111" s="159" t="s">
        <v>284</v>
      </c>
      <c r="F111" s="159" t="s">
        <v>285</v>
      </c>
      <c r="G111" s="159" t="s">
        <v>284</v>
      </c>
      <c r="H111" s="159" t="s">
        <v>233</v>
      </c>
      <c r="I111" s="159" t="s">
        <v>233</v>
      </c>
      <c r="J111" s="159" t="s">
        <v>285</v>
      </c>
      <c r="K111" s="160" t="s">
        <v>233</v>
      </c>
      <c r="L111" s="40"/>
      <c r="M111" s="40"/>
      <c r="N111" s="40" t="s">
        <v>171</v>
      </c>
      <c r="W111" s="64"/>
      <c r="X111" s="64"/>
      <c r="Y111" s="64"/>
      <c r="Z111" s="64"/>
      <c r="AA111" s="64"/>
      <c r="AB111" s="64"/>
      <c r="AC111" s="64"/>
      <c r="AD111" s="64"/>
      <c r="AE111" s="64"/>
      <c r="AF111" s="64"/>
      <c r="AG111" s="64"/>
    </row>
    <row r="112" spans="1:33" outlineLevel="1" x14ac:dyDescent="0.25">
      <c r="A112" s="215"/>
      <c r="B112" s="226" t="s">
        <v>104</v>
      </c>
      <c r="C112" s="226"/>
      <c r="D112" s="159" t="s">
        <v>286</v>
      </c>
      <c r="E112" s="159" t="s">
        <v>286</v>
      </c>
      <c r="F112" s="159" t="s">
        <v>172</v>
      </c>
      <c r="G112" s="159" t="s">
        <v>286</v>
      </c>
      <c r="H112" s="159" t="s">
        <v>168</v>
      </c>
      <c r="I112" s="159" t="s">
        <v>168</v>
      </c>
      <c r="J112" s="159" t="s">
        <v>172</v>
      </c>
      <c r="K112" s="160" t="s">
        <v>168</v>
      </c>
      <c r="L112" s="63"/>
      <c r="M112" s="63"/>
      <c r="N112" s="40" t="s">
        <v>171</v>
      </c>
      <c r="W112" s="64"/>
      <c r="X112" s="64"/>
      <c r="Y112" s="64"/>
      <c r="Z112" s="64"/>
      <c r="AA112" s="64"/>
      <c r="AB112" s="64"/>
      <c r="AC112" s="64"/>
      <c r="AD112" s="64"/>
      <c r="AE112" s="64"/>
      <c r="AF112" s="64"/>
      <c r="AG112" s="64"/>
    </row>
    <row r="113" spans="1:33" ht="29.25" customHeight="1" outlineLevel="1" x14ac:dyDescent="0.25">
      <c r="A113" s="215"/>
      <c r="B113" s="228" t="s">
        <v>107</v>
      </c>
      <c r="C113" s="226"/>
      <c r="D113" s="161">
        <v>834.71</v>
      </c>
      <c r="E113" s="161">
        <v>834.71</v>
      </c>
      <c r="F113" s="161">
        <v>861.45</v>
      </c>
      <c r="G113" s="161">
        <v>834.71</v>
      </c>
      <c r="H113" s="161">
        <v>832.55</v>
      </c>
      <c r="I113" s="161">
        <v>832.55</v>
      </c>
      <c r="J113" s="161">
        <v>861.45</v>
      </c>
      <c r="K113" s="160">
        <v>832.55</v>
      </c>
      <c r="L113" s="64"/>
      <c r="M113" s="64"/>
      <c r="N113" s="147" t="str">
        <f>IFERROR(IF(N106&lt;&gt;"-",N108-((N110-1)/2-N111)*12*N109/1000,IFERROR(MID(#REF!,FIND("RBY:",#REF!)+4,FIND(CHAR(10)&amp;"IMDF:",#REF!)-FIND("RBY:",#REF!)-4),"")),"")</f>
        <v/>
      </c>
      <c r="W113" s="64"/>
      <c r="X113" s="64"/>
      <c r="Y113" s="64"/>
      <c r="Z113" s="64"/>
      <c r="AA113" s="64"/>
      <c r="AB113" s="64"/>
      <c r="AC113" s="64"/>
      <c r="AD113" s="64"/>
      <c r="AE113" s="64"/>
      <c r="AF113" s="64"/>
      <c r="AG113" s="64"/>
    </row>
    <row r="114" spans="1:33" ht="21" customHeight="1" outlineLevel="1" x14ac:dyDescent="0.25">
      <c r="A114" s="18"/>
      <c r="B114" s="229" t="s">
        <v>114</v>
      </c>
      <c r="C114" s="230"/>
      <c r="D114" s="160">
        <v>755.0100000000001</v>
      </c>
      <c r="E114" s="160">
        <v>2663.5299999999997</v>
      </c>
      <c r="F114" s="160">
        <v>2637.31</v>
      </c>
      <c r="G114" s="160">
        <v>2583.83</v>
      </c>
      <c r="H114" s="160">
        <v>2593.73</v>
      </c>
      <c r="I114" s="160">
        <v>928.63000000000011</v>
      </c>
      <c r="J114" s="160">
        <v>808.49000000000012</v>
      </c>
      <c r="K114" s="160">
        <v>784.50999999999988</v>
      </c>
      <c r="L114" s="64" t="s">
        <v>171</v>
      </c>
      <c r="M114" s="64" t="s">
        <v>171</v>
      </c>
      <c r="N114" s="64" t="s">
        <v>171</v>
      </c>
      <c r="W114" s="64" t="s">
        <v>171</v>
      </c>
      <c r="X114" s="64" t="s">
        <v>171</v>
      </c>
      <c r="Y114" s="64" t="s">
        <v>171</v>
      </c>
      <c r="Z114" s="64" t="s">
        <v>171</v>
      </c>
      <c r="AA114" s="64" t="s">
        <v>171</v>
      </c>
      <c r="AB114" s="64" t="s">
        <v>171</v>
      </c>
      <c r="AC114" s="64" t="s">
        <v>171</v>
      </c>
      <c r="AD114" s="64" t="s">
        <v>171</v>
      </c>
      <c r="AE114" s="64" t="s">
        <v>171</v>
      </c>
      <c r="AF114" s="64" t="s">
        <v>171</v>
      </c>
      <c r="AG114" s="64" t="s">
        <v>171</v>
      </c>
    </row>
    <row r="115" spans="1:33" ht="17.25" customHeight="1" outlineLevel="1" x14ac:dyDescent="0.25">
      <c r="A115" s="62"/>
      <c r="B115" s="231"/>
      <c r="C115" s="232"/>
      <c r="D115" s="64" t="s">
        <v>171</v>
      </c>
      <c r="E115" s="64" t="s">
        <v>171</v>
      </c>
      <c r="F115" s="64" t="s">
        <v>171</v>
      </c>
      <c r="G115" s="64" t="s">
        <v>171</v>
      </c>
      <c r="H115" s="64" t="s">
        <v>171</v>
      </c>
      <c r="I115" s="64" t="s">
        <v>171</v>
      </c>
      <c r="J115" s="64" t="s">
        <v>171</v>
      </c>
      <c r="K115" s="64" t="s">
        <v>171</v>
      </c>
      <c r="L115" s="64" t="s">
        <v>171</v>
      </c>
      <c r="M115" s="64" t="s">
        <v>171</v>
      </c>
      <c r="N115" s="64" t="s">
        <v>171</v>
      </c>
      <c r="W115" s="64" t="s">
        <v>171</v>
      </c>
      <c r="X115" s="64" t="s">
        <v>171</v>
      </c>
      <c r="Y115" s="64" t="s">
        <v>171</v>
      </c>
      <c r="Z115" s="64" t="s">
        <v>171</v>
      </c>
      <c r="AA115" s="64" t="s">
        <v>171</v>
      </c>
      <c r="AB115" s="64" t="s">
        <v>171</v>
      </c>
      <c r="AC115" s="64" t="s">
        <v>171</v>
      </c>
      <c r="AD115" s="64" t="s">
        <v>171</v>
      </c>
      <c r="AE115" s="64" t="s">
        <v>171</v>
      </c>
      <c r="AF115" s="64" t="s">
        <v>171</v>
      </c>
      <c r="AG115" s="64" t="s">
        <v>171</v>
      </c>
    </row>
    <row r="116" spans="1:33" ht="54" customHeight="1" outlineLevel="1" x14ac:dyDescent="0.25">
      <c r="A116" s="18"/>
      <c r="B116" s="223" t="s">
        <v>152</v>
      </c>
      <c r="C116" s="223"/>
      <c r="D116" s="223"/>
      <c r="E116" s="223"/>
      <c r="F116" s="223"/>
      <c r="G116" s="223"/>
      <c r="L116" s="148"/>
      <c r="M116" s="148"/>
      <c r="R116" s="5"/>
      <c r="S116" s="5"/>
      <c r="T116" s="5"/>
      <c r="U116" s="5"/>
      <c r="V116" s="5"/>
      <c r="W116" s="5"/>
      <c r="X116" s="5"/>
      <c r="Y116" s="5"/>
      <c r="Z116" s="5"/>
      <c r="AA116" s="5"/>
      <c r="AB116" s="5"/>
      <c r="AC116" s="5"/>
      <c r="AD116" s="5"/>
      <c r="AE116" s="5"/>
      <c r="AF116" s="5"/>
      <c r="AG116" s="5"/>
    </row>
    <row r="117" spans="1:33" ht="36.75" customHeight="1" outlineLevel="1" x14ac:dyDescent="0.25">
      <c r="A117" s="18"/>
      <c r="B117" s="223" t="s">
        <v>198</v>
      </c>
      <c r="C117" s="223"/>
      <c r="D117" s="223"/>
      <c r="E117" s="223"/>
      <c r="F117" s="223"/>
      <c r="G117" s="223"/>
      <c r="R117" s="5"/>
      <c r="S117" s="5"/>
      <c r="T117" s="5"/>
      <c r="U117" s="5"/>
      <c r="V117" s="5"/>
      <c r="W117" s="5"/>
      <c r="X117" s="5"/>
      <c r="Y117" s="5"/>
      <c r="Z117" s="5"/>
      <c r="AA117" s="5"/>
      <c r="AB117" s="5"/>
      <c r="AC117" s="5"/>
      <c r="AD117" s="5"/>
      <c r="AE117" s="5"/>
      <c r="AF117" s="5"/>
      <c r="AG117" s="5"/>
    </row>
    <row r="118" spans="1:33" s="66" customFormat="1" ht="15.75" outlineLevel="1" thickBot="1" x14ac:dyDescent="0.3"/>
    <row r="119" spans="1:33" ht="18.75" x14ac:dyDescent="0.25">
      <c r="B119" s="244" t="s">
        <v>183</v>
      </c>
      <c r="C119" s="245"/>
      <c r="D119" s="245"/>
      <c r="E119" s="245"/>
      <c r="F119" s="245"/>
      <c r="G119" s="245"/>
      <c r="H119" s="245"/>
      <c r="I119" s="245"/>
      <c r="J119" s="245"/>
      <c r="K119" s="245"/>
      <c r="L119" s="245"/>
      <c r="M119" s="245"/>
      <c r="N119" s="246"/>
      <c r="O119" s="18"/>
    </row>
    <row r="120" spans="1:33" ht="21" customHeight="1" outlineLevel="1" x14ac:dyDescent="0.25">
      <c r="B120" s="224" t="s">
        <v>190</v>
      </c>
      <c r="C120" s="225"/>
      <c r="D120" s="225"/>
      <c r="E120" s="225"/>
      <c r="F120" s="225"/>
      <c r="G120" s="225"/>
      <c r="H120" s="225"/>
      <c r="I120" s="225"/>
      <c r="J120" s="225"/>
      <c r="K120" s="225"/>
      <c r="L120" s="225"/>
      <c r="M120" s="225"/>
      <c r="N120" s="225"/>
      <c r="O120" s="162"/>
      <c r="P120" s="163"/>
      <c r="Q120" s="163"/>
      <c r="R120" s="164"/>
      <c r="S120" s="164"/>
      <c r="T120" s="164"/>
      <c r="U120" s="164"/>
      <c r="V120" s="164"/>
      <c r="W120" s="164"/>
      <c r="X120" s="164"/>
      <c r="Y120" s="164"/>
      <c r="Z120" s="164"/>
    </row>
    <row r="121" spans="1:33" ht="15.75" outlineLevel="1" thickBot="1" x14ac:dyDescent="0.3">
      <c r="O121" s="163"/>
      <c r="P121" s="163"/>
      <c r="Q121" s="165"/>
      <c r="R121" s="165"/>
      <c r="S121" s="165"/>
      <c r="T121" s="165"/>
      <c r="U121" s="164"/>
      <c r="V121" s="164"/>
      <c r="W121" s="164"/>
      <c r="X121" s="164"/>
      <c r="Y121" s="164"/>
      <c r="Z121" s="164"/>
    </row>
    <row r="122" spans="1:33" ht="15.75" customHeight="1" outlineLevel="1" thickBot="1" x14ac:dyDescent="0.3">
      <c r="B122" s="222" t="s">
        <v>91</v>
      </c>
      <c r="C122" s="222"/>
      <c r="D122" s="222"/>
      <c r="E122" s="222"/>
      <c r="F122" s="222"/>
      <c r="G122" s="222"/>
      <c r="H122" s="222"/>
      <c r="I122" s="222"/>
      <c r="J122" s="222"/>
      <c r="K122" s="222"/>
      <c r="L122" s="222"/>
      <c r="M122" s="222"/>
      <c r="O122" s="271"/>
      <c r="P122" s="271"/>
      <c r="Q122" s="271"/>
      <c r="R122" s="271"/>
      <c r="S122" s="271"/>
      <c r="T122" s="271"/>
      <c r="U122" s="271"/>
      <c r="V122" s="271"/>
      <c r="W122" s="271"/>
      <c r="X122" s="271"/>
      <c r="Y122" s="271"/>
      <c r="Z122" s="271"/>
    </row>
    <row r="123" spans="1:33" ht="15.75" customHeight="1" outlineLevel="1" thickBot="1" x14ac:dyDescent="0.3">
      <c r="B123" s="222" t="s">
        <v>74</v>
      </c>
      <c r="C123" s="222" t="s">
        <v>92</v>
      </c>
      <c r="D123" s="222"/>
      <c r="E123" s="222"/>
      <c r="F123" s="222"/>
      <c r="G123" s="222"/>
      <c r="H123" s="222"/>
      <c r="I123" s="222" t="s">
        <v>75</v>
      </c>
      <c r="J123" s="222"/>
      <c r="K123" s="222" t="s">
        <v>93</v>
      </c>
      <c r="L123" s="222"/>
      <c r="M123" s="222"/>
      <c r="O123" s="66"/>
      <c r="P123" s="66"/>
      <c r="Q123" s="66"/>
      <c r="R123" s="66"/>
      <c r="S123" s="66"/>
      <c r="T123" s="66"/>
      <c r="U123" s="66"/>
      <c r="V123" s="66"/>
      <c r="W123" s="66"/>
      <c r="X123" s="66"/>
      <c r="Y123" s="66"/>
      <c r="Z123" s="66"/>
    </row>
    <row r="124" spans="1:33" ht="15.75" customHeight="1" outlineLevel="1" thickBot="1" x14ac:dyDescent="0.3">
      <c r="B124" s="222"/>
      <c r="C124" s="222" t="s">
        <v>70</v>
      </c>
      <c r="D124" s="222"/>
      <c r="E124" s="222"/>
      <c r="F124" s="222"/>
      <c r="G124" s="27" t="s">
        <v>94</v>
      </c>
      <c r="H124" s="27" t="s">
        <v>72</v>
      </c>
      <c r="I124" s="27" t="s">
        <v>76</v>
      </c>
      <c r="J124" s="251" t="s">
        <v>97</v>
      </c>
      <c r="K124" s="27" t="s">
        <v>98</v>
      </c>
      <c r="L124" s="222" t="s">
        <v>99</v>
      </c>
      <c r="M124" s="222"/>
      <c r="O124" s="91"/>
    </row>
    <row r="125" spans="1:33" ht="27.75" customHeight="1" outlineLevel="1" thickBot="1" x14ac:dyDescent="0.3">
      <c r="B125" s="222"/>
      <c r="C125" s="222" t="s">
        <v>71</v>
      </c>
      <c r="D125" s="222"/>
      <c r="E125" s="222" t="s">
        <v>72</v>
      </c>
      <c r="F125" s="222"/>
      <c r="G125" s="27" t="s">
        <v>95</v>
      </c>
      <c r="H125" s="27" t="s">
        <v>95</v>
      </c>
      <c r="I125" s="27" t="s">
        <v>96</v>
      </c>
      <c r="J125" s="251"/>
      <c r="K125" s="27" t="s">
        <v>96</v>
      </c>
      <c r="L125" s="222" t="s">
        <v>100</v>
      </c>
      <c r="M125" s="222"/>
      <c r="O125" s="162"/>
      <c r="P125" s="163"/>
      <c r="Q125" s="163"/>
      <c r="R125" s="164"/>
      <c r="S125" s="164"/>
      <c r="T125" s="164"/>
      <c r="U125" s="164"/>
      <c r="V125" s="164"/>
      <c r="W125" s="164"/>
      <c r="X125" s="164"/>
      <c r="Y125" s="164"/>
      <c r="Z125" s="164"/>
    </row>
    <row r="126" spans="1:33" ht="15.75" outlineLevel="1" thickBot="1" x14ac:dyDescent="0.3">
      <c r="B126" s="222"/>
      <c r="C126" s="27" t="s">
        <v>86</v>
      </c>
      <c r="D126" s="27" t="s">
        <v>73</v>
      </c>
      <c r="E126" s="27" t="s">
        <v>86</v>
      </c>
      <c r="F126" s="27" t="s">
        <v>73</v>
      </c>
      <c r="G126" s="43"/>
      <c r="H126" s="43"/>
      <c r="I126" s="43"/>
      <c r="J126" s="251"/>
      <c r="K126" s="43"/>
      <c r="L126" s="43"/>
      <c r="M126" s="43"/>
      <c r="O126" s="163"/>
      <c r="P126" s="163"/>
      <c r="Q126" s="165"/>
      <c r="R126" s="165"/>
      <c r="S126" s="165"/>
      <c r="T126" s="165"/>
      <c r="U126" s="164"/>
      <c r="V126" s="164"/>
      <c r="W126" s="164"/>
      <c r="X126" s="164"/>
      <c r="Y126" s="164"/>
      <c r="Z126" s="164"/>
    </row>
    <row r="127" spans="1:33" ht="15.75" customHeight="1" outlineLevel="1" thickBot="1" x14ac:dyDescent="0.3">
      <c r="B127" s="219" t="s">
        <v>272</v>
      </c>
      <c r="C127" s="220"/>
      <c r="D127" s="220"/>
      <c r="E127" s="220"/>
      <c r="F127" s="220"/>
      <c r="G127" s="220"/>
      <c r="H127" s="220"/>
      <c r="I127" s="220"/>
      <c r="J127" s="220"/>
      <c r="K127" s="220"/>
      <c r="L127" s="220"/>
      <c r="M127" s="221"/>
      <c r="O127" s="271"/>
      <c r="P127" s="271"/>
      <c r="Q127" s="271"/>
      <c r="R127" s="271"/>
      <c r="S127" s="271"/>
      <c r="T127" s="271"/>
      <c r="U127" s="271"/>
      <c r="V127" s="271"/>
      <c r="W127" s="271"/>
      <c r="X127" s="271"/>
      <c r="Y127" s="271"/>
      <c r="Z127" s="271"/>
    </row>
    <row r="128" spans="1:33" ht="38.25" customHeight="1" outlineLevel="1" thickBot="1" x14ac:dyDescent="0.3">
      <c r="B128" s="136">
        <v>1</v>
      </c>
      <c r="C128" s="166" t="s">
        <v>263</v>
      </c>
      <c r="D128" s="166" t="s">
        <v>169</v>
      </c>
      <c r="E128" s="166" t="s">
        <v>260</v>
      </c>
      <c r="F128" s="166" t="s">
        <v>170</v>
      </c>
      <c r="G128" s="136" t="s">
        <v>265</v>
      </c>
      <c r="H128" s="136" t="s">
        <v>234</v>
      </c>
      <c r="I128" s="136" t="s">
        <v>235</v>
      </c>
      <c r="J128" s="136" t="s">
        <v>236</v>
      </c>
      <c r="K128" s="136" t="s">
        <v>237</v>
      </c>
      <c r="L128" s="136" t="s">
        <v>266</v>
      </c>
      <c r="M128" s="136" t="s">
        <v>286</v>
      </c>
      <c r="O128" s="163"/>
      <c r="P128" s="163"/>
      <c r="Q128" s="163"/>
      <c r="R128" s="164"/>
      <c r="S128" s="164"/>
      <c r="T128" s="164"/>
      <c r="U128" s="164"/>
      <c r="V128" s="164"/>
      <c r="W128" s="164"/>
      <c r="X128" s="164"/>
      <c r="Y128" s="164"/>
      <c r="Z128" s="164"/>
    </row>
    <row r="129" spans="2:26" ht="24.75" outlineLevel="1" thickBot="1" x14ac:dyDescent="0.3">
      <c r="B129" s="136">
        <v>2</v>
      </c>
      <c r="C129" s="166" t="s">
        <v>263</v>
      </c>
      <c r="D129" s="166" t="s">
        <v>169</v>
      </c>
      <c r="E129" s="166" t="s">
        <v>260</v>
      </c>
      <c r="F129" s="166" t="s">
        <v>169</v>
      </c>
      <c r="G129" s="136" t="s">
        <v>265</v>
      </c>
      <c r="H129" s="136" t="s">
        <v>234</v>
      </c>
      <c r="I129" s="136" t="s">
        <v>235</v>
      </c>
      <c r="J129" s="136" t="s">
        <v>236</v>
      </c>
      <c r="K129" s="136" t="s">
        <v>237</v>
      </c>
      <c r="L129" s="136" t="s">
        <v>266</v>
      </c>
      <c r="M129" s="136" t="s">
        <v>172</v>
      </c>
      <c r="O129" s="163"/>
      <c r="P129" s="163"/>
      <c r="Q129" s="163"/>
      <c r="R129" s="164"/>
      <c r="S129" s="164"/>
      <c r="T129" s="164"/>
      <c r="U129" s="164"/>
      <c r="V129" s="164"/>
      <c r="W129" s="164"/>
      <c r="X129" s="164"/>
      <c r="Y129" s="164"/>
      <c r="Z129" s="164"/>
    </row>
    <row r="130" spans="2:26" ht="24.75" outlineLevel="1" thickBot="1" x14ac:dyDescent="0.3">
      <c r="B130" s="136">
        <v>3</v>
      </c>
      <c r="C130" s="166" t="s">
        <v>263</v>
      </c>
      <c r="D130" s="166" t="s">
        <v>170</v>
      </c>
      <c r="E130" s="166" t="s">
        <v>260</v>
      </c>
      <c r="F130" s="166" t="s">
        <v>170</v>
      </c>
      <c r="G130" s="136" t="s">
        <v>265</v>
      </c>
      <c r="H130" s="136" t="s">
        <v>234</v>
      </c>
      <c r="I130" s="136" t="s">
        <v>235</v>
      </c>
      <c r="J130" s="136" t="s">
        <v>236</v>
      </c>
      <c r="K130" s="136" t="s">
        <v>237</v>
      </c>
      <c r="L130" s="136" t="s">
        <v>168</v>
      </c>
      <c r="M130" s="136" t="s">
        <v>168</v>
      </c>
    </row>
    <row r="131" spans="2:26" ht="15.75" outlineLevel="1" thickBot="1" x14ac:dyDescent="0.3"/>
    <row r="132" spans="2:26" ht="19.5" thickBot="1" x14ac:dyDescent="0.3">
      <c r="B132" s="233" t="s">
        <v>184</v>
      </c>
      <c r="C132" s="234"/>
      <c r="D132" s="234"/>
      <c r="E132" s="234"/>
      <c r="F132" s="234"/>
      <c r="G132" s="234"/>
      <c r="H132" s="234"/>
      <c r="I132" s="234"/>
      <c r="J132" s="234"/>
      <c r="K132" s="234"/>
      <c r="L132" s="234"/>
      <c r="M132" s="234"/>
      <c r="N132" s="235"/>
      <c r="O132" s="91"/>
    </row>
    <row r="133" spans="2:26" ht="25.5" customHeight="1" outlineLevel="1" x14ac:dyDescent="0.25">
      <c r="B133" s="216" t="s">
        <v>189</v>
      </c>
      <c r="C133" s="217"/>
      <c r="D133" s="217"/>
      <c r="E133" s="217"/>
      <c r="F133" s="217"/>
      <c r="G133" s="217"/>
      <c r="H133" s="217"/>
      <c r="I133" s="217"/>
      <c r="J133" s="217"/>
      <c r="K133" s="217"/>
      <c r="L133" s="217"/>
      <c r="M133" s="217"/>
      <c r="N133" s="218"/>
      <c r="O133" s="91"/>
    </row>
    <row r="134" spans="2:26" outlineLevel="1" x14ac:dyDescent="0.25"/>
    <row r="135" spans="2:26" outlineLevel="1" x14ac:dyDescent="0.25">
      <c r="B135" s="214" t="s">
        <v>50</v>
      </c>
      <c r="C135" s="214" t="s">
        <v>51</v>
      </c>
      <c r="D135" s="214"/>
      <c r="E135" s="214"/>
      <c r="F135" s="214"/>
      <c r="G135" s="214"/>
      <c r="H135" s="214"/>
      <c r="I135" s="214"/>
    </row>
    <row r="136" spans="2:26" ht="24" outlineLevel="1" x14ac:dyDescent="0.25">
      <c r="B136" s="214"/>
      <c r="C136" s="106" t="s">
        <v>52</v>
      </c>
      <c r="D136" s="214" t="s">
        <v>53</v>
      </c>
      <c r="E136" s="214"/>
      <c r="F136" s="214"/>
      <c r="G136" s="106" t="s">
        <v>54</v>
      </c>
      <c r="H136" s="106" t="s">
        <v>55</v>
      </c>
      <c r="I136" s="107" t="s">
        <v>4</v>
      </c>
    </row>
    <row r="137" spans="2:26" outlineLevel="1" x14ac:dyDescent="0.25">
      <c r="B137" s="102" t="s">
        <v>245</v>
      </c>
      <c r="C137" s="108" t="s">
        <v>268</v>
      </c>
      <c r="D137" s="127">
        <v>749</v>
      </c>
      <c r="E137" s="127" t="s">
        <v>0</v>
      </c>
      <c r="F137" s="127">
        <v>783</v>
      </c>
      <c r="G137" s="127">
        <v>-50</v>
      </c>
      <c r="H137" s="126">
        <v>1</v>
      </c>
      <c r="I137" s="126" t="s">
        <v>171</v>
      </c>
    </row>
    <row r="138" spans="2:26" outlineLevel="1" x14ac:dyDescent="0.25">
      <c r="B138" s="103"/>
      <c r="C138" s="108" t="s">
        <v>269</v>
      </c>
      <c r="D138" s="109">
        <v>2570</v>
      </c>
      <c r="E138" s="109" t="s">
        <v>0</v>
      </c>
      <c r="F138" s="109">
        <v>2690</v>
      </c>
      <c r="G138" s="137">
        <v>-50</v>
      </c>
      <c r="H138" s="110">
        <v>1</v>
      </c>
      <c r="I138" s="110">
        <v>2</v>
      </c>
    </row>
    <row r="139" spans="2:26" ht="18.75" customHeight="1" outlineLevel="1" x14ac:dyDescent="0.25">
      <c r="B139" s="103"/>
      <c r="C139" s="108" t="s">
        <v>248</v>
      </c>
      <c r="D139" s="109" t="s">
        <v>199</v>
      </c>
      <c r="E139" s="109" t="s">
        <v>0</v>
      </c>
      <c r="F139" s="109" t="s">
        <v>200</v>
      </c>
      <c r="G139" s="138">
        <v>-50</v>
      </c>
      <c r="H139" s="110">
        <v>1</v>
      </c>
      <c r="I139" s="110">
        <v>5</v>
      </c>
    </row>
    <row r="140" spans="2:26" outlineLevel="1" x14ac:dyDescent="0.25">
      <c r="B140" s="103"/>
      <c r="C140" s="108" t="s">
        <v>201</v>
      </c>
      <c r="D140" s="109">
        <v>758</v>
      </c>
      <c r="E140" s="109" t="s">
        <v>0</v>
      </c>
      <c r="F140" s="109">
        <v>788</v>
      </c>
      <c r="G140" s="137">
        <v>-50</v>
      </c>
      <c r="H140" s="110">
        <v>1</v>
      </c>
      <c r="I140" s="110"/>
    </row>
    <row r="141" spans="2:26" ht="117" customHeight="1" outlineLevel="1" x14ac:dyDescent="0.25">
      <c r="B141" s="211" t="s">
        <v>267</v>
      </c>
      <c r="C141" s="212"/>
      <c r="D141" s="212"/>
      <c r="E141" s="212"/>
      <c r="F141" s="212"/>
      <c r="G141" s="212"/>
      <c r="H141" s="212"/>
      <c r="I141" s="213"/>
    </row>
  </sheetData>
  <mergeCells count="74">
    <mergeCell ref="O127:Z127"/>
    <mergeCell ref="O122:Z122"/>
    <mergeCell ref="C9:I9"/>
    <mergeCell ref="B5:N5"/>
    <mergeCell ref="B6:N6"/>
    <mergeCell ref="B17:N17"/>
    <mergeCell ref="B31:N31"/>
    <mergeCell ref="D10:F10"/>
    <mergeCell ref="C23:D23"/>
    <mergeCell ref="B9:B10"/>
    <mergeCell ref="I19:N19"/>
    <mergeCell ref="B15:I15"/>
    <mergeCell ref="B19:C19"/>
    <mergeCell ref="D19:E19"/>
    <mergeCell ref="J124:J126"/>
    <mergeCell ref="B32:N32"/>
    <mergeCell ref="B65:N65"/>
    <mergeCell ref="B66:N66"/>
    <mergeCell ref="B68:C68"/>
    <mergeCell ref="B100:C100"/>
    <mergeCell ref="B108:C108"/>
    <mergeCell ref="B87:N87"/>
    <mergeCell ref="B96:C96"/>
    <mergeCell ref="B97:C97"/>
    <mergeCell ref="B94:C94"/>
    <mergeCell ref="B95:C95"/>
    <mergeCell ref="B92:C92"/>
    <mergeCell ref="B98:C98"/>
    <mergeCell ref="B93:C93"/>
    <mergeCell ref="B116:G116"/>
    <mergeCell ref="B114:C115"/>
    <mergeCell ref="B106:C106"/>
    <mergeCell ref="B132:N132"/>
    <mergeCell ref="B34:B35"/>
    <mergeCell ref="B36:B63"/>
    <mergeCell ref="C34:M34"/>
    <mergeCell ref="D35:F35"/>
    <mergeCell ref="J35:M35"/>
    <mergeCell ref="B88:N88"/>
    <mergeCell ref="B119:N119"/>
    <mergeCell ref="C125:D125"/>
    <mergeCell ref="L124:M124"/>
    <mergeCell ref="L125:M125"/>
    <mergeCell ref="I123:J123"/>
    <mergeCell ref="B74:B79"/>
    <mergeCell ref="B80:B85"/>
    <mergeCell ref="A106:A113"/>
    <mergeCell ref="B111:C111"/>
    <mergeCell ref="B99:C99"/>
    <mergeCell ref="B113:C113"/>
    <mergeCell ref="B112:C112"/>
    <mergeCell ref="B102:C102"/>
    <mergeCell ref="B110:C110"/>
    <mergeCell ref="B101:C101"/>
    <mergeCell ref="B109:C109"/>
    <mergeCell ref="B105:C105"/>
    <mergeCell ref="B104:C104"/>
    <mergeCell ref="B103:C103"/>
    <mergeCell ref="B141:I141"/>
    <mergeCell ref="B135:B136"/>
    <mergeCell ref="C135:I135"/>
    <mergeCell ref="D136:F136"/>
    <mergeCell ref="A98:A105"/>
    <mergeCell ref="B133:N133"/>
    <mergeCell ref="B127:M127"/>
    <mergeCell ref="B122:M122"/>
    <mergeCell ref="C123:H123"/>
    <mergeCell ref="C124:F124"/>
    <mergeCell ref="B123:B126"/>
    <mergeCell ref="K123:M123"/>
    <mergeCell ref="E125:F125"/>
    <mergeCell ref="B117:G117"/>
    <mergeCell ref="B120:N120"/>
    <mergeCell ref="B107:C107"/>
  </mergeCells>
  <phoneticPr fontId="43" type="noConversion"/>
  <conditionalFormatting sqref="C36:C46 C55:C63 J36:M63">
    <cfRule type="expression" dxfId="97" priority="474">
      <formula>$J36&lt;&gt;""</formula>
    </cfRule>
  </conditionalFormatting>
  <conditionalFormatting sqref="H69:U70 D73:F73 D69:F70 H73:U73">
    <cfRule type="expression" dxfId="96" priority="469">
      <formula>LEFT(D$73,3)="Def"</formula>
    </cfRule>
  </conditionalFormatting>
  <conditionalFormatting sqref="D74:F85 P74:U79 P80:AG85 H74:N85">
    <cfRule type="cellIs" dxfId="95" priority="460" operator="between">
      <formula>VALUE(D$71)</formula>
      <formula>VALUE(D$72)</formula>
    </cfRule>
  </conditionalFormatting>
  <conditionalFormatting sqref="N95:N97 W95:AG97 D95:K97">
    <cfRule type="containsBlanks" dxfId="94" priority="436" stopIfTrue="1">
      <formula>LEN(TRIM(D95))=0</formula>
    </cfRule>
  </conditionalFormatting>
  <conditionalFormatting sqref="W114:AG114 D114:K114 L114:N115">
    <cfRule type="expression" dxfId="93" priority="333" stopIfTrue="1">
      <formula>OR(VALUE(D$114)&lt;VALUE(D$93),VALUE(D$114)&gt;VALUE(D$94))</formula>
    </cfRule>
    <cfRule type="expression" dxfId="92" priority="334" stopIfTrue="1">
      <formula>AND(VALUE(D$114)&gt;=VALUE(D$93),VALUE(D$114)&lt;=VALUE(D$94))</formula>
    </cfRule>
  </conditionalFormatting>
  <conditionalFormatting sqref="N92:N113 W92:AG113 D92:K113">
    <cfRule type="expression" dxfId="91" priority="376">
      <formula>D$91=""</formula>
    </cfRule>
  </conditionalFormatting>
  <conditionalFormatting sqref="N91:N113 W91:AG113 D91:K113">
    <cfRule type="expression" dxfId="90" priority="378">
      <formula>D$91&lt;&gt;""</formula>
    </cfRule>
  </conditionalFormatting>
  <conditionalFormatting sqref="W90:AG90 D90:K90 N90">
    <cfRule type="expression" dxfId="89" priority="380">
      <formula>D$91&lt;&gt;""</formula>
    </cfRule>
    <cfRule type="expression" dxfId="88" priority="381">
      <formula>D$91=""</formula>
    </cfRule>
  </conditionalFormatting>
  <conditionalFormatting sqref="C47:C48">
    <cfRule type="expression" dxfId="87" priority="369">
      <formula>$J47&lt;&gt;""</formula>
    </cfRule>
  </conditionalFormatting>
  <conditionalFormatting sqref="J36:L36">
    <cfRule type="expression" dxfId="86" priority="342">
      <formula>$J36&lt;&gt;""</formula>
    </cfRule>
  </conditionalFormatting>
  <conditionalFormatting sqref="W115:AG115 D115:N115">
    <cfRule type="expression" dxfId="85" priority="341" stopIfTrue="1">
      <formula>IFERROR(FIND("Closest",D115),0)&gt;0</formula>
    </cfRule>
    <cfRule type="expression" dxfId="84" priority="375">
      <formula>AND(VALUE(D$114)&gt;=VALUE(D$93),VALUE(D$114)&lt;=VALUE(D$94))</formula>
    </cfRule>
  </conditionalFormatting>
  <conditionalFormatting sqref="L114:N115">
    <cfRule type="expression" dxfId="83" priority="332" stopIfTrue="1">
      <formula>AND(K$114&lt;&gt;"",L$114="")</formula>
    </cfRule>
  </conditionalFormatting>
  <conditionalFormatting sqref="C53">
    <cfRule type="expression" dxfId="82" priority="331">
      <formula>$J53&lt;&gt;""</formula>
    </cfRule>
  </conditionalFormatting>
  <conditionalFormatting sqref="J54:L54">
    <cfRule type="expression" dxfId="81" priority="321">
      <formula>$J54&lt;&gt;""</formula>
    </cfRule>
  </conditionalFormatting>
  <conditionalFormatting sqref="C54">
    <cfRule type="expression" dxfId="80" priority="323">
      <formula>$J54&lt;&gt;""</formula>
    </cfRule>
  </conditionalFormatting>
  <conditionalFormatting sqref="J54:L54">
    <cfRule type="expression" dxfId="79" priority="322">
      <formula>$J54&lt;&gt;""</formula>
    </cfRule>
  </conditionalFormatting>
  <conditionalFormatting sqref="D68:F85 I68:N85">
    <cfRule type="expression" dxfId="78" priority="311">
      <formula>AND(C$68&lt;&gt;"",D$68="")</formula>
    </cfRule>
    <cfRule type="expression" dxfId="77" priority="312">
      <formula>D$68=""</formula>
    </cfRule>
  </conditionalFormatting>
  <conditionalFormatting sqref="W91:AG91 D91:K91 N91">
    <cfRule type="expression" dxfId="76" priority="278">
      <formula>LEFT(D91,3)="Def"</formula>
    </cfRule>
  </conditionalFormatting>
  <conditionalFormatting sqref="V69:AG69">
    <cfRule type="expression" dxfId="75" priority="271">
      <formula>LEFT(V$73,3)="Def"</formula>
    </cfRule>
  </conditionalFormatting>
  <conditionalFormatting sqref="V74:AG79">
    <cfRule type="cellIs" dxfId="74" priority="270" operator="between">
      <formula>VALUE(V$71)</formula>
      <formula>VALUE(V$72)</formula>
    </cfRule>
  </conditionalFormatting>
  <conditionalFormatting sqref="V73:AG73">
    <cfRule type="expression" dxfId="73" priority="269">
      <formula>LEFT(V$73,3)="Def"</formula>
    </cfRule>
  </conditionalFormatting>
  <conditionalFormatting sqref="V70:AG70">
    <cfRule type="expression" dxfId="72" priority="268">
      <formula>LEFT(V$73,3)="Def"</formula>
    </cfRule>
  </conditionalFormatting>
  <conditionalFormatting sqref="V68:AG79">
    <cfRule type="expression" dxfId="71" priority="266">
      <formula>AND(U$68&lt;&gt;"",V$68="")</formula>
    </cfRule>
    <cfRule type="expression" dxfId="70" priority="267">
      <formula>V$68=""</formula>
    </cfRule>
  </conditionalFormatting>
  <conditionalFormatting sqref="C49:C50">
    <cfRule type="expression" dxfId="69" priority="265">
      <formula>$J49&lt;&gt;""</formula>
    </cfRule>
  </conditionalFormatting>
  <conditionalFormatting sqref="C51:C52">
    <cfRule type="expression" dxfId="68" priority="264">
      <formula>$J51&lt;&gt;""</formula>
    </cfRule>
  </conditionalFormatting>
  <conditionalFormatting sqref="J37:L37">
    <cfRule type="expression" dxfId="67" priority="263">
      <formula>$J37&lt;&gt;""</formula>
    </cfRule>
  </conditionalFormatting>
  <conditionalFormatting sqref="J58:L58">
    <cfRule type="expression" dxfId="66" priority="261">
      <formula>$J58&lt;&gt;""</formula>
    </cfRule>
  </conditionalFormatting>
  <conditionalFormatting sqref="J58:L58">
    <cfRule type="expression" dxfId="65" priority="262">
      <formula>$J58&lt;&gt;""</formula>
    </cfRule>
  </conditionalFormatting>
  <conditionalFormatting sqref="L95:L97">
    <cfRule type="containsBlanks" dxfId="64" priority="218" stopIfTrue="1">
      <formula>LEN(TRIM(L95))=0</formula>
    </cfRule>
  </conditionalFormatting>
  <conditionalFormatting sqref="L92 L95:L98 L100:L101 L107:L111 L103 L105 L113">
    <cfRule type="expression" dxfId="63" priority="214">
      <formula>L$91=""</formula>
    </cfRule>
  </conditionalFormatting>
  <conditionalFormatting sqref="L92 L95:L98 L100:L101 L107:L111 L103 L105 L113">
    <cfRule type="expression" dxfId="62" priority="215">
      <formula>L$91&lt;&gt;""</formula>
    </cfRule>
  </conditionalFormatting>
  <conditionalFormatting sqref="L90">
    <cfRule type="expression" dxfId="61" priority="216">
      <formula>L$91&lt;&gt;""</formula>
    </cfRule>
    <cfRule type="expression" dxfId="60" priority="217">
      <formula>L$91=""</formula>
    </cfRule>
  </conditionalFormatting>
  <conditionalFormatting sqref="L91">
    <cfRule type="expression" dxfId="59" priority="208">
      <formula>LEFT(L91,3)="Def"</formula>
    </cfRule>
  </conditionalFormatting>
  <conditionalFormatting sqref="L91">
    <cfRule type="expression" dxfId="58" priority="207">
      <formula>L$91&lt;&gt;""</formula>
    </cfRule>
  </conditionalFormatting>
  <conditionalFormatting sqref="M95:M97">
    <cfRule type="containsBlanks" dxfId="57" priority="206" stopIfTrue="1">
      <formula>LEN(TRIM(M95))=0</formula>
    </cfRule>
  </conditionalFormatting>
  <conditionalFormatting sqref="M92 M95:M98 M101 M103:M107 M109 M111:M113">
    <cfRule type="expression" dxfId="56" priority="202">
      <formula>M$91=""</formula>
    </cfRule>
  </conditionalFormatting>
  <conditionalFormatting sqref="M92 M95:M98 M101 M103:M107 M109 M111:M113">
    <cfRule type="expression" dxfId="55" priority="203">
      <formula>M$91&lt;&gt;""</formula>
    </cfRule>
  </conditionalFormatting>
  <conditionalFormatting sqref="M90">
    <cfRule type="expression" dxfId="54" priority="204">
      <formula>M$91&lt;&gt;""</formula>
    </cfRule>
    <cfRule type="expression" dxfId="53" priority="205">
      <formula>M$91=""</formula>
    </cfRule>
  </conditionalFormatting>
  <conditionalFormatting sqref="M91">
    <cfRule type="expression" dxfId="52" priority="196">
      <formula>LEFT(M91,3)="Def"</formula>
    </cfRule>
  </conditionalFormatting>
  <conditionalFormatting sqref="M91">
    <cfRule type="expression" dxfId="51" priority="195">
      <formula>M$91&lt;&gt;""</formula>
    </cfRule>
  </conditionalFormatting>
  <conditionalFormatting sqref="L99">
    <cfRule type="expression" dxfId="50" priority="173">
      <formula>L$91=""</formula>
    </cfRule>
  </conditionalFormatting>
  <conditionalFormatting sqref="L99">
    <cfRule type="expression" dxfId="49" priority="174">
      <formula>L$91&lt;&gt;""</formula>
    </cfRule>
  </conditionalFormatting>
  <conditionalFormatting sqref="M99">
    <cfRule type="expression" dxfId="48" priority="171">
      <formula>M$91=""</formula>
    </cfRule>
  </conditionalFormatting>
  <conditionalFormatting sqref="M99">
    <cfRule type="expression" dxfId="47" priority="172">
      <formula>M$91&lt;&gt;""</formula>
    </cfRule>
  </conditionalFormatting>
  <conditionalFormatting sqref="L106">
    <cfRule type="expression" dxfId="46" priority="169">
      <formula>L$91=""</formula>
    </cfRule>
  </conditionalFormatting>
  <conditionalFormatting sqref="L106">
    <cfRule type="expression" dxfId="45" priority="170">
      <formula>L$91&lt;&gt;""</formula>
    </cfRule>
  </conditionalFormatting>
  <conditionalFormatting sqref="M100">
    <cfRule type="expression" dxfId="44" priority="161">
      <formula>M$91=""</formula>
    </cfRule>
  </conditionalFormatting>
  <conditionalFormatting sqref="M100">
    <cfRule type="expression" dxfId="43" priority="162">
      <formula>M$91&lt;&gt;""</formula>
    </cfRule>
  </conditionalFormatting>
  <conditionalFormatting sqref="M108">
    <cfRule type="expression" dxfId="42" priority="135">
      <formula>M$91=""</formula>
    </cfRule>
  </conditionalFormatting>
  <conditionalFormatting sqref="M108">
    <cfRule type="expression" dxfId="41" priority="136">
      <formula>M$91&lt;&gt;""</formula>
    </cfRule>
  </conditionalFormatting>
  <conditionalFormatting sqref="L102">
    <cfRule type="expression" dxfId="40" priority="145">
      <formula>L$91=""</formula>
    </cfRule>
  </conditionalFormatting>
  <conditionalFormatting sqref="L102">
    <cfRule type="expression" dxfId="39" priority="146">
      <formula>L$91&lt;&gt;""</formula>
    </cfRule>
  </conditionalFormatting>
  <conditionalFormatting sqref="M102">
    <cfRule type="expression" dxfId="38" priority="143">
      <formula>M$91=""</formula>
    </cfRule>
  </conditionalFormatting>
  <conditionalFormatting sqref="M102">
    <cfRule type="expression" dxfId="37" priority="144">
      <formula>M$91&lt;&gt;""</formula>
    </cfRule>
  </conditionalFormatting>
  <conditionalFormatting sqref="L104">
    <cfRule type="expression" dxfId="36" priority="125">
      <formula>L$91=""</formula>
    </cfRule>
  </conditionalFormatting>
  <conditionalFormatting sqref="L104">
    <cfRule type="expression" dxfId="35" priority="126">
      <formula>L$91&lt;&gt;""</formula>
    </cfRule>
  </conditionalFormatting>
  <conditionalFormatting sqref="L112">
    <cfRule type="expression" dxfId="34" priority="111">
      <formula>L$91=""</formula>
    </cfRule>
  </conditionalFormatting>
  <conditionalFormatting sqref="L112">
    <cfRule type="expression" dxfId="33" priority="112">
      <formula>L$91&lt;&gt;""</formula>
    </cfRule>
  </conditionalFormatting>
  <conditionalFormatting sqref="W114:AG115 E114:K115">
    <cfRule type="expression" dxfId="32" priority="502" stopIfTrue="1">
      <formula>AND(#REF!&lt;&gt;"",E$114="")</formula>
    </cfRule>
  </conditionalFormatting>
  <conditionalFormatting sqref="P68:U79 P80:AG85">
    <cfRule type="expression" dxfId="31" priority="507">
      <formula>AND(#REF!&lt;&gt;"",P$68="")</formula>
    </cfRule>
    <cfRule type="expression" dxfId="30" priority="508">
      <formula>P$68=""</formula>
    </cfRule>
  </conditionalFormatting>
  <conditionalFormatting sqref="M110">
    <cfRule type="expression" dxfId="29" priority="97">
      <formula>M$91=""</formula>
    </cfRule>
  </conditionalFormatting>
  <conditionalFormatting sqref="M110">
    <cfRule type="expression" dxfId="28" priority="98">
      <formula>M$91&lt;&gt;""</formula>
    </cfRule>
  </conditionalFormatting>
  <conditionalFormatting sqref="H68:H85">
    <cfRule type="expression" dxfId="27" priority="527">
      <formula>AND(F$68&lt;&gt;"",H$68="")</formula>
    </cfRule>
    <cfRule type="expression" dxfId="26" priority="528">
      <formula>H$68=""</formula>
    </cfRule>
  </conditionalFormatting>
  <conditionalFormatting sqref="O68:O73">
    <cfRule type="expression" dxfId="25" priority="531">
      <formula>AND(#REF!&lt;&gt;"",O$68="")</formula>
    </cfRule>
    <cfRule type="expression" dxfId="24" priority="532">
      <formula>O$68=""</formula>
    </cfRule>
  </conditionalFormatting>
  <conditionalFormatting sqref="L93:L94">
    <cfRule type="expression" dxfId="23" priority="541">
      <formula>AND(K$68&lt;&gt;"",M$68="")</formula>
    </cfRule>
    <cfRule type="expression" dxfId="22" priority="542">
      <formula>M$68=""</formula>
    </cfRule>
  </conditionalFormatting>
  <conditionalFormatting sqref="M93:M94">
    <cfRule type="expression" dxfId="21" priority="543">
      <formula>AND(M$68&lt;&gt;"",N$68="")</formula>
    </cfRule>
    <cfRule type="expression" dxfId="20" priority="544">
      <formula>N$68=""</formula>
    </cfRule>
  </conditionalFormatting>
  <conditionalFormatting sqref="G73 G69:G70">
    <cfRule type="expression" dxfId="19" priority="31">
      <formula>LEFT(G$73,3)="Def"</formula>
    </cfRule>
  </conditionalFormatting>
  <conditionalFormatting sqref="G74:G85">
    <cfRule type="cellIs" dxfId="18" priority="30" operator="between">
      <formula>VALUE(G$71)</formula>
      <formula>VALUE(G$72)</formula>
    </cfRule>
  </conditionalFormatting>
  <conditionalFormatting sqref="G68:G85">
    <cfRule type="expression" dxfId="17" priority="28">
      <formula>AND(F$68&lt;&gt;"",G$68="")</formula>
    </cfRule>
    <cfRule type="expression" dxfId="16" priority="29">
      <formula>G$68=""</formula>
    </cfRule>
  </conditionalFormatting>
  <conditionalFormatting sqref="O74:O85">
    <cfRule type="cellIs" dxfId="15" priority="25" operator="between">
      <formula>VALUE(O$71)</formula>
      <formula>VALUE(O$72)</formula>
    </cfRule>
  </conditionalFormatting>
  <conditionalFormatting sqref="O74:O85">
    <cfRule type="expression" dxfId="14" priority="26">
      <formula>AND(#REF!&lt;&gt;"",O$68="")</formula>
    </cfRule>
    <cfRule type="expression" dxfId="13" priority="27">
      <formula>O$68=""</formula>
    </cfRule>
  </conditionalFormatting>
  <conditionalFormatting sqref="D114:D115">
    <cfRule type="expression" dxfId="12" priority="570" stopIfTrue="1">
      <formula>AND(N$114&lt;&gt;"",D$114="")</formula>
    </cfRule>
  </conditionalFormatting>
  <conditionalFormatting sqref="B128:B129 H129:M129 C129:D129">
    <cfRule type="containsBlanks" dxfId="11" priority="12">
      <formula>LEN(TRIM(B128))=0</formula>
    </cfRule>
  </conditionalFormatting>
  <conditionalFormatting sqref="C128 E128:F128 H128:M128">
    <cfRule type="containsBlanks" dxfId="10" priority="11">
      <formula>LEN(TRIM(C128))=0</formula>
    </cfRule>
  </conditionalFormatting>
  <conditionalFormatting sqref="B130:C130 F130 H130:K130 M130">
    <cfRule type="containsBlanks" dxfId="9" priority="10">
      <formula>LEN(TRIM(B130))=0</formula>
    </cfRule>
  </conditionalFormatting>
  <conditionalFormatting sqref="E129">
    <cfRule type="containsBlanks" dxfId="8" priority="9">
      <formula>LEN(TRIM(E129))=0</formula>
    </cfRule>
  </conditionalFormatting>
  <conditionalFormatting sqref="E130">
    <cfRule type="containsBlanks" dxfId="7" priority="8">
      <formula>LEN(TRIM(E130))=0</formula>
    </cfRule>
  </conditionalFormatting>
  <conditionalFormatting sqref="D128">
    <cfRule type="containsBlanks" dxfId="6" priority="7">
      <formula>LEN(TRIM(D128))=0</formula>
    </cfRule>
  </conditionalFormatting>
  <conditionalFormatting sqref="D130">
    <cfRule type="containsBlanks" dxfId="5" priority="6">
      <formula>LEN(TRIM(D130))=0</formula>
    </cfRule>
  </conditionalFormatting>
  <conditionalFormatting sqref="F129">
    <cfRule type="containsBlanks" dxfId="4" priority="5">
      <formula>LEN(TRIM(F129))=0</formula>
    </cfRule>
  </conditionalFormatting>
  <conditionalFormatting sqref="G128">
    <cfRule type="containsBlanks" dxfId="3" priority="4">
      <formula>LEN(TRIM(G128))=0</formula>
    </cfRule>
  </conditionalFormatting>
  <conditionalFormatting sqref="G130">
    <cfRule type="containsBlanks" dxfId="2" priority="3">
      <formula>LEN(TRIM(G130))=0</formula>
    </cfRule>
  </conditionalFormatting>
  <conditionalFormatting sqref="G129">
    <cfRule type="containsBlanks" dxfId="1" priority="2">
      <formula>LEN(TRIM(G129))=0</formula>
    </cfRule>
  </conditionalFormatting>
  <conditionalFormatting sqref="L130">
    <cfRule type="containsBlanks" dxfId="0" priority="1">
      <formula>LEN(TRIM(L130))=0</formula>
    </cfRule>
  </conditionalFormatting>
  <hyperlinks>
    <hyperlink ref="L128" r:id="rId1" xr:uid="{79A207F2-950C-4B45-BCB0-A4836B86004A}"/>
    <hyperlink ref="L130" r:id="rId2" display="1@49" xr:uid="{03494234-EBC0-4989-98A2-A77B59580892}"/>
  </hyperlinks>
  <pageMargins left="0.7" right="0.7" top="0.78740157499999996" bottom="0.78740157499999996" header="0.3" footer="0.3"/>
  <pageSetup paperSize="9"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10" r:id="rId6" name="Button 14">
              <controlPr defaultSize="0" print="0" autoFill="0" autoPict="0" macro="[0]!IdentifyCommonTPFreqRangesButton_Click">
                <anchor moveWithCells="1">
                  <from>
                    <xdr:col>0</xdr:col>
                    <xdr:colOff>0</xdr:colOff>
                    <xdr:row>89</xdr:row>
                    <xdr:rowOff>0</xdr:rowOff>
                  </from>
                  <to>
                    <xdr:col>2</xdr:col>
                    <xdr:colOff>742950</xdr:colOff>
                    <xdr:row>90</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2022-02-22T12:29:04Z</dcterms:modified>
</cp:coreProperties>
</file>