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a1118015\Downloads\TP\"/>
    </mc:Choice>
  </mc:AlternateContent>
  <xr:revisionPtr revIDLastSave="0" documentId="13_ncr:1_{236072D5-EA2F-49A1-9E9A-C69C3C95DF76}" xr6:coauthVersionLast="47" xr6:coauthVersionMax="47" xr10:uidLastSave="{00000000-0000-0000-0000-000000000000}"/>
  <bookViews>
    <workbookView xWindow="-9660" yWindow="-21720" windowWidth="38640" windowHeight="21240" xr2:uid="{3CED4AE1-E4BC-4853-A3A3-E60AE89ABF36}"/>
  </bookViews>
  <sheets>
    <sheet name="6.5B.3.3.1 Tx spurious" sheetId="3" r:id="rId1"/>
    <sheet name="6.5B.3.3.2 co-existence" sheetId="4" r:id="rId2"/>
  </sheets>
  <definedNames>
    <definedName name="_xlnm._FilterDatabase" localSheetId="1" hidden="1">'6.5B.3.3.2 co-existence'!$C$36:$I$58</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co-existence'!$D$63</definedName>
    <definedName name="f_outputRangeStartCell">'6.5B.3.3.2 co-existence'!$D$87</definedName>
    <definedName name="fx_high">'6.5B.3.3.2 co-existence'!$C$22</definedName>
    <definedName name="fx_low">'6.5B.3.3.2 co-existence'!$B$22</definedName>
    <definedName name="fy_high">'6.5B.3.3.2 co-existence'!$E$22</definedName>
    <definedName name="fy_low">'6.5B.3.3.2 co-existence'!$D$22</definedName>
    <definedName name="IMD2_prod1_high">'6.5B.3.3.2 co-existence'!$F$25</definedName>
    <definedName name="IMD2_prod1_low">'6.5B.3.3.2 co-existence'!$E$25</definedName>
    <definedName name="IMD2_prod2_high">'6.5B.3.3.2 co-existence'!$F$26</definedName>
    <definedName name="IMD2_prod2_low">'6.5B.3.3.2 co-existence'!$E$26</definedName>
    <definedName name="IMD3_Prod1_high">'6.5B.3.3.2 co-existence'!$F$27</definedName>
    <definedName name="IMD3_Prod1_low">'6.5B.3.3.2 co-existence'!$E$27</definedName>
    <definedName name="IMD3_Prod2_high">'6.5B.3.3.2 co-existence'!$F$28</definedName>
    <definedName name="IMD3_Prod2_low">'6.5B.3.3.2 co-existence'!$E$28</definedName>
    <definedName name="IMD3_Prod3_high">'6.5B.3.3.2 co-existence'!$F$29</definedName>
    <definedName name="IMD3_Prod3_low">'6.5B.3.3.2 co-existence'!$E$29</definedName>
    <definedName name="IMD3_Prod4_high">'6.5B.3.3.2 co-existence'!$F$30</definedName>
    <definedName name="IMD3_Prod4_low">'6.5B.3.3.2 co-existence'!$E$30</definedName>
    <definedName name="ImpactedBands">'6.5B.3.3.2 co-existence'!$AL$59</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3" l="1"/>
  <c r="B48" i="3" l="1"/>
  <c r="E37" i="3" l="1"/>
  <c r="E41" i="3"/>
  <c r="C37" i="3"/>
  <c r="E39" i="3"/>
  <c r="F37" i="3"/>
  <c r="F41" i="3"/>
  <c r="F39" i="3"/>
  <c r="D70" i="4"/>
  <c r="D72" i="4"/>
  <c r="D71" i="4"/>
  <c r="T108" i="4"/>
  <c r="V100" i="4"/>
  <c r="S108" i="4"/>
  <c r="D77" i="4"/>
  <c r="D78" i="4"/>
  <c r="T100" i="4"/>
  <c r="U108" i="4"/>
  <c r="D39" i="3"/>
  <c r="D41" i="3"/>
  <c r="D79" i="4"/>
  <c r="D75" i="4"/>
  <c r="D76" i="4"/>
  <c r="D80" i="4"/>
  <c r="U100" i="4"/>
  <c r="V108" i="4"/>
  <c r="C39" i="3"/>
  <c r="C41" i="3"/>
  <c r="D74" i="4"/>
  <c r="D73" i="4"/>
  <c r="D69" i="4"/>
  <c r="S100"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100" i="4" l="1"/>
  <c r="D108" i="4" l="1"/>
  <c r="P100" i="4" l="1"/>
  <c r="O108" i="4"/>
  <c r="O100" i="4"/>
  <c r="P108" i="4"/>
  <c r="R100" i="4"/>
  <c r="R108" i="4"/>
  <c r="E100" i="4"/>
  <c r="E108" i="4" l="1"/>
  <c r="F100" i="4" l="1"/>
  <c r="F108" i="4"/>
  <c r="G100" i="4" l="1"/>
  <c r="G108" i="4"/>
  <c r="H108" i="4" l="1"/>
  <c r="H100" i="4" l="1"/>
  <c r="I108" i="4" l="1"/>
  <c r="I100" i="4"/>
  <c r="J108" i="4" l="1"/>
  <c r="J100" i="4"/>
  <c r="K108" i="4" l="1"/>
  <c r="K100" i="4"/>
  <c r="L108" i="4" l="1"/>
  <c r="L100" i="4" l="1"/>
  <c r="M108" i="4" l="1"/>
  <c r="M100" i="4" l="1"/>
  <c r="N100" i="4" l="1"/>
  <c r="N108" i="4"/>
  <c r="Q100" i="4" l="1"/>
  <c r="Q108" i="4" l="1"/>
  <c r="AL59" i="4" l="1"/>
  <c r="E80" i="4" l="1"/>
  <c r="E71" i="4"/>
  <c r="E73" i="4"/>
  <c r="E70" i="4"/>
  <c r="E75" i="4"/>
  <c r="E78" i="4"/>
  <c r="E79" i="4"/>
  <c r="E72" i="4"/>
  <c r="E76" i="4"/>
  <c r="E74" i="4"/>
  <c r="E69" i="4"/>
  <c r="E77" i="4"/>
  <c r="F80" i="4" l="1"/>
  <c r="F72" i="4"/>
  <c r="F75" i="4"/>
  <c r="F76" i="4"/>
  <c r="F70" i="4"/>
  <c r="F77" i="4"/>
  <c r="F73" i="4"/>
  <c r="F78" i="4"/>
  <c r="F74" i="4"/>
  <c r="F79" i="4"/>
  <c r="F69" i="4"/>
  <c r="F71" i="4"/>
  <c r="G71" i="4" l="1"/>
  <c r="G70" i="4"/>
  <c r="G72" i="4"/>
  <c r="G74" i="4"/>
  <c r="G80" i="4"/>
  <c r="G78" i="4"/>
  <c r="G75" i="4"/>
  <c r="G79" i="4"/>
  <c r="G76" i="4"/>
  <c r="G69" i="4"/>
  <c r="G73" i="4"/>
  <c r="G77" i="4"/>
  <c r="H72" i="4" l="1"/>
  <c r="H74" i="4"/>
  <c r="H70" i="4"/>
  <c r="H75" i="4"/>
  <c r="H80" i="4"/>
  <c r="H69" i="4"/>
  <c r="H73" i="4"/>
  <c r="H76" i="4"/>
  <c r="H77" i="4"/>
  <c r="H78" i="4"/>
  <c r="H79" i="4"/>
  <c r="H71" i="4"/>
  <c r="I71" i="4" l="1"/>
  <c r="J71" i="4" s="1"/>
  <c r="I79" i="4"/>
  <c r="J79" i="4" s="1"/>
  <c r="I70" i="4"/>
  <c r="J70" i="4" s="1"/>
  <c r="I80" i="4"/>
  <c r="J80" i="4" s="1"/>
  <c r="I78" i="4"/>
  <c r="J78" i="4" s="1"/>
  <c r="I72" i="4"/>
  <c r="J72" i="4" s="1"/>
  <c r="I76" i="4"/>
  <c r="J76" i="4" s="1"/>
  <c r="I75" i="4"/>
  <c r="J75" i="4" s="1"/>
  <c r="I77" i="4"/>
  <c r="J77" i="4" s="1"/>
  <c r="I69" i="4"/>
  <c r="I73" i="4"/>
  <c r="J73" i="4" s="1"/>
  <c r="I74" i="4"/>
  <c r="J74" i="4" s="1"/>
  <c r="K75" i="4" l="1"/>
  <c r="J69" i="4"/>
  <c r="K77" i="4" l="1"/>
  <c r="L77" i="4" s="1"/>
  <c r="K79" i="4"/>
  <c r="L79" i="4" s="1"/>
  <c r="K71" i="4"/>
  <c r="L71" i="4" s="1"/>
  <c r="K69" i="4"/>
  <c r="L69" i="4" s="1"/>
  <c r="K80" i="4"/>
  <c r="L80" i="4" s="1"/>
  <c r="K70" i="4"/>
  <c r="L70" i="4" s="1"/>
  <c r="K72" i="4"/>
  <c r="L72" i="4" s="1"/>
  <c r="K76" i="4"/>
  <c r="L76" i="4" s="1"/>
  <c r="K74" i="4"/>
  <c r="L74" i="4" s="1"/>
  <c r="K78" i="4"/>
  <c r="L78" i="4" s="1"/>
  <c r="K73" i="4"/>
  <c r="L73" i="4" s="1"/>
  <c r="L75" i="4"/>
  <c r="M75" i="4" l="1"/>
  <c r="M72" i="4"/>
  <c r="M80" i="4"/>
  <c r="M69" i="4"/>
  <c r="M73" i="4"/>
  <c r="M74" i="4"/>
  <c r="M77" i="4"/>
  <c r="M71" i="4"/>
  <c r="M78" i="4"/>
  <c r="M70" i="4"/>
  <c r="M76" i="4"/>
  <c r="M79" i="4"/>
  <c r="N72" i="4" l="1"/>
  <c r="N75" i="4"/>
  <c r="N79" i="4"/>
  <c r="N80" i="4"/>
  <c r="N74" i="4"/>
  <c r="N76" i="4"/>
  <c r="N78" i="4"/>
  <c r="N70" i="4"/>
  <c r="N71" i="4"/>
  <c r="N77" i="4"/>
  <c r="N73" i="4"/>
  <c r="N69" i="4"/>
  <c r="O77" i="4" l="1"/>
  <c r="P77" i="4" s="1"/>
  <c r="O69" i="4"/>
  <c r="O74" i="4"/>
  <c r="P74" i="4" s="1"/>
  <c r="O71" i="4"/>
  <c r="P71" i="4" s="1"/>
  <c r="O70" i="4"/>
  <c r="P70" i="4" s="1"/>
  <c r="O78" i="4"/>
  <c r="P78" i="4" s="1"/>
  <c r="O75" i="4"/>
  <c r="P75" i="4" s="1"/>
  <c r="O73" i="4"/>
  <c r="P73" i="4" s="1"/>
  <c r="O76" i="4"/>
  <c r="P76" i="4" s="1"/>
  <c r="O72" i="4"/>
  <c r="P72" i="4" s="1"/>
  <c r="O79" i="4"/>
  <c r="P79" i="4" s="1"/>
  <c r="O80" i="4"/>
  <c r="P80" i="4" s="1"/>
  <c r="P69" i="4" l="1"/>
  <c r="Q74" i="4" l="1"/>
  <c r="Q70" i="4"/>
  <c r="Q71" i="4"/>
  <c r="Q79" i="4"/>
  <c r="Q73" i="4"/>
  <c r="Q69" i="4"/>
  <c r="Q72" i="4"/>
  <c r="Q78" i="4"/>
  <c r="Q80" i="4"/>
  <c r="Q77" i="4"/>
  <c r="Q76" i="4"/>
  <c r="Q75" i="4"/>
  <c r="R73" i="4" l="1"/>
  <c r="R72" i="4"/>
  <c r="R80" i="4"/>
  <c r="R75" i="4"/>
  <c r="R69" i="4"/>
  <c r="R71" i="4"/>
  <c r="R77" i="4"/>
  <c r="R74" i="4"/>
  <c r="R76" i="4"/>
  <c r="R79" i="4"/>
  <c r="R78" i="4"/>
  <c r="R70" i="4"/>
  <c r="S74" i="4" l="1"/>
  <c r="S80" i="4"/>
  <c r="S75" i="4"/>
  <c r="S69" i="4"/>
  <c r="S76" i="4"/>
  <c r="S71" i="4"/>
  <c r="S79" i="4"/>
  <c r="S70" i="4"/>
  <c r="S72" i="4"/>
  <c r="S78" i="4"/>
  <c r="S73" i="4"/>
  <c r="S77" i="4"/>
  <c r="T80" i="4" l="1"/>
  <c r="T74" i="4"/>
  <c r="T69" i="4"/>
  <c r="T77" i="4"/>
  <c r="T70" i="4"/>
  <c r="T75" i="4"/>
  <c r="T71" i="4"/>
  <c r="T72" i="4"/>
  <c r="T73" i="4"/>
  <c r="T76" i="4"/>
  <c r="T79" i="4"/>
  <c r="T78" i="4"/>
  <c r="U80" i="4" l="1"/>
  <c r="U75" i="4"/>
  <c r="U76" i="4"/>
  <c r="U78" i="4"/>
  <c r="U69" i="4"/>
  <c r="U73" i="4"/>
  <c r="U77" i="4"/>
  <c r="U79" i="4"/>
  <c r="U74" i="4"/>
  <c r="U70" i="4"/>
  <c r="U72" i="4"/>
  <c r="U71" i="4"/>
  <c r="V69" i="4" l="1"/>
  <c r="V80" i="4"/>
  <c r="V73" i="4"/>
  <c r="V71" i="4"/>
  <c r="V78" i="4"/>
  <c r="V76" i="4"/>
  <c r="V77" i="4"/>
  <c r="V72" i="4"/>
  <c r="V70" i="4"/>
  <c r="V75" i="4"/>
  <c r="V79" i="4"/>
  <c r="V74" i="4"/>
  <c r="W71" i="4" l="1"/>
  <c r="W69" i="4"/>
  <c r="W72" i="4"/>
  <c r="W74" i="4"/>
  <c r="W70" i="4"/>
  <c r="W73" i="4"/>
  <c r="X71" i="4" l="1"/>
  <c r="X69" i="4"/>
  <c r="X74" i="4"/>
  <c r="X72" i="4"/>
  <c r="X70" i="4"/>
  <c r="X73" i="4"/>
  <c r="Y72" i="4" l="1"/>
  <c r="Z72" i="4" s="1"/>
  <c r="Y70" i="4"/>
  <c r="Z70" i="4" s="1"/>
  <c r="Y73" i="4"/>
  <c r="Z73" i="4" s="1"/>
  <c r="Y74" i="4"/>
  <c r="Z74" i="4" s="1"/>
  <c r="Y71" i="4"/>
  <c r="Z71" i="4" s="1"/>
  <c r="Y69" i="4"/>
  <c r="Z69" i="4" s="1"/>
  <c r="AA72" i="4" l="1"/>
  <c r="AA74" i="4"/>
  <c r="AA70" i="4"/>
  <c r="AA73" i="4"/>
  <c r="AA71" i="4"/>
  <c r="AA69" i="4"/>
  <c r="AB70" i="4" l="1"/>
  <c r="AB73" i="4"/>
  <c r="AB71" i="4"/>
  <c r="AB69" i="4"/>
  <c r="AB72" i="4"/>
  <c r="AB74" i="4"/>
  <c r="AC70" i="4" l="1"/>
  <c r="AC73" i="4"/>
  <c r="AD73" i="4" s="1"/>
  <c r="AC71" i="4"/>
  <c r="AC69" i="4"/>
  <c r="AC74" i="4"/>
  <c r="AD74" i="4" s="1"/>
  <c r="AC72" i="4"/>
  <c r="AD72" i="4" s="1"/>
  <c r="AD71" i="4"/>
  <c r="AD69" i="4"/>
  <c r="AD70" i="4"/>
  <c r="AE71" i="4" l="1"/>
  <c r="AE69" i="4"/>
  <c r="AE74" i="4"/>
  <c r="AE72" i="4"/>
  <c r="AE70" i="4"/>
  <c r="AE73" i="4"/>
  <c r="AF71" i="4" l="1"/>
  <c r="AF74" i="4"/>
  <c r="AF72" i="4"/>
  <c r="AF70" i="4"/>
  <c r="AF73" i="4"/>
  <c r="AF69" i="4"/>
  <c r="AG72" i="4" l="1"/>
  <c r="AG70" i="4"/>
  <c r="AG71" i="4"/>
  <c r="AG69" i="4"/>
  <c r="AG74" i="4"/>
  <c r="AG73" i="4"/>
  <c r="AH74" i="4" l="1"/>
  <c r="AH70" i="4"/>
  <c r="AH73" i="4"/>
  <c r="AH71" i="4"/>
  <c r="AH69" i="4"/>
  <c r="AH7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<sst xmlns="http://schemas.openxmlformats.org/spreadsheetml/2006/main" count="1084" uniqueCount="353">
  <si>
    <t>n41</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</si>
  <si>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</si>
  <si>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</si>
  <si>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</si>
  <si>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</si>
  <si>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</si>
  <si>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</si>
  <si>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</si>
  <si>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</si>
  <si>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</si>
  <si>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</si>
  <si>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</si>
  <si>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</si>
  <si>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</si>
  <si>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</si>
  <si>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</si>
  <si>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</si>
  <si>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</si>
  <si>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</si>
  <si>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</si>
  <si>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</si>
  <si>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</si>
  <si>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</si>
  <si>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</si>
  <si>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</si>
  <si>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</si>
  <si>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</si>
  <si>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</si>
  <si>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</si>
  <si>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</si>
  <si>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</si>
  <si>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</si>
  <si>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</si>
  <si>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</si>
  <si>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</si>
  <si>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</si>
  <si>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</si>
  <si>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</si>
  <si>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</si>
  <si>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</si>
  <si>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</si>
  <si>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</si>
  <si>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</si>
  <si>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</si>
  <si>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</si>
  <si>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</si>
  <si>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</si>
  <si>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</si>
  <si>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</si>
  <si>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</si>
  <si>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</si>
  <si>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</si>
  <si>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</si>
  <si>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</si>
  <si>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</si>
  <si>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</si>
  <si>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</si>
  <si>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</si>
  <si>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</si>
  <si>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</si>
  <si>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</si>
  <si>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</si>
  <si>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</si>
  <si>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</si>
  <si>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</si>
  <si>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</si>
  <si>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</si>
  <si>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</si>
  <si>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</si>
  <si>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</si>
  <si>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</si>
  <si>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</si>
  <si>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</si>
  <si>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</si>
  <si>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</si>
  <si>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</si>
  <si>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</si>
  <si>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</si>
  <si>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</si>
  <si>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</si>
  <si>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</si>
  <si>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</si>
  <si>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</si>
  <si>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</si>
  <si>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</si>
  <si>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Impacted Band</t>
  </si>
  <si>
    <t>List of impacted bands</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</si>
  <si>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</si>
  <si>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</si>
  <si>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</si>
  <si>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</si>
  <si>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</si>
  <si>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</si>
  <si>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</si>
  <si>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</si>
  <si>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</si>
  <si>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</si>
  <si>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</si>
  <si>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</si>
  <si>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</si>
  <si>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</si>
  <si>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</si>
  <si>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</si>
  <si>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</si>
  <si>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</si>
  <si>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</si>
  <si>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</si>
  <si>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</si>
  <si>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</si>
  <si>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</si>
  <si>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</si>
  <si>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</si>
  <si>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</si>
  <si>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</si>
  <si>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</si>
  <si>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</si>
  <si>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</si>
  <si>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</si>
  <si>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</si>
  <si>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</si>
  <si>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</si>
  <si>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</si>
  <si>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</si>
  <si>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</si>
  <si>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</si>
  <si>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</si>
  <si>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</si>
  <si>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</si>
  <si>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</si>
  <si>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</si>
  <si>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</si>
  <si>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</si>
  <si>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</si>
  <si>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</si>
  <si>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</si>
  <si>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</si>
  <si>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</si>
  <si>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</si>
  <si>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</si>
  <si>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COLUMN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</si>
  <si>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</si>
  <si>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</si>
  <si>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</si>
  <si>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</si>
  <si>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</si>
  <si>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</si>
  <si>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</si>
  <si>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</si>
  <si>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</si>
  <si>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</si>
  <si>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</si>
  <si>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</si>
  <si>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</si>
  <si>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</si>
  <si>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</si>
  <si>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</si>
  <si>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</si>
  <si>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</si>
  <si>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</si>
  <si>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</si>
  <si>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</si>
  <si>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t>IM product type</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</si>
  <si>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</si>
  <si>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10 MHz</t>
  </si>
  <si>
    <t>LOW:1@0</t>
  </si>
  <si>
    <t>High:1@Max</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</si>
  <si>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</si>
  <si>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</si>
  <si>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</si>
  <si>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</si>
  <si>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</si>
  <si>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</si>
  <si>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</si>
  <si>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</si>
  <si>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</si>
  <si>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</si>
  <si>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</si>
  <si>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</si>
  <si>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Add protected bands, frequency ranges, MBM and notes from table in step 1</t>
  </si>
  <si>
    <t>fy_max</t>
  </si>
  <si>
    <t>fx and fy range</t>
  </si>
  <si>
    <t>HIGH</t>
  </si>
  <si>
    <t>LOW</t>
  </si>
  <si>
    <t>MID</t>
  </si>
  <si>
    <t>1@0</t>
  </si>
  <si>
    <t>High</t>
  </si>
  <si>
    <t>Mid</t>
  </si>
  <si>
    <t>Low</t>
  </si>
  <si>
    <t/>
  </si>
  <si>
    <t>1@49</t>
  </si>
  <si>
    <t>1@272</t>
  </si>
  <si>
    <t>IMD2 product 1</t>
  </si>
  <si>
    <t>IMD3 product 1</t>
  </si>
  <si>
    <t>IMD2 product 2</t>
  </si>
  <si>
    <t>IMD3 product 2</t>
  </si>
  <si>
    <t>IMD3 product 3</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</si>
  <si>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</si>
  <si>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</si>
  <si>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</si>
  <si>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</si>
  <si>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</si>
  <si>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</si>
  <si>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</si>
  <si>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</si>
  <si>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</si>
  <si>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</si>
  <si>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</si>
  <si>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</si>
  <si>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</si>
  <si>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</si>
  <si>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</si>
  <si>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</si>
  <si>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</si>
  <si>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</si>
  <si>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</si>
  <si>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</si>
  <si>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</si>
  <si>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</si>
  <si>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</si>
  <si>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</si>
  <si>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</si>
  <si>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</si>
  <si>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IMD3 product 1
|2 * fx - fy|</t>
  </si>
  <si>
    <t>FDL_low</t>
  </si>
  <si>
    <t>FDL_high</t>
  </si>
  <si>
    <t>3</t>
  </si>
  <si>
    <r>
      <t>Note2: IMD product (fx,fy) calculated as per the formula given by IMD product Type at top of the table. Green indicates that the calculated IMD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</si>
  <si>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DC_8A_n41A</t>
  </si>
  <si>
    <t>DC_8_n41,</t>
  </si>
  <si>
    <t>E-UTRA Band 1, 11, 21, 28, 34, 39, 40, 45, 50, 51, 65, 73, 74</t>
  </si>
  <si>
    <t>E-UTRA Band 8</t>
  </si>
  <si>
    <t>Frequency range</t>
  </si>
  <si>
    <t>5, 12</t>
  </si>
  <si>
    <t>28</t>
  </si>
  <si>
    <t>IMD2 product 2
|fx + fy|</t>
  </si>
  <si>
    <t>42</t>
  </si>
  <si>
    <t>52</t>
  </si>
  <si>
    <t>IMD3 product 2
|2 * fy - fx|</t>
  </si>
  <si>
    <t>n77,n78</t>
  </si>
  <si>
    <t>IMD3 product 3
|2 * fx + fy|</t>
  </si>
  <si>
    <t>8</t>
  </si>
  <si>
    <t>860-890</t>
  </si>
  <si>
    <t>Band 8 and Band n41 UL harmonics and IMD products
(template from 36.860 Table 5.2.9-1: Band x and Band y UL higher order harmonics and IMD product)</t>
  </si>
  <si>
    <t>880</t>
  </si>
  <si>
    <t>915</t>
  </si>
  <si>
    <t>2496</t>
  </si>
  <si>
    <t>2690</t>
  </si>
  <si>
    <t xml:space="preserve">666 MHz ≤ f ≤ 930 MHz
</t>
  </si>
  <si>
    <t xml:space="preserve">1581 MHz ≤ f ≤ 1810 MHz
3376 MHz ≤ f ≤ 3605 MHz
4077 MHz ≤ f ≤ 4520 MHz
5872 MHz ≤ f ≤ 6295 MHz
</t>
  </si>
  <si>
    <t>NR FR1 Band n41</t>
  </si>
  <si>
    <t>E-UTRA Band 1</t>
  </si>
  <si>
    <t>n/a</t>
  </si>
  <si>
    <t>//////////////</t>
  </si>
  <si>
    <t>///////////////</t>
  </si>
  <si>
    <t>E-UTRA Band 11</t>
  </si>
  <si>
    <t>E-UTRA Band 21</t>
  </si>
  <si>
    <t>E-UTRA Band 28</t>
  </si>
  <si>
    <t>758</t>
  </si>
  <si>
    <t>803</t>
  </si>
  <si>
    <t>758//-///803////IMD3 product 1/////</t>
  </si>
  <si>
    <t>/758//-///803////IMD3 product 1/////</t>
  </si>
  <si>
    <t>\1/E-UTRA Band\2/28\3/758\4/803\5/IMD3 product 1\6/;</t>
  </si>
  <si>
    <t>\A/880-915
\B/2518-2633
\C/</t>
  </si>
  <si>
    <t>E-UTRA Band 34</t>
  </si>
  <si>
    <t>E-UTRA Band 39</t>
  </si>
  <si>
    <t>E-UTRA Band 40</t>
  </si>
  <si>
    <t>E-UTRA Band 45</t>
  </si>
  <si>
    <t>E-UTRA Band 50</t>
  </si>
  <si>
    <t>E-UTRA Band 51</t>
  </si>
  <si>
    <t>E-UTRA Band 65</t>
  </si>
  <si>
    <t>E-UTRA Band 73</t>
  </si>
  <si>
    <t>E-UTRA Band 74</t>
  </si>
  <si>
    <t>E-UTRA Band 3</t>
  </si>
  <si>
    <t>1805</t>
  </si>
  <si>
    <t>1810</t>
  </si>
  <si>
    <t>1805//-///1810////IMD2 product 1/////</t>
  </si>
  <si>
    <t>/1805//-///1810////IMD2 product 1/////</t>
  </si>
  <si>
    <t>\1/E-UTRA Band\2/3\3/1805\4/1810\5/IMD2 product 1\6/;</t>
  </si>
  <si>
    <t>\A/880-885
\B/2685-2690
\C/</t>
  </si>
  <si>
    <t>E-UTRA Band 42</t>
  </si>
  <si>
    <t>3400</t>
  </si>
  <si>
    <t>3600</t>
  </si>
  <si>
    <t>3400//-///3600////IMD2 product 2/////</t>
  </si>
  <si>
    <t>/3400//-///3600////IMD2 product 2/////</t>
  </si>
  <si>
    <t>\1/E-UTRA Band\2/42\3/3400\4/3600\5/IMD2 product 2\6/;</t>
  </si>
  <si>
    <t>\A/880-915
\B/2496-2690
\C/</t>
  </si>
  <si>
    <t>E-UTRA Band 52</t>
  </si>
  <si>
    <t>3376</t>
  </si>
  <si>
    <t>3376//-///3400////IMD2 product 2/////</t>
  </si>
  <si>
    <t>/3376//-///3400////IMD2 product 2/////</t>
  </si>
  <si>
    <t>\1/E-UTRA Band\2/52\3/3376\4/3400\5/IMD2 product 2\6/;</t>
  </si>
  <si>
    <t>\A/880-904
\B/2496-2520
\C/</t>
  </si>
  <si>
    <t>NR Band n77</t>
  </si>
  <si>
    <t>3376
4077</t>
  </si>
  <si>
    <t>-
-</t>
  </si>
  <si>
    <t>3605
4200</t>
  </si>
  <si>
    <t>IMD2 product 2
IMD3 product 2</t>
  </si>
  <si>
    <t>3376
4077//-
-///3605
4200////IMD2 product 2
IMD3 product 2/////</t>
  </si>
  <si>
    <t>/3376
4077//-
-///3605
4200////IMD2 product 2
IMD3 product 2/////</t>
  </si>
  <si>
    <t>\1/NR Band\2/n77\3/3376\4/3605\5/IMD2 product 2\6/;\1/NR Band\2/n77\3/4077\4/4200\5/IMD3 product 2\6/;</t>
  </si>
  <si>
    <t>\A/880-915
880-915
\B/2496-2690
2496-2557,5
\C/</t>
  </si>
  <si>
    <t>NR Band n78</t>
  </si>
  <si>
    <t>3605</t>
  </si>
  <si>
    <t>3376//-///3605////IMD2 product 2/////</t>
  </si>
  <si>
    <t>/3376//-///3605////IMD2 product 2/////</t>
  </si>
  <si>
    <t>\1/NR Band\2/n78\3/3376\4/3605\5/IMD2 product 2\6/;</t>
  </si>
  <si>
    <t>NR Band n79</t>
  </si>
  <si>
    <t>4400
4400</t>
  </si>
  <si>
    <t>4500
4520</t>
  </si>
  <si>
    <t>IMD3 product 2
IMD3 product 3</t>
  </si>
  <si>
    <t>4400
4400//-
-///4500
4520////IMD3 product 2
IMD3 product 3/////</t>
  </si>
  <si>
    <t>/4400
4400//-
-///4500
4520////IMD3 product 2
IMD3 product 3/////</t>
  </si>
  <si>
    <t>\1/NR Band\2/n79\3/4400\4/4500\5/IMD3 product 2\6/;\1/NR Band\2/n79\3/4400\4/4520\5/IMD3 product 3\6/;</t>
  </si>
  <si>
    <t>\A/880-915
880-915
\B/2640-2690
2570-2690
\C/</t>
  </si>
  <si>
    <t>925</t>
  </si>
  <si>
    <t>930</t>
  </si>
  <si>
    <t>925//-///930////IMD3 product 1/////</t>
  </si>
  <si>
    <t>/925//-///930////IMD3 product 1/////</t>
  </si>
  <si>
    <t>\1/E-UTRA Band\2/8\3/925\4/930\5/IMD3 product 1\6/;</t>
  </si>
  <si>
    <t>\A/880-882,5
\B/2685-2690
\C/</t>
  </si>
  <si>
    <t>860</t>
  </si>
  <si>
    <t>890</t>
  </si>
  <si>
    <t>860//-///890////IMD3 product 1/////</t>
  </si>
  <si>
    <t>/860//-///890////IMD3 product 1/////</t>
  </si>
  <si>
    <t>\1/Frequency range \2/860-890\3/860\4/890\5/IMD3 product 1\6/;</t>
  </si>
  <si>
    <t>\A/880-915
\B/2620-2690
\C/</t>
  </si>
  <si>
    <t>E-UTRA Band</t>
  </si>
  <si>
    <t xml:space="preserve">Frequency range </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</si>
  <si>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</si>
  <si>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</si>
  <si>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</si>
  <si>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</si>
  <si>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Same as TP 3</t>
  </si>
  <si>
    <t>Same as TP 2</t>
  </si>
  <si>
    <t>Default TP#1</t>
  </si>
  <si>
    <t>Default TP#2</t>
  </si>
  <si>
    <t>10</t>
  </si>
  <si>
    <t>0</t>
  </si>
  <si>
    <t>49</t>
  </si>
  <si>
    <t>100</t>
  </si>
  <si>
    <t>272</t>
  </si>
  <si>
    <t>Test Settings for DC_8A_n41A Configuration</t>
  </si>
  <si>
    <t>10/50</t>
  </si>
  <si>
    <t>100/273</t>
  </si>
  <si>
    <t>QPSK/CP-OFDM QPSK</t>
  </si>
  <si>
    <t>NA</t>
  </si>
  <si>
    <t>QPSK / CP-OFDM QPSK</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</si>
  <si>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</si>
  <si>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</si>
  <si>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E-UTRA band 3, 42, 52
NR Band n77, n78, n79</t>
  </si>
  <si>
    <t>NS_01 signalled for Band n41</t>
  </si>
  <si>
    <t>-25 dBm</t>
    <phoneticPr fontId="45"/>
  </si>
  <si>
    <t>NS_04 signalled for Band n41</t>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</si>
</sst>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6"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sz val="11"/>
      <color rgb="FFFFFF00"/>
      <name val="游ゴシック"/>
      <family val="2"/>
      <scheme val="minor"/>
    </font>
    <font>
      <b/>
      <sz val="9"/>
      <color rgb="FFFFFF00"/>
      <name val="Arial"/>
      <family val="2"/>
    </font>
    <font>
      <sz val="8"/>
      <color rgb="FFFFFF00"/>
      <name val="Arial"/>
      <family val="2"/>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11"/>
      <color theme="0"/>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2">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2" fillId="0" borderId="0" xfId="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2" fillId="9" borderId="0" xfId="1" applyFill="1">
      <alignment vertical="center"/>
    </xf>
    <xf numFmtId="0" fontId="24" fillId="9" borderId="0" xfId="1" applyFont="1" applyFill="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176" fontId="26" fillId="9" borderId="0" xfId="1" applyNumberFormat="1" applyFont="1" applyFill="1" applyAlignment="1">
      <alignment horizontal="center" vertical="center"/>
    </xf>
    <xf numFmtId="0" fontId="24" fillId="9" borderId="0" xfId="1" applyFont="1" applyFill="1" applyAlignment="1">
      <alignment horizontal="left" vertical="center"/>
    </xf>
    <xf numFmtId="0" fontId="25" fillId="9" borderId="1" xfId="1" applyFont="1" applyFill="1" applyBorder="1" applyAlignment="1">
      <alignment horizontal="center" vertical="center" wrapText="1"/>
    </xf>
    <xf numFmtId="0" fontId="24" fillId="9" borderId="1" xfId="1" applyFont="1" applyFill="1" applyBorder="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7" fillId="0" borderId="0" xfId="1" applyFont="1" applyFill="1" applyAlignment="1">
      <alignment horizontal="center" vertical="center"/>
    </xf>
    <xf numFmtId="0" fontId="29" fillId="0" borderId="20" xfId="1" applyFont="1" applyFill="1" applyBorder="1" applyAlignment="1">
      <alignment horizontal="center" vertical="center" wrapText="1"/>
    </xf>
    <xf numFmtId="0" fontId="0" fillId="0" borderId="7" xfId="0" applyBorder="1" applyAlignment="1">
      <alignment vertical="center" wrapText="1"/>
    </xf>
    <xf numFmtId="0" fontId="30" fillId="4" borderId="7" xfId="1" applyFont="1" applyFill="1" applyBorder="1" applyAlignment="1">
      <alignment horizontal="center" vertical="top"/>
    </xf>
    <xf numFmtId="0" fontId="31"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4" fillId="9" borderId="0" xfId="1" applyFont="1" applyFill="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6" fillId="13" borderId="0" xfId="1" applyFont="1" applyFill="1">
      <alignment vertical="center"/>
    </xf>
    <xf numFmtId="0" fontId="19" fillId="0" borderId="1" xfId="1" applyFont="1" applyBorder="1" applyAlignment="1">
      <alignment horizontal="center" vertical="center"/>
    </xf>
    <xf numFmtId="0" fontId="32"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0" fontId="24" fillId="9" borderId="1" xfId="1" applyFont="1" applyFill="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24" fillId="9" borderId="1" xfId="1" applyFont="1" applyFill="1" applyBorder="1" applyAlignment="1">
      <alignment horizontal="center" vertical="center" wrapText="1"/>
    </xf>
    <xf numFmtId="0" fontId="24" fillId="9" borderId="1" xfId="1" applyFont="1" applyFill="1" applyBorder="1" applyAlignment="1">
      <alignment horizontal="left" vertical="top"/>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3"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0" fontId="2" fillId="9" borderId="0" xfId="1" applyFill="1" applyAlignment="1">
      <alignment horizontal="center" vertical="center"/>
    </xf>
    <xf numFmtId="0" fontId="2" fillId="9" borderId="0" xfId="1" applyFill="1" applyAlignment="1">
      <alignment horizontal="center" vertical="center" wrapText="1"/>
    </xf>
    <xf numFmtId="0" fontId="36" fillId="13" borderId="0" xfId="1" applyFont="1" applyFill="1" applyAlignment="1">
      <alignment vertical="center" wrapText="1"/>
    </xf>
    <xf numFmtId="0" fontId="0" fillId="0" borderId="0" xfId="0" applyAlignment="1">
      <alignment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3"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40"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2" fillId="9" borderId="0" xfId="1" applyFill="1" applyAlignment="1">
      <alignment vertical="center"/>
    </xf>
    <xf numFmtId="0" fontId="2" fillId="9" borderId="0" xfId="1" applyFill="1" applyAlignment="1">
      <alignment horizontal="left" vertical="top" wrapText="1"/>
    </xf>
    <xf numFmtId="0" fontId="7" fillId="9" borderId="1" xfId="1" applyFont="1" applyFill="1" applyBorder="1" applyAlignment="1">
      <alignment horizontal="center" vertical="center" wrapText="1"/>
    </xf>
    <xf numFmtId="0" fontId="33" fillId="9" borderId="1" xfId="1" applyFont="1" applyFill="1" applyBorder="1" applyAlignment="1">
      <alignment horizontal="center" vertical="top" wrapText="1"/>
    </xf>
    <xf numFmtId="0" fontId="33"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40" fillId="0" borderId="7" xfId="1" applyFont="1" applyBorder="1" applyAlignment="1">
      <alignment horizontal="center" vertical="top"/>
    </xf>
    <xf numFmtId="0" fontId="44"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3"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76" fontId="19" fillId="8" borderId="0" xfId="1" applyNumberFormat="1" applyFont="1" applyFill="1" applyBorder="1" applyAlignment="1">
      <alignment horizontal="center" vertical="center" wrapText="1"/>
    </xf>
    <xf numFmtId="0" fontId="29"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76"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6" xfId="0" applyFont="1" applyBorder="1" applyAlignment="1">
      <alignment vertical="center" wrapText="1"/>
    </xf>
    <xf numFmtId="0" fontId="4" fillId="0" borderId="20" xfId="0" applyFont="1" applyBorder="1" applyAlignment="1">
      <alignment horizontal="center" vertical="top" wrapText="1"/>
    </xf>
    <xf numFmtId="0" fontId="13" fillId="0" borderId="6" xfId="1" quotePrefix="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2" fillId="4" borderId="26" xfId="1" applyFont="1" applyFill="1" applyBorder="1" applyAlignment="1">
      <alignment horizontal="left" vertical="top" wrapText="1"/>
    </xf>
    <xf numFmtId="0" fontId="42" fillId="4" borderId="27" xfId="1" applyFont="1" applyFill="1" applyBorder="1" applyAlignment="1">
      <alignment horizontal="left" vertical="top" wrapText="1"/>
    </xf>
    <xf numFmtId="0" fontId="42"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2" fillId="4" borderId="25"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76" fontId="33"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4" fillId="0" borderId="25"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2" fillId="2" borderId="1" xfId="1" applyFont="1" applyFill="1" applyBorder="1" applyAlignment="1">
      <alignment horizontal="right" vertical="center" wrapText="1"/>
    </xf>
    <xf numFmtId="0" fontId="24" fillId="9" borderId="18" xfId="1" applyFont="1" applyFill="1" applyBorder="1" applyAlignment="1">
      <alignment horizontal="center"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13" fillId="14" borderId="6" xfId="1" quotePrefix="1" applyFont="1" applyFill="1" applyBorder="1" applyAlignment="1">
      <alignment horizontal="center" vertical="center" wrapText="1"/>
    </xf>
    <xf numFmtId="0" fontId="13" fillId="14" borderId="6" xfId="1" applyFont="1" applyFill="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0">
    <dxf>
      <fill>
        <patternFill patternType="lightUp"/>
      </fill>
    </dxf>
    <dxf>
      <fill>
        <patternFill patternType="light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heetViews>
  <sheetFormatPr defaultColWidth="11.3984375" defaultRowHeight="18" outlineLevelRow="1" x14ac:dyDescent="0.45"/>
  <cols>
    <col min="1" max="1" width="7.296875" style="3" customWidth="1"/>
    <col min="2" max="2" width="37.8984375" style="3" customWidth="1"/>
    <col min="3" max="3" width="19.8984375" style="3" customWidth="1"/>
    <col min="4" max="4" width="20.8984375" style="3" customWidth="1"/>
    <col min="5" max="5" width="23.296875" style="3" customWidth="1"/>
    <col min="6" max="6" width="20.3984375" style="3" customWidth="1"/>
    <col min="7" max="7" width="9.09765625" style="3" customWidth="1"/>
    <col min="8" max="8" width="23" style="3" customWidth="1"/>
    <col min="9" max="9" width="9.09765625" style="3" customWidth="1"/>
    <col min="10" max="239" width="11.3984375" style="3"/>
    <col min="240" max="240" width="9.09765625" style="3" customWidth="1"/>
    <col min="241" max="241" width="30.296875" style="3" customWidth="1"/>
    <col min="242" max="242" width="14.69921875" style="3" customWidth="1"/>
    <col min="243" max="243" width="16" style="3" customWidth="1"/>
    <col min="244" max="244" width="12.59765625" style="3" customWidth="1"/>
    <col min="245" max="246" width="9.09765625" style="3" customWidth="1"/>
    <col min="247" max="247" width="28.69921875" style="3" customWidth="1"/>
    <col min="248" max="251" width="23" style="3" customWidth="1"/>
    <col min="252" max="254" width="9.09765625" style="3" customWidth="1"/>
    <col min="255" max="255" width="28.69921875" style="3" customWidth="1"/>
    <col min="256" max="256" width="15" style="3" bestFit="1" customWidth="1"/>
    <col min="257" max="257" width="15.59765625" style="3" bestFit="1" customWidth="1"/>
    <col min="258" max="258" width="15" style="3" bestFit="1" customWidth="1"/>
    <col min="259" max="259" width="15.59765625" style="3" bestFit="1" customWidth="1"/>
    <col min="260" max="495" width="11.3984375" style="3"/>
    <col min="496" max="496" width="9.09765625" style="3" customWidth="1"/>
    <col min="497" max="497" width="30.296875" style="3" customWidth="1"/>
    <col min="498" max="498" width="14.69921875" style="3" customWidth="1"/>
    <col min="499" max="499" width="16" style="3" customWidth="1"/>
    <col min="500" max="500" width="12.59765625" style="3" customWidth="1"/>
    <col min="501" max="502" width="9.09765625" style="3" customWidth="1"/>
    <col min="503" max="503" width="28.69921875" style="3" customWidth="1"/>
    <col min="504" max="507" width="23" style="3" customWidth="1"/>
    <col min="508" max="510" width="9.09765625" style="3" customWidth="1"/>
    <col min="511" max="511" width="28.69921875" style="3" customWidth="1"/>
    <col min="512" max="512" width="15" style="3" bestFit="1" customWidth="1"/>
    <col min="513" max="513" width="15.59765625" style="3" bestFit="1" customWidth="1"/>
    <col min="514" max="514" width="15" style="3" bestFit="1" customWidth="1"/>
    <col min="515" max="515" width="15.59765625" style="3" bestFit="1" customWidth="1"/>
    <col min="516" max="751" width="11.3984375" style="3"/>
    <col min="752" max="752" width="9.09765625" style="3" customWidth="1"/>
    <col min="753" max="753" width="30.296875" style="3" customWidth="1"/>
    <col min="754" max="754" width="14.69921875" style="3" customWidth="1"/>
    <col min="755" max="755" width="16" style="3" customWidth="1"/>
    <col min="756" max="756" width="12.59765625" style="3" customWidth="1"/>
    <col min="757" max="758" width="9.09765625" style="3" customWidth="1"/>
    <col min="759" max="759" width="28.69921875" style="3" customWidth="1"/>
    <col min="760" max="763" width="23" style="3" customWidth="1"/>
    <col min="764" max="766" width="9.09765625" style="3" customWidth="1"/>
    <col min="767" max="767" width="28.69921875" style="3" customWidth="1"/>
    <col min="768" max="768" width="15" style="3" bestFit="1" customWidth="1"/>
    <col min="769" max="769" width="15.59765625" style="3" bestFit="1" customWidth="1"/>
    <col min="770" max="770" width="15" style="3" bestFit="1" customWidth="1"/>
    <col min="771" max="771" width="15.59765625" style="3" bestFit="1" customWidth="1"/>
    <col min="772" max="1007" width="11.3984375" style="3"/>
    <col min="1008" max="1008" width="9.09765625" style="3" customWidth="1"/>
    <col min="1009" max="1009" width="30.296875" style="3" customWidth="1"/>
    <col min="1010" max="1010" width="14.69921875" style="3" customWidth="1"/>
    <col min="1011" max="1011" width="16" style="3" customWidth="1"/>
    <col min="1012" max="1012" width="12.59765625" style="3" customWidth="1"/>
    <col min="1013" max="1014" width="9.09765625" style="3" customWidth="1"/>
    <col min="1015" max="1015" width="28.69921875" style="3" customWidth="1"/>
    <col min="1016" max="1019" width="23" style="3" customWidth="1"/>
    <col min="1020" max="1022" width="9.09765625" style="3" customWidth="1"/>
    <col min="1023" max="1023" width="28.69921875" style="3" customWidth="1"/>
    <col min="1024" max="1024" width="15" style="3" bestFit="1" customWidth="1"/>
    <col min="1025" max="1025" width="15.59765625" style="3" bestFit="1" customWidth="1"/>
    <col min="1026" max="1026" width="15" style="3" bestFit="1" customWidth="1"/>
    <col min="1027" max="1027" width="15.59765625" style="3" bestFit="1" customWidth="1"/>
    <col min="1028" max="1263" width="11.3984375" style="3"/>
    <col min="1264" max="1264" width="9.09765625" style="3" customWidth="1"/>
    <col min="1265" max="1265" width="30.296875" style="3" customWidth="1"/>
    <col min="1266" max="1266" width="14.69921875" style="3" customWidth="1"/>
    <col min="1267" max="1267" width="16" style="3" customWidth="1"/>
    <col min="1268" max="1268" width="12.59765625" style="3" customWidth="1"/>
    <col min="1269" max="1270" width="9.09765625" style="3" customWidth="1"/>
    <col min="1271" max="1271" width="28.69921875" style="3" customWidth="1"/>
    <col min="1272" max="1275" width="23" style="3" customWidth="1"/>
    <col min="1276" max="1278" width="9.09765625" style="3" customWidth="1"/>
    <col min="1279" max="1279" width="28.69921875" style="3" customWidth="1"/>
    <col min="1280" max="1280" width="15" style="3" bestFit="1" customWidth="1"/>
    <col min="1281" max="1281" width="15.59765625" style="3" bestFit="1" customWidth="1"/>
    <col min="1282" max="1282" width="15" style="3" bestFit="1" customWidth="1"/>
    <col min="1283" max="1283" width="15.59765625" style="3" bestFit="1" customWidth="1"/>
    <col min="1284" max="1519" width="11.3984375" style="3"/>
    <col min="1520" max="1520" width="9.09765625" style="3" customWidth="1"/>
    <col min="1521" max="1521" width="30.296875" style="3" customWidth="1"/>
    <col min="1522" max="1522" width="14.69921875" style="3" customWidth="1"/>
    <col min="1523" max="1523" width="16" style="3" customWidth="1"/>
    <col min="1524" max="1524" width="12.59765625" style="3" customWidth="1"/>
    <col min="1525" max="1526" width="9.09765625" style="3" customWidth="1"/>
    <col min="1527" max="1527" width="28.69921875" style="3" customWidth="1"/>
    <col min="1528" max="1531" width="23" style="3" customWidth="1"/>
    <col min="1532" max="1534" width="9.09765625" style="3" customWidth="1"/>
    <col min="1535" max="1535" width="28.69921875" style="3" customWidth="1"/>
    <col min="1536" max="1536" width="15" style="3" bestFit="1" customWidth="1"/>
    <col min="1537" max="1537" width="15.59765625" style="3" bestFit="1" customWidth="1"/>
    <col min="1538" max="1538" width="15" style="3" bestFit="1" customWidth="1"/>
    <col min="1539" max="1539" width="15.59765625" style="3" bestFit="1" customWidth="1"/>
    <col min="1540" max="1775" width="11.3984375" style="3"/>
    <col min="1776" max="1776" width="9.09765625" style="3" customWidth="1"/>
    <col min="1777" max="1777" width="30.296875" style="3" customWidth="1"/>
    <col min="1778" max="1778" width="14.69921875" style="3" customWidth="1"/>
    <col min="1779" max="1779" width="16" style="3" customWidth="1"/>
    <col min="1780" max="1780" width="12.59765625" style="3" customWidth="1"/>
    <col min="1781" max="1782" width="9.09765625" style="3" customWidth="1"/>
    <col min="1783" max="1783" width="28.69921875" style="3" customWidth="1"/>
    <col min="1784" max="1787" width="23" style="3" customWidth="1"/>
    <col min="1788" max="1790" width="9.09765625" style="3" customWidth="1"/>
    <col min="1791" max="1791" width="28.69921875" style="3" customWidth="1"/>
    <col min="1792" max="1792" width="15" style="3" bestFit="1" customWidth="1"/>
    <col min="1793" max="1793" width="15.59765625" style="3" bestFit="1" customWidth="1"/>
    <col min="1794" max="1794" width="15" style="3" bestFit="1" customWidth="1"/>
    <col min="1795" max="1795" width="15.59765625" style="3" bestFit="1" customWidth="1"/>
    <col min="1796" max="2031" width="11.3984375" style="3"/>
    <col min="2032" max="2032" width="9.09765625" style="3" customWidth="1"/>
    <col min="2033" max="2033" width="30.296875" style="3" customWidth="1"/>
    <col min="2034" max="2034" width="14.69921875" style="3" customWidth="1"/>
    <col min="2035" max="2035" width="16" style="3" customWidth="1"/>
    <col min="2036" max="2036" width="12.59765625" style="3" customWidth="1"/>
    <col min="2037" max="2038" width="9.09765625" style="3" customWidth="1"/>
    <col min="2039" max="2039" width="28.69921875" style="3" customWidth="1"/>
    <col min="2040" max="2043" width="23" style="3" customWidth="1"/>
    <col min="2044" max="2046" width="9.09765625" style="3" customWidth="1"/>
    <col min="2047" max="2047" width="28.69921875" style="3" customWidth="1"/>
    <col min="2048" max="2048" width="15" style="3" bestFit="1" customWidth="1"/>
    <col min="2049" max="2049" width="15.59765625" style="3" bestFit="1" customWidth="1"/>
    <col min="2050" max="2050" width="15" style="3" bestFit="1" customWidth="1"/>
    <col min="2051" max="2051" width="15.59765625" style="3" bestFit="1" customWidth="1"/>
    <col min="2052" max="2287" width="11.3984375" style="3"/>
    <col min="2288" max="2288" width="9.09765625" style="3" customWidth="1"/>
    <col min="2289" max="2289" width="30.296875" style="3" customWidth="1"/>
    <col min="2290" max="2290" width="14.69921875" style="3" customWidth="1"/>
    <col min="2291" max="2291" width="16" style="3" customWidth="1"/>
    <col min="2292" max="2292" width="12.59765625" style="3" customWidth="1"/>
    <col min="2293" max="2294" width="9.09765625" style="3" customWidth="1"/>
    <col min="2295" max="2295" width="28.69921875" style="3" customWidth="1"/>
    <col min="2296" max="2299" width="23" style="3" customWidth="1"/>
    <col min="2300" max="2302" width="9.09765625" style="3" customWidth="1"/>
    <col min="2303" max="2303" width="28.69921875" style="3" customWidth="1"/>
    <col min="2304" max="2304" width="15" style="3" bestFit="1" customWidth="1"/>
    <col min="2305" max="2305" width="15.59765625" style="3" bestFit="1" customWidth="1"/>
    <col min="2306" max="2306" width="15" style="3" bestFit="1" customWidth="1"/>
    <col min="2307" max="2307" width="15.59765625" style="3" bestFit="1" customWidth="1"/>
    <col min="2308" max="2543" width="11.3984375" style="3"/>
    <col min="2544" max="2544" width="9.09765625" style="3" customWidth="1"/>
    <col min="2545" max="2545" width="30.296875" style="3" customWidth="1"/>
    <col min="2546" max="2546" width="14.69921875" style="3" customWidth="1"/>
    <col min="2547" max="2547" width="16" style="3" customWidth="1"/>
    <col min="2548" max="2548" width="12.59765625" style="3" customWidth="1"/>
    <col min="2549" max="2550" width="9.09765625" style="3" customWidth="1"/>
    <col min="2551" max="2551" width="28.69921875" style="3" customWidth="1"/>
    <col min="2552" max="2555" width="23" style="3" customWidth="1"/>
    <col min="2556" max="2558" width="9.09765625" style="3" customWidth="1"/>
    <col min="2559" max="2559" width="28.69921875" style="3" customWidth="1"/>
    <col min="2560" max="2560" width="15" style="3" bestFit="1" customWidth="1"/>
    <col min="2561" max="2561" width="15.59765625" style="3" bestFit="1" customWidth="1"/>
    <col min="2562" max="2562" width="15" style="3" bestFit="1" customWidth="1"/>
    <col min="2563" max="2563" width="15.59765625" style="3" bestFit="1" customWidth="1"/>
    <col min="2564" max="2799" width="11.3984375" style="3"/>
    <col min="2800" max="2800" width="9.09765625" style="3" customWidth="1"/>
    <col min="2801" max="2801" width="30.296875" style="3" customWidth="1"/>
    <col min="2802" max="2802" width="14.69921875" style="3" customWidth="1"/>
    <col min="2803" max="2803" width="16" style="3" customWidth="1"/>
    <col min="2804" max="2804" width="12.59765625" style="3" customWidth="1"/>
    <col min="2805" max="2806" width="9.09765625" style="3" customWidth="1"/>
    <col min="2807" max="2807" width="28.69921875" style="3" customWidth="1"/>
    <col min="2808" max="2811" width="23" style="3" customWidth="1"/>
    <col min="2812" max="2814" width="9.09765625" style="3" customWidth="1"/>
    <col min="2815" max="2815" width="28.69921875" style="3" customWidth="1"/>
    <col min="2816" max="2816" width="15" style="3" bestFit="1" customWidth="1"/>
    <col min="2817" max="2817" width="15.59765625" style="3" bestFit="1" customWidth="1"/>
    <col min="2818" max="2818" width="15" style="3" bestFit="1" customWidth="1"/>
    <col min="2819" max="2819" width="15.59765625" style="3" bestFit="1" customWidth="1"/>
    <col min="2820" max="3055" width="11.3984375" style="3"/>
    <col min="3056" max="3056" width="9.09765625" style="3" customWidth="1"/>
    <col min="3057" max="3057" width="30.296875" style="3" customWidth="1"/>
    <col min="3058" max="3058" width="14.69921875" style="3" customWidth="1"/>
    <col min="3059" max="3059" width="16" style="3" customWidth="1"/>
    <col min="3060" max="3060" width="12.59765625" style="3" customWidth="1"/>
    <col min="3061" max="3062" width="9.09765625" style="3" customWidth="1"/>
    <col min="3063" max="3063" width="28.69921875" style="3" customWidth="1"/>
    <col min="3064" max="3067" width="23" style="3" customWidth="1"/>
    <col min="3068" max="3070" width="9.09765625" style="3" customWidth="1"/>
    <col min="3071" max="3071" width="28.69921875" style="3" customWidth="1"/>
    <col min="3072" max="3072" width="15" style="3" bestFit="1" customWidth="1"/>
    <col min="3073" max="3073" width="15.59765625" style="3" bestFit="1" customWidth="1"/>
    <col min="3074" max="3074" width="15" style="3" bestFit="1" customWidth="1"/>
    <col min="3075" max="3075" width="15.59765625" style="3" bestFit="1" customWidth="1"/>
    <col min="3076" max="3311" width="11.3984375" style="3"/>
    <col min="3312" max="3312" width="9.09765625" style="3" customWidth="1"/>
    <col min="3313" max="3313" width="30.296875" style="3" customWidth="1"/>
    <col min="3314" max="3314" width="14.69921875" style="3" customWidth="1"/>
    <col min="3315" max="3315" width="16" style="3" customWidth="1"/>
    <col min="3316" max="3316" width="12.59765625" style="3" customWidth="1"/>
    <col min="3317" max="3318" width="9.09765625" style="3" customWidth="1"/>
    <col min="3319" max="3319" width="28.69921875" style="3" customWidth="1"/>
    <col min="3320" max="3323" width="23" style="3" customWidth="1"/>
    <col min="3324" max="3326" width="9.09765625" style="3" customWidth="1"/>
    <col min="3327" max="3327" width="28.69921875" style="3" customWidth="1"/>
    <col min="3328" max="3328" width="15" style="3" bestFit="1" customWidth="1"/>
    <col min="3329" max="3329" width="15.59765625" style="3" bestFit="1" customWidth="1"/>
    <col min="3330" max="3330" width="15" style="3" bestFit="1" customWidth="1"/>
    <col min="3331" max="3331" width="15.59765625" style="3" bestFit="1" customWidth="1"/>
    <col min="3332" max="3567" width="11.3984375" style="3"/>
    <col min="3568" max="3568" width="9.09765625" style="3" customWidth="1"/>
    <col min="3569" max="3569" width="30.296875" style="3" customWidth="1"/>
    <col min="3570" max="3570" width="14.69921875" style="3" customWidth="1"/>
    <col min="3571" max="3571" width="16" style="3" customWidth="1"/>
    <col min="3572" max="3572" width="12.59765625" style="3" customWidth="1"/>
    <col min="3573" max="3574" width="9.09765625" style="3" customWidth="1"/>
    <col min="3575" max="3575" width="28.69921875" style="3" customWidth="1"/>
    <col min="3576" max="3579" width="23" style="3" customWidth="1"/>
    <col min="3580" max="3582" width="9.09765625" style="3" customWidth="1"/>
    <col min="3583" max="3583" width="28.69921875" style="3" customWidth="1"/>
    <col min="3584" max="3584" width="15" style="3" bestFit="1" customWidth="1"/>
    <col min="3585" max="3585" width="15.59765625" style="3" bestFit="1" customWidth="1"/>
    <col min="3586" max="3586" width="15" style="3" bestFit="1" customWidth="1"/>
    <col min="3587" max="3587" width="15.59765625" style="3" bestFit="1" customWidth="1"/>
    <col min="3588" max="3823" width="11.3984375" style="3"/>
    <col min="3824" max="3824" width="9.09765625" style="3" customWidth="1"/>
    <col min="3825" max="3825" width="30.296875" style="3" customWidth="1"/>
    <col min="3826" max="3826" width="14.69921875" style="3" customWidth="1"/>
    <col min="3827" max="3827" width="16" style="3" customWidth="1"/>
    <col min="3828" max="3828" width="12.59765625" style="3" customWidth="1"/>
    <col min="3829" max="3830" width="9.09765625" style="3" customWidth="1"/>
    <col min="3831" max="3831" width="28.69921875" style="3" customWidth="1"/>
    <col min="3832" max="3835" width="23" style="3" customWidth="1"/>
    <col min="3836" max="3838" width="9.09765625" style="3" customWidth="1"/>
    <col min="3839" max="3839" width="28.69921875" style="3" customWidth="1"/>
    <col min="3840" max="3840" width="15" style="3" bestFit="1" customWidth="1"/>
    <col min="3841" max="3841" width="15.59765625" style="3" bestFit="1" customWidth="1"/>
    <col min="3842" max="3842" width="15" style="3" bestFit="1" customWidth="1"/>
    <col min="3843" max="3843" width="15.59765625" style="3" bestFit="1" customWidth="1"/>
    <col min="3844" max="4079" width="11.3984375" style="3"/>
    <col min="4080" max="4080" width="9.09765625" style="3" customWidth="1"/>
    <col min="4081" max="4081" width="30.296875" style="3" customWidth="1"/>
    <col min="4082" max="4082" width="14.69921875" style="3" customWidth="1"/>
    <col min="4083" max="4083" width="16" style="3" customWidth="1"/>
    <col min="4084" max="4084" width="12.59765625" style="3" customWidth="1"/>
    <col min="4085" max="4086" width="9.09765625" style="3" customWidth="1"/>
    <col min="4087" max="4087" width="28.69921875" style="3" customWidth="1"/>
    <col min="4088" max="4091" width="23" style="3" customWidth="1"/>
    <col min="4092" max="4094" width="9.09765625" style="3" customWidth="1"/>
    <col min="4095" max="4095" width="28.69921875" style="3" customWidth="1"/>
    <col min="4096" max="4096" width="15" style="3" bestFit="1" customWidth="1"/>
    <col min="4097" max="4097" width="15.59765625" style="3" bestFit="1" customWidth="1"/>
    <col min="4098" max="4098" width="15" style="3" bestFit="1" customWidth="1"/>
    <col min="4099" max="4099" width="15.59765625" style="3" bestFit="1" customWidth="1"/>
    <col min="4100" max="4335" width="11.3984375" style="3"/>
    <col min="4336" max="4336" width="9.09765625" style="3" customWidth="1"/>
    <col min="4337" max="4337" width="30.296875" style="3" customWidth="1"/>
    <col min="4338" max="4338" width="14.69921875" style="3" customWidth="1"/>
    <col min="4339" max="4339" width="16" style="3" customWidth="1"/>
    <col min="4340" max="4340" width="12.59765625" style="3" customWidth="1"/>
    <col min="4341" max="4342" width="9.09765625" style="3" customWidth="1"/>
    <col min="4343" max="4343" width="28.69921875" style="3" customWidth="1"/>
    <col min="4344" max="4347" width="23" style="3" customWidth="1"/>
    <col min="4348" max="4350" width="9.09765625" style="3" customWidth="1"/>
    <col min="4351" max="4351" width="28.69921875" style="3" customWidth="1"/>
    <col min="4352" max="4352" width="15" style="3" bestFit="1" customWidth="1"/>
    <col min="4353" max="4353" width="15.59765625" style="3" bestFit="1" customWidth="1"/>
    <col min="4354" max="4354" width="15" style="3" bestFit="1" customWidth="1"/>
    <col min="4355" max="4355" width="15.59765625" style="3" bestFit="1" customWidth="1"/>
    <col min="4356" max="4591" width="11.3984375" style="3"/>
    <col min="4592" max="4592" width="9.09765625" style="3" customWidth="1"/>
    <col min="4593" max="4593" width="30.296875" style="3" customWidth="1"/>
    <col min="4594" max="4594" width="14.69921875" style="3" customWidth="1"/>
    <col min="4595" max="4595" width="16" style="3" customWidth="1"/>
    <col min="4596" max="4596" width="12.59765625" style="3" customWidth="1"/>
    <col min="4597" max="4598" width="9.09765625" style="3" customWidth="1"/>
    <col min="4599" max="4599" width="28.69921875" style="3" customWidth="1"/>
    <col min="4600" max="4603" width="23" style="3" customWidth="1"/>
    <col min="4604" max="4606" width="9.09765625" style="3" customWidth="1"/>
    <col min="4607" max="4607" width="28.69921875" style="3" customWidth="1"/>
    <col min="4608" max="4608" width="15" style="3" bestFit="1" customWidth="1"/>
    <col min="4609" max="4609" width="15.59765625" style="3" bestFit="1" customWidth="1"/>
    <col min="4610" max="4610" width="15" style="3" bestFit="1" customWidth="1"/>
    <col min="4611" max="4611" width="15.59765625" style="3" bestFit="1" customWidth="1"/>
    <col min="4612" max="4847" width="11.3984375" style="3"/>
    <col min="4848" max="4848" width="9.09765625" style="3" customWidth="1"/>
    <col min="4849" max="4849" width="30.296875" style="3" customWidth="1"/>
    <col min="4850" max="4850" width="14.69921875" style="3" customWidth="1"/>
    <col min="4851" max="4851" width="16" style="3" customWidth="1"/>
    <col min="4852" max="4852" width="12.59765625" style="3" customWidth="1"/>
    <col min="4853" max="4854" width="9.09765625" style="3" customWidth="1"/>
    <col min="4855" max="4855" width="28.69921875" style="3" customWidth="1"/>
    <col min="4856" max="4859" width="23" style="3" customWidth="1"/>
    <col min="4860" max="4862" width="9.09765625" style="3" customWidth="1"/>
    <col min="4863" max="4863" width="28.69921875" style="3" customWidth="1"/>
    <col min="4864" max="4864" width="15" style="3" bestFit="1" customWidth="1"/>
    <col min="4865" max="4865" width="15.59765625" style="3" bestFit="1" customWidth="1"/>
    <col min="4866" max="4866" width="15" style="3" bestFit="1" customWidth="1"/>
    <col min="4867" max="4867" width="15.59765625" style="3" bestFit="1" customWidth="1"/>
    <col min="4868" max="5103" width="11.3984375" style="3"/>
    <col min="5104" max="5104" width="9.09765625" style="3" customWidth="1"/>
    <col min="5105" max="5105" width="30.296875" style="3" customWidth="1"/>
    <col min="5106" max="5106" width="14.69921875" style="3" customWidth="1"/>
    <col min="5107" max="5107" width="16" style="3" customWidth="1"/>
    <col min="5108" max="5108" width="12.59765625" style="3" customWidth="1"/>
    <col min="5109" max="5110" width="9.09765625" style="3" customWidth="1"/>
    <col min="5111" max="5111" width="28.69921875" style="3" customWidth="1"/>
    <col min="5112" max="5115" width="23" style="3" customWidth="1"/>
    <col min="5116" max="5118" width="9.09765625" style="3" customWidth="1"/>
    <col min="5119" max="5119" width="28.69921875" style="3" customWidth="1"/>
    <col min="5120" max="5120" width="15" style="3" bestFit="1" customWidth="1"/>
    <col min="5121" max="5121" width="15.59765625" style="3" bestFit="1" customWidth="1"/>
    <col min="5122" max="5122" width="15" style="3" bestFit="1" customWidth="1"/>
    <col min="5123" max="5123" width="15.59765625" style="3" bestFit="1" customWidth="1"/>
    <col min="5124" max="5359" width="11.3984375" style="3"/>
    <col min="5360" max="5360" width="9.09765625" style="3" customWidth="1"/>
    <col min="5361" max="5361" width="30.296875" style="3" customWidth="1"/>
    <col min="5362" max="5362" width="14.69921875" style="3" customWidth="1"/>
    <col min="5363" max="5363" width="16" style="3" customWidth="1"/>
    <col min="5364" max="5364" width="12.59765625" style="3" customWidth="1"/>
    <col min="5365" max="5366" width="9.09765625" style="3" customWidth="1"/>
    <col min="5367" max="5367" width="28.69921875" style="3" customWidth="1"/>
    <col min="5368" max="5371" width="23" style="3" customWidth="1"/>
    <col min="5372" max="5374" width="9.09765625" style="3" customWidth="1"/>
    <col min="5375" max="5375" width="28.69921875" style="3" customWidth="1"/>
    <col min="5376" max="5376" width="15" style="3" bestFit="1" customWidth="1"/>
    <col min="5377" max="5377" width="15.59765625" style="3" bestFit="1" customWidth="1"/>
    <col min="5378" max="5378" width="15" style="3" bestFit="1" customWidth="1"/>
    <col min="5379" max="5379" width="15.59765625" style="3" bestFit="1" customWidth="1"/>
    <col min="5380" max="5615" width="11.3984375" style="3"/>
    <col min="5616" max="5616" width="9.09765625" style="3" customWidth="1"/>
    <col min="5617" max="5617" width="30.296875" style="3" customWidth="1"/>
    <col min="5618" max="5618" width="14.69921875" style="3" customWidth="1"/>
    <col min="5619" max="5619" width="16" style="3" customWidth="1"/>
    <col min="5620" max="5620" width="12.59765625" style="3" customWidth="1"/>
    <col min="5621" max="5622" width="9.09765625" style="3" customWidth="1"/>
    <col min="5623" max="5623" width="28.69921875" style="3" customWidth="1"/>
    <col min="5624" max="5627" width="23" style="3" customWidth="1"/>
    <col min="5628" max="5630" width="9.09765625" style="3" customWidth="1"/>
    <col min="5631" max="5631" width="28.69921875" style="3" customWidth="1"/>
    <col min="5632" max="5632" width="15" style="3" bestFit="1" customWidth="1"/>
    <col min="5633" max="5633" width="15.59765625" style="3" bestFit="1" customWidth="1"/>
    <col min="5634" max="5634" width="15" style="3" bestFit="1" customWidth="1"/>
    <col min="5635" max="5635" width="15.59765625" style="3" bestFit="1" customWidth="1"/>
    <col min="5636" max="5871" width="11.3984375" style="3"/>
    <col min="5872" max="5872" width="9.09765625" style="3" customWidth="1"/>
    <col min="5873" max="5873" width="30.296875" style="3" customWidth="1"/>
    <col min="5874" max="5874" width="14.69921875" style="3" customWidth="1"/>
    <col min="5875" max="5875" width="16" style="3" customWidth="1"/>
    <col min="5876" max="5876" width="12.59765625" style="3" customWidth="1"/>
    <col min="5877" max="5878" width="9.09765625" style="3" customWidth="1"/>
    <col min="5879" max="5879" width="28.69921875" style="3" customWidth="1"/>
    <col min="5880" max="5883" width="23" style="3" customWidth="1"/>
    <col min="5884" max="5886" width="9.09765625" style="3" customWidth="1"/>
    <col min="5887" max="5887" width="28.69921875" style="3" customWidth="1"/>
    <col min="5888" max="5888" width="15" style="3" bestFit="1" customWidth="1"/>
    <col min="5889" max="5889" width="15.59765625" style="3" bestFit="1" customWidth="1"/>
    <col min="5890" max="5890" width="15" style="3" bestFit="1" customWidth="1"/>
    <col min="5891" max="5891" width="15.59765625" style="3" bestFit="1" customWidth="1"/>
    <col min="5892" max="6127" width="11.3984375" style="3"/>
    <col min="6128" max="6128" width="9.09765625" style="3" customWidth="1"/>
    <col min="6129" max="6129" width="30.296875" style="3" customWidth="1"/>
    <col min="6130" max="6130" width="14.69921875" style="3" customWidth="1"/>
    <col min="6131" max="6131" width="16" style="3" customWidth="1"/>
    <col min="6132" max="6132" width="12.59765625" style="3" customWidth="1"/>
    <col min="6133" max="6134" width="9.09765625" style="3" customWidth="1"/>
    <col min="6135" max="6135" width="28.69921875" style="3" customWidth="1"/>
    <col min="6136" max="6139" width="23" style="3" customWidth="1"/>
    <col min="6140" max="6142" width="9.09765625" style="3" customWidth="1"/>
    <col min="6143" max="6143" width="28.69921875" style="3" customWidth="1"/>
    <col min="6144" max="6144" width="15" style="3" bestFit="1" customWidth="1"/>
    <col min="6145" max="6145" width="15.59765625" style="3" bestFit="1" customWidth="1"/>
    <col min="6146" max="6146" width="15" style="3" bestFit="1" customWidth="1"/>
    <col min="6147" max="6147" width="15.59765625" style="3" bestFit="1" customWidth="1"/>
    <col min="6148" max="6383" width="11.3984375" style="3"/>
    <col min="6384" max="6384" width="9.09765625" style="3" customWidth="1"/>
    <col min="6385" max="6385" width="30.296875" style="3" customWidth="1"/>
    <col min="6386" max="6386" width="14.69921875" style="3" customWidth="1"/>
    <col min="6387" max="6387" width="16" style="3" customWidth="1"/>
    <col min="6388" max="6388" width="12.59765625" style="3" customWidth="1"/>
    <col min="6389" max="6390" width="9.09765625" style="3" customWidth="1"/>
    <col min="6391" max="6391" width="28.69921875" style="3" customWidth="1"/>
    <col min="6392" max="6395" width="23" style="3" customWidth="1"/>
    <col min="6396" max="6398" width="9.09765625" style="3" customWidth="1"/>
    <col min="6399" max="6399" width="28.69921875" style="3" customWidth="1"/>
    <col min="6400" max="6400" width="15" style="3" bestFit="1" customWidth="1"/>
    <col min="6401" max="6401" width="15.59765625" style="3" bestFit="1" customWidth="1"/>
    <col min="6402" max="6402" width="15" style="3" bestFit="1" customWidth="1"/>
    <col min="6403" max="6403" width="15.59765625" style="3" bestFit="1" customWidth="1"/>
    <col min="6404" max="6639" width="11.3984375" style="3"/>
    <col min="6640" max="6640" width="9.09765625" style="3" customWidth="1"/>
    <col min="6641" max="6641" width="30.296875" style="3" customWidth="1"/>
    <col min="6642" max="6642" width="14.69921875" style="3" customWidth="1"/>
    <col min="6643" max="6643" width="16" style="3" customWidth="1"/>
    <col min="6644" max="6644" width="12.59765625" style="3" customWidth="1"/>
    <col min="6645" max="6646" width="9.09765625" style="3" customWidth="1"/>
    <col min="6647" max="6647" width="28.69921875" style="3" customWidth="1"/>
    <col min="6648" max="6651" width="23" style="3" customWidth="1"/>
    <col min="6652" max="6654" width="9.09765625" style="3" customWidth="1"/>
    <col min="6655" max="6655" width="28.69921875" style="3" customWidth="1"/>
    <col min="6656" max="6656" width="15" style="3" bestFit="1" customWidth="1"/>
    <col min="6657" max="6657" width="15.59765625" style="3" bestFit="1" customWidth="1"/>
    <col min="6658" max="6658" width="15" style="3" bestFit="1" customWidth="1"/>
    <col min="6659" max="6659" width="15.59765625" style="3" bestFit="1" customWidth="1"/>
    <col min="6660" max="6895" width="11.3984375" style="3"/>
    <col min="6896" max="6896" width="9.09765625" style="3" customWidth="1"/>
    <col min="6897" max="6897" width="30.296875" style="3" customWidth="1"/>
    <col min="6898" max="6898" width="14.69921875" style="3" customWidth="1"/>
    <col min="6899" max="6899" width="16" style="3" customWidth="1"/>
    <col min="6900" max="6900" width="12.59765625" style="3" customWidth="1"/>
    <col min="6901" max="6902" width="9.09765625" style="3" customWidth="1"/>
    <col min="6903" max="6903" width="28.69921875" style="3" customWidth="1"/>
    <col min="6904" max="6907" width="23" style="3" customWidth="1"/>
    <col min="6908" max="6910" width="9.09765625" style="3" customWidth="1"/>
    <col min="6911" max="6911" width="28.69921875" style="3" customWidth="1"/>
    <col min="6912" max="6912" width="15" style="3" bestFit="1" customWidth="1"/>
    <col min="6913" max="6913" width="15.59765625" style="3" bestFit="1" customWidth="1"/>
    <col min="6914" max="6914" width="15" style="3" bestFit="1" customWidth="1"/>
    <col min="6915" max="6915" width="15.59765625" style="3" bestFit="1" customWidth="1"/>
    <col min="6916" max="7151" width="11.3984375" style="3"/>
    <col min="7152" max="7152" width="9.09765625" style="3" customWidth="1"/>
    <col min="7153" max="7153" width="30.296875" style="3" customWidth="1"/>
    <col min="7154" max="7154" width="14.69921875" style="3" customWidth="1"/>
    <col min="7155" max="7155" width="16" style="3" customWidth="1"/>
    <col min="7156" max="7156" width="12.59765625" style="3" customWidth="1"/>
    <col min="7157" max="7158" width="9.09765625" style="3" customWidth="1"/>
    <col min="7159" max="7159" width="28.69921875" style="3" customWidth="1"/>
    <col min="7160" max="7163" width="23" style="3" customWidth="1"/>
    <col min="7164" max="7166" width="9.09765625" style="3" customWidth="1"/>
    <col min="7167" max="7167" width="28.69921875" style="3" customWidth="1"/>
    <col min="7168" max="7168" width="15" style="3" bestFit="1" customWidth="1"/>
    <col min="7169" max="7169" width="15.59765625" style="3" bestFit="1" customWidth="1"/>
    <col min="7170" max="7170" width="15" style="3" bestFit="1" customWidth="1"/>
    <col min="7171" max="7171" width="15.59765625" style="3" bestFit="1" customWidth="1"/>
    <col min="7172" max="7407" width="11.3984375" style="3"/>
    <col min="7408" max="7408" width="9.09765625" style="3" customWidth="1"/>
    <col min="7409" max="7409" width="30.296875" style="3" customWidth="1"/>
    <col min="7410" max="7410" width="14.69921875" style="3" customWidth="1"/>
    <col min="7411" max="7411" width="16" style="3" customWidth="1"/>
    <col min="7412" max="7412" width="12.59765625" style="3" customWidth="1"/>
    <col min="7413" max="7414" width="9.09765625" style="3" customWidth="1"/>
    <col min="7415" max="7415" width="28.69921875" style="3" customWidth="1"/>
    <col min="7416" max="7419" width="23" style="3" customWidth="1"/>
    <col min="7420" max="7422" width="9.09765625" style="3" customWidth="1"/>
    <col min="7423" max="7423" width="28.69921875" style="3" customWidth="1"/>
    <col min="7424" max="7424" width="15" style="3" bestFit="1" customWidth="1"/>
    <col min="7425" max="7425" width="15.59765625" style="3" bestFit="1" customWidth="1"/>
    <col min="7426" max="7426" width="15" style="3" bestFit="1" customWidth="1"/>
    <col min="7427" max="7427" width="15.59765625" style="3" bestFit="1" customWidth="1"/>
    <col min="7428" max="7663" width="11.3984375" style="3"/>
    <col min="7664" max="7664" width="9.09765625" style="3" customWidth="1"/>
    <col min="7665" max="7665" width="30.296875" style="3" customWidth="1"/>
    <col min="7666" max="7666" width="14.69921875" style="3" customWidth="1"/>
    <col min="7667" max="7667" width="16" style="3" customWidth="1"/>
    <col min="7668" max="7668" width="12.59765625" style="3" customWidth="1"/>
    <col min="7669" max="7670" width="9.09765625" style="3" customWidth="1"/>
    <col min="7671" max="7671" width="28.69921875" style="3" customWidth="1"/>
    <col min="7672" max="7675" width="23" style="3" customWidth="1"/>
    <col min="7676" max="7678" width="9.09765625" style="3" customWidth="1"/>
    <col min="7679" max="7679" width="28.69921875" style="3" customWidth="1"/>
    <col min="7680" max="7680" width="15" style="3" bestFit="1" customWidth="1"/>
    <col min="7681" max="7681" width="15.59765625" style="3" bestFit="1" customWidth="1"/>
    <col min="7682" max="7682" width="15" style="3" bestFit="1" customWidth="1"/>
    <col min="7683" max="7683" width="15.59765625" style="3" bestFit="1" customWidth="1"/>
    <col min="7684" max="7919" width="11.3984375" style="3"/>
    <col min="7920" max="7920" width="9.09765625" style="3" customWidth="1"/>
    <col min="7921" max="7921" width="30.296875" style="3" customWidth="1"/>
    <col min="7922" max="7922" width="14.69921875" style="3" customWidth="1"/>
    <col min="7923" max="7923" width="16" style="3" customWidth="1"/>
    <col min="7924" max="7924" width="12.59765625" style="3" customWidth="1"/>
    <col min="7925" max="7926" width="9.09765625" style="3" customWidth="1"/>
    <col min="7927" max="7927" width="28.69921875" style="3" customWidth="1"/>
    <col min="7928" max="7931" width="23" style="3" customWidth="1"/>
    <col min="7932" max="7934" width="9.09765625" style="3" customWidth="1"/>
    <col min="7935" max="7935" width="28.69921875" style="3" customWidth="1"/>
    <col min="7936" max="7936" width="15" style="3" bestFit="1" customWidth="1"/>
    <col min="7937" max="7937" width="15.59765625" style="3" bestFit="1" customWidth="1"/>
    <col min="7938" max="7938" width="15" style="3" bestFit="1" customWidth="1"/>
    <col min="7939" max="7939" width="15.59765625" style="3" bestFit="1" customWidth="1"/>
    <col min="7940" max="8175" width="11.3984375" style="3"/>
    <col min="8176" max="8176" width="9.09765625" style="3" customWidth="1"/>
    <col min="8177" max="8177" width="30.296875" style="3" customWidth="1"/>
    <col min="8178" max="8178" width="14.69921875" style="3" customWidth="1"/>
    <col min="8179" max="8179" width="16" style="3" customWidth="1"/>
    <col min="8180" max="8180" width="12.59765625" style="3" customWidth="1"/>
    <col min="8181" max="8182" width="9.09765625" style="3" customWidth="1"/>
    <col min="8183" max="8183" width="28.69921875" style="3" customWidth="1"/>
    <col min="8184" max="8187" width="23" style="3" customWidth="1"/>
    <col min="8188" max="8190" width="9.09765625" style="3" customWidth="1"/>
    <col min="8191" max="8191" width="28.69921875" style="3" customWidth="1"/>
    <col min="8192" max="8192" width="15" style="3" bestFit="1" customWidth="1"/>
    <col min="8193" max="8193" width="15.59765625" style="3" bestFit="1" customWidth="1"/>
    <col min="8194" max="8194" width="15" style="3" bestFit="1" customWidth="1"/>
    <col min="8195" max="8195" width="15.59765625" style="3" bestFit="1" customWidth="1"/>
    <col min="8196" max="8431" width="11.3984375" style="3"/>
    <col min="8432" max="8432" width="9.09765625" style="3" customWidth="1"/>
    <col min="8433" max="8433" width="30.296875" style="3" customWidth="1"/>
    <col min="8434" max="8434" width="14.69921875" style="3" customWidth="1"/>
    <col min="8435" max="8435" width="16" style="3" customWidth="1"/>
    <col min="8436" max="8436" width="12.59765625" style="3" customWidth="1"/>
    <col min="8437" max="8438" width="9.09765625" style="3" customWidth="1"/>
    <col min="8439" max="8439" width="28.69921875" style="3" customWidth="1"/>
    <col min="8440" max="8443" width="23" style="3" customWidth="1"/>
    <col min="8444" max="8446" width="9.09765625" style="3" customWidth="1"/>
    <col min="8447" max="8447" width="28.69921875" style="3" customWidth="1"/>
    <col min="8448" max="8448" width="15" style="3" bestFit="1" customWidth="1"/>
    <col min="8449" max="8449" width="15.59765625" style="3" bestFit="1" customWidth="1"/>
    <col min="8450" max="8450" width="15" style="3" bestFit="1" customWidth="1"/>
    <col min="8451" max="8451" width="15.59765625" style="3" bestFit="1" customWidth="1"/>
    <col min="8452" max="8687" width="11.3984375" style="3"/>
    <col min="8688" max="8688" width="9.09765625" style="3" customWidth="1"/>
    <col min="8689" max="8689" width="30.296875" style="3" customWidth="1"/>
    <col min="8690" max="8690" width="14.69921875" style="3" customWidth="1"/>
    <col min="8691" max="8691" width="16" style="3" customWidth="1"/>
    <col min="8692" max="8692" width="12.59765625" style="3" customWidth="1"/>
    <col min="8693" max="8694" width="9.09765625" style="3" customWidth="1"/>
    <col min="8695" max="8695" width="28.69921875" style="3" customWidth="1"/>
    <col min="8696" max="8699" width="23" style="3" customWidth="1"/>
    <col min="8700" max="8702" width="9.09765625" style="3" customWidth="1"/>
    <col min="8703" max="8703" width="28.69921875" style="3" customWidth="1"/>
    <col min="8704" max="8704" width="15" style="3" bestFit="1" customWidth="1"/>
    <col min="8705" max="8705" width="15.59765625" style="3" bestFit="1" customWidth="1"/>
    <col min="8706" max="8706" width="15" style="3" bestFit="1" customWidth="1"/>
    <col min="8707" max="8707" width="15.59765625" style="3" bestFit="1" customWidth="1"/>
    <col min="8708" max="8943" width="11.3984375" style="3"/>
    <col min="8944" max="8944" width="9.09765625" style="3" customWidth="1"/>
    <col min="8945" max="8945" width="30.296875" style="3" customWidth="1"/>
    <col min="8946" max="8946" width="14.69921875" style="3" customWidth="1"/>
    <col min="8947" max="8947" width="16" style="3" customWidth="1"/>
    <col min="8948" max="8948" width="12.59765625" style="3" customWidth="1"/>
    <col min="8949" max="8950" width="9.09765625" style="3" customWidth="1"/>
    <col min="8951" max="8951" width="28.69921875" style="3" customWidth="1"/>
    <col min="8952" max="8955" width="23" style="3" customWidth="1"/>
    <col min="8956" max="8958" width="9.09765625" style="3" customWidth="1"/>
    <col min="8959" max="8959" width="28.69921875" style="3" customWidth="1"/>
    <col min="8960" max="8960" width="15" style="3" bestFit="1" customWidth="1"/>
    <col min="8961" max="8961" width="15.59765625" style="3" bestFit="1" customWidth="1"/>
    <col min="8962" max="8962" width="15" style="3" bestFit="1" customWidth="1"/>
    <col min="8963" max="8963" width="15.59765625" style="3" bestFit="1" customWidth="1"/>
    <col min="8964" max="9199" width="11.3984375" style="3"/>
    <col min="9200" max="9200" width="9.09765625" style="3" customWidth="1"/>
    <col min="9201" max="9201" width="30.296875" style="3" customWidth="1"/>
    <col min="9202" max="9202" width="14.69921875" style="3" customWidth="1"/>
    <col min="9203" max="9203" width="16" style="3" customWidth="1"/>
    <col min="9204" max="9204" width="12.59765625" style="3" customWidth="1"/>
    <col min="9205" max="9206" width="9.09765625" style="3" customWidth="1"/>
    <col min="9207" max="9207" width="28.69921875" style="3" customWidth="1"/>
    <col min="9208" max="9211" width="23" style="3" customWidth="1"/>
    <col min="9212" max="9214" width="9.09765625" style="3" customWidth="1"/>
    <col min="9215" max="9215" width="28.69921875" style="3" customWidth="1"/>
    <col min="9216" max="9216" width="15" style="3" bestFit="1" customWidth="1"/>
    <col min="9217" max="9217" width="15.59765625" style="3" bestFit="1" customWidth="1"/>
    <col min="9218" max="9218" width="15" style="3" bestFit="1" customWidth="1"/>
    <col min="9219" max="9219" width="15.59765625" style="3" bestFit="1" customWidth="1"/>
    <col min="9220" max="9455" width="11.3984375" style="3"/>
    <col min="9456" max="9456" width="9.09765625" style="3" customWidth="1"/>
    <col min="9457" max="9457" width="30.296875" style="3" customWidth="1"/>
    <col min="9458" max="9458" width="14.69921875" style="3" customWidth="1"/>
    <col min="9459" max="9459" width="16" style="3" customWidth="1"/>
    <col min="9460" max="9460" width="12.59765625" style="3" customWidth="1"/>
    <col min="9461" max="9462" width="9.09765625" style="3" customWidth="1"/>
    <col min="9463" max="9463" width="28.69921875" style="3" customWidth="1"/>
    <col min="9464" max="9467" width="23" style="3" customWidth="1"/>
    <col min="9468" max="9470" width="9.09765625" style="3" customWidth="1"/>
    <col min="9471" max="9471" width="28.69921875" style="3" customWidth="1"/>
    <col min="9472" max="9472" width="15" style="3" bestFit="1" customWidth="1"/>
    <col min="9473" max="9473" width="15.59765625" style="3" bestFit="1" customWidth="1"/>
    <col min="9474" max="9474" width="15" style="3" bestFit="1" customWidth="1"/>
    <col min="9475" max="9475" width="15.59765625" style="3" bestFit="1" customWidth="1"/>
    <col min="9476" max="9711" width="11.3984375" style="3"/>
    <col min="9712" max="9712" width="9.09765625" style="3" customWidth="1"/>
    <col min="9713" max="9713" width="30.296875" style="3" customWidth="1"/>
    <col min="9714" max="9714" width="14.69921875" style="3" customWidth="1"/>
    <col min="9715" max="9715" width="16" style="3" customWidth="1"/>
    <col min="9716" max="9716" width="12.59765625" style="3" customWidth="1"/>
    <col min="9717" max="9718" width="9.09765625" style="3" customWidth="1"/>
    <col min="9719" max="9719" width="28.69921875" style="3" customWidth="1"/>
    <col min="9720" max="9723" width="23" style="3" customWidth="1"/>
    <col min="9724" max="9726" width="9.09765625" style="3" customWidth="1"/>
    <col min="9727" max="9727" width="28.69921875" style="3" customWidth="1"/>
    <col min="9728" max="9728" width="15" style="3" bestFit="1" customWidth="1"/>
    <col min="9729" max="9729" width="15.59765625" style="3" bestFit="1" customWidth="1"/>
    <col min="9730" max="9730" width="15" style="3" bestFit="1" customWidth="1"/>
    <col min="9731" max="9731" width="15.59765625" style="3" bestFit="1" customWidth="1"/>
    <col min="9732" max="9967" width="11.3984375" style="3"/>
    <col min="9968" max="9968" width="9.09765625" style="3" customWidth="1"/>
    <col min="9969" max="9969" width="30.296875" style="3" customWidth="1"/>
    <col min="9970" max="9970" width="14.69921875" style="3" customWidth="1"/>
    <col min="9971" max="9971" width="16" style="3" customWidth="1"/>
    <col min="9972" max="9972" width="12.59765625" style="3" customWidth="1"/>
    <col min="9973" max="9974" width="9.09765625" style="3" customWidth="1"/>
    <col min="9975" max="9975" width="28.69921875" style="3" customWidth="1"/>
    <col min="9976" max="9979" width="23" style="3" customWidth="1"/>
    <col min="9980" max="9982" width="9.09765625" style="3" customWidth="1"/>
    <col min="9983" max="9983" width="28.69921875" style="3" customWidth="1"/>
    <col min="9984" max="9984" width="15" style="3" bestFit="1" customWidth="1"/>
    <col min="9985" max="9985" width="15.59765625" style="3" bestFit="1" customWidth="1"/>
    <col min="9986" max="9986" width="15" style="3" bestFit="1" customWidth="1"/>
    <col min="9987" max="9987" width="15.59765625" style="3" bestFit="1" customWidth="1"/>
    <col min="9988" max="10223" width="11.3984375" style="3"/>
    <col min="10224" max="10224" width="9.09765625" style="3" customWidth="1"/>
    <col min="10225" max="10225" width="30.296875" style="3" customWidth="1"/>
    <col min="10226" max="10226" width="14.69921875" style="3" customWidth="1"/>
    <col min="10227" max="10227" width="16" style="3" customWidth="1"/>
    <col min="10228" max="10228" width="12.59765625" style="3" customWidth="1"/>
    <col min="10229" max="10230" width="9.09765625" style="3" customWidth="1"/>
    <col min="10231" max="10231" width="28.69921875" style="3" customWidth="1"/>
    <col min="10232" max="10235" width="23" style="3" customWidth="1"/>
    <col min="10236" max="10238" width="9.09765625" style="3" customWidth="1"/>
    <col min="10239" max="10239" width="28.69921875" style="3" customWidth="1"/>
    <col min="10240" max="10240" width="15" style="3" bestFit="1" customWidth="1"/>
    <col min="10241" max="10241" width="15.59765625" style="3" bestFit="1" customWidth="1"/>
    <col min="10242" max="10242" width="15" style="3" bestFit="1" customWidth="1"/>
    <col min="10243" max="10243" width="15.59765625" style="3" bestFit="1" customWidth="1"/>
    <col min="10244" max="10479" width="11.3984375" style="3"/>
    <col min="10480" max="10480" width="9.09765625" style="3" customWidth="1"/>
    <col min="10481" max="10481" width="30.296875" style="3" customWidth="1"/>
    <col min="10482" max="10482" width="14.69921875" style="3" customWidth="1"/>
    <col min="10483" max="10483" width="16" style="3" customWidth="1"/>
    <col min="10484" max="10484" width="12.59765625" style="3" customWidth="1"/>
    <col min="10485" max="10486" width="9.09765625" style="3" customWidth="1"/>
    <col min="10487" max="10487" width="28.69921875" style="3" customWidth="1"/>
    <col min="10488" max="10491" width="23" style="3" customWidth="1"/>
    <col min="10492" max="10494" width="9.09765625" style="3" customWidth="1"/>
    <col min="10495" max="10495" width="28.69921875" style="3" customWidth="1"/>
    <col min="10496" max="10496" width="15" style="3" bestFit="1" customWidth="1"/>
    <col min="10497" max="10497" width="15.59765625" style="3" bestFit="1" customWidth="1"/>
    <col min="10498" max="10498" width="15" style="3" bestFit="1" customWidth="1"/>
    <col min="10499" max="10499" width="15.59765625" style="3" bestFit="1" customWidth="1"/>
    <col min="10500" max="10735" width="11.3984375" style="3"/>
    <col min="10736" max="10736" width="9.09765625" style="3" customWidth="1"/>
    <col min="10737" max="10737" width="30.296875" style="3" customWidth="1"/>
    <col min="10738" max="10738" width="14.69921875" style="3" customWidth="1"/>
    <col min="10739" max="10739" width="16" style="3" customWidth="1"/>
    <col min="10740" max="10740" width="12.59765625" style="3" customWidth="1"/>
    <col min="10741" max="10742" width="9.09765625" style="3" customWidth="1"/>
    <col min="10743" max="10743" width="28.69921875" style="3" customWidth="1"/>
    <col min="10744" max="10747" width="23" style="3" customWidth="1"/>
    <col min="10748" max="10750" width="9.09765625" style="3" customWidth="1"/>
    <col min="10751" max="10751" width="28.69921875" style="3" customWidth="1"/>
    <col min="10752" max="10752" width="15" style="3" bestFit="1" customWidth="1"/>
    <col min="10753" max="10753" width="15.59765625" style="3" bestFit="1" customWidth="1"/>
    <col min="10754" max="10754" width="15" style="3" bestFit="1" customWidth="1"/>
    <col min="10755" max="10755" width="15.59765625" style="3" bestFit="1" customWidth="1"/>
    <col min="10756" max="10991" width="11.3984375" style="3"/>
    <col min="10992" max="10992" width="9.09765625" style="3" customWidth="1"/>
    <col min="10993" max="10993" width="30.296875" style="3" customWidth="1"/>
    <col min="10994" max="10994" width="14.69921875" style="3" customWidth="1"/>
    <col min="10995" max="10995" width="16" style="3" customWidth="1"/>
    <col min="10996" max="10996" width="12.59765625" style="3" customWidth="1"/>
    <col min="10997" max="10998" width="9.09765625" style="3" customWidth="1"/>
    <col min="10999" max="10999" width="28.69921875" style="3" customWidth="1"/>
    <col min="11000" max="11003" width="23" style="3" customWidth="1"/>
    <col min="11004" max="11006" width="9.09765625" style="3" customWidth="1"/>
    <col min="11007" max="11007" width="28.69921875" style="3" customWidth="1"/>
    <col min="11008" max="11008" width="15" style="3" bestFit="1" customWidth="1"/>
    <col min="11009" max="11009" width="15.59765625" style="3" bestFit="1" customWidth="1"/>
    <col min="11010" max="11010" width="15" style="3" bestFit="1" customWidth="1"/>
    <col min="11011" max="11011" width="15.59765625" style="3" bestFit="1" customWidth="1"/>
    <col min="11012" max="11247" width="11.3984375" style="3"/>
    <col min="11248" max="11248" width="9.09765625" style="3" customWidth="1"/>
    <col min="11249" max="11249" width="30.296875" style="3" customWidth="1"/>
    <col min="11250" max="11250" width="14.69921875" style="3" customWidth="1"/>
    <col min="11251" max="11251" width="16" style="3" customWidth="1"/>
    <col min="11252" max="11252" width="12.59765625" style="3" customWidth="1"/>
    <col min="11253" max="11254" width="9.09765625" style="3" customWidth="1"/>
    <col min="11255" max="11255" width="28.69921875" style="3" customWidth="1"/>
    <col min="11256" max="11259" width="23" style="3" customWidth="1"/>
    <col min="11260" max="11262" width="9.09765625" style="3" customWidth="1"/>
    <col min="11263" max="11263" width="28.69921875" style="3" customWidth="1"/>
    <col min="11264" max="11264" width="15" style="3" bestFit="1" customWidth="1"/>
    <col min="11265" max="11265" width="15.59765625" style="3" bestFit="1" customWidth="1"/>
    <col min="11266" max="11266" width="15" style="3" bestFit="1" customWidth="1"/>
    <col min="11267" max="11267" width="15.59765625" style="3" bestFit="1" customWidth="1"/>
    <col min="11268" max="11503" width="11.3984375" style="3"/>
    <col min="11504" max="11504" width="9.09765625" style="3" customWidth="1"/>
    <col min="11505" max="11505" width="30.296875" style="3" customWidth="1"/>
    <col min="11506" max="11506" width="14.69921875" style="3" customWidth="1"/>
    <col min="11507" max="11507" width="16" style="3" customWidth="1"/>
    <col min="11508" max="11508" width="12.59765625" style="3" customWidth="1"/>
    <col min="11509" max="11510" width="9.09765625" style="3" customWidth="1"/>
    <col min="11511" max="11511" width="28.69921875" style="3" customWidth="1"/>
    <col min="11512" max="11515" width="23" style="3" customWidth="1"/>
    <col min="11516" max="11518" width="9.09765625" style="3" customWidth="1"/>
    <col min="11519" max="11519" width="28.69921875" style="3" customWidth="1"/>
    <col min="11520" max="11520" width="15" style="3" bestFit="1" customWidth="1"/>
    <col min="11521" max="11521" width="15.59765625" style="3" bestFit="1" customWidth="1"/>
    <col min="11522" max="11522" width="15" style="3" bestFit="1" customWidth="1"/>
    <col min="11523" max="11523" width="15.59765625" style="3" bestFit="1" customWidth="1"/>
    <col min="11524" max="11759" width="11.3984375" style="3"/>
    <col min="11760" max="11760" width="9.09765625" style="3" customWidth="1"/>
    <col min="11761" max="11761" width="30.296875" style="3" customWidth="1"/>
    <col min="11762" max="11762" width="14.69921875" style="3" customWidth="1"/>
    <col min="11763" max="11763" width="16" style="3" customWidth="1"/>
    <col min="11764" max="11764" width="12.59765625" style="3" customWidth="1"/>
    <col min="11765" max="11766" width="9.09765625" style="3" customWidth="1"/>
    <col min="11767" max="11767" width="28.69921875" style="3" customWidth="1"/>
    <col min="11768" max="11771" width="23" style="3" customWidth="1"/>
    <col min="11772" max="11774" width="9.09765625" style="3" customWidth="1"/>
    <col min="11775" max="11775" width="28.69921875" style="3" customWidth="1"/>
    <col min="11776" max="11776" width="15" style="3" bestFit="1" customWidth="1"/>
    <col min="11777" max="11777" width="15.59765625" style="3" bestFit="1" customWidth="1"/>
    <col min="11778" max="11778" width="15" style="3" bestFit="1" customWidth="1"/>
    <col min="11779" max="11779" width="15.59765625" style="3" bestFit="1" customWidth="1"/>
    <col min="11780" max="12015" width="11.3984375" style="3"/>
    <col min="12016" max="12016" width="9.09765625" style="3" customWidth="1"/>
    <col min="12017" max="12017" width="30.296875" style="3" customWidth="1"/>
    <col min="12018" max="12018" width="14.69921875" style="3" customWidth="1"/>
    <col min="12019" max="12019" width="16" style="3" customWidth="1"/>
    <col min="12020" max="12020" width="12.59765625" style="3" customWidth="1"/>
    <col min="12021" max="12022" width="9.09765625" style="3" customWidth="1"/>
    <col min="12023" max="12023" width="28.69921875" style="3" customWidth="1"/>
    <col min="12024" max="12027" width="23" style="3" customWidth="1"/>
    <col min="12028" max="12030" width="9.09765625" style="3" customWidth="1"/>
    <col min="12031" max="12031" width="28.69921875" style="3" customWidth="1"/>
    <col min="12032" max="12032" width="15" style="3" bestFit="1" customWidth="1"/>
    <col min="12033" max="12033" width="15.59765625" style="3" bestFit="1" customWidth="1"/>
    <col min="12034" max="12034" width="15" style="3" bestFit="1" customWidth="1"/>
    <col min="12035" max="12035" width="15.59765625" style="3" bestFit="1" customWidth="1"/>
    <col min="12036" max="12271" width="11.3984375" style="3"/>
    <col min="12272" max="12272" width="9.09765625" style="3" customWidth="1"/>
    <col min="12273" max="12273" width="30.296875" style="3" customWidth="1"/>
    <col min="12274" max="12274" width="14.69921875" style="3" customWidth="1"/>
    <col min="12275" max="12275" width="16" style="3" customWidth="1"/>
    <col min="12276" max="12276" width="12.59765625" style="3" customWidth="1"/>
    <col min="12277" max="12278" width="9.09765625" style="3" customWidth="1"/>
    <col min="12279" max="12279" width="28.69921875" style="3" customWidth="1"/>
    <col min="12280" max="12283" width="23" style="3" customWidth="1"/>
    <col min="12284" max="12286" width="9.09765625" style="3" customWidth="1"/>
    <col min="12287" max="12287" width="28.69921875" style="3" customWidth="1"/>
    <col min="12288" max="12288" width="15" style="3" bestFit="1" customWidth="1"/>
    <col min="12289" max="12289" width="15.59765625" style="3" bestFit="1" customWidth="1"/>
    <col min="12290" max="12290" width="15" style="3" bestFit="1" customWidth="1"/>
    <col min="12291" max="12291" width="15.59765625" style="3" bestFit="1" customWidth="1"/>
    <col min="12292" max="12527" width="11.3984375" style="3"/>
    <col min="12528" max="12528" width="9.09765625" style="3" customWidth="1"/>
    <col min="12529" max="12529" width="30.296875" style="3" customWidth="1"/>
    <col min="12530" max="12530" width="14.69921875" style="3" customWidth="1"/>
    <col min="12531" max="12531" width="16" style="3" customWidth="1"/>
    <col min="12532" max="12532" width="12.59765625" style="3" customWidth="1"/>
    <col min="12533" max="12534" width="9.09765625" style="3" customWidth="1"/>
    <col min="12535" max="12535" width="28.69921875" style="3" customWidth="1"/>
    <col min="12536" max="12539" width="23" style="3" customWidth="1"/>
    <col min="12540" max="12542" width="9.09765625" style="3" customWidth="1"/>
    <col min="12543" max="12543" width="28.69921875" style="3" customWidth="1"/>
    <col min="12544" max="12544" width="15" style="3" bestFit="1" customWidth="1"/>
    <col min="12545" max="12545" width="15.59765625" style="3" bestFit="1" customWidth="1"/>
    <col min="12546" max="12546" width="15" style="3" bestFit="1" customWidth="1"/>
    <col min="12547" max="12547" width="15.59765625" style="3" bestFit="1" customWidth="1"/>
    <col min="12548" max="12783" width="11.3984375" style="3"/>
    <col min="12784" max="12784" width="9.09765625" style="3" customWidth="1"/>
    <col min="12785" max="12785" width="30.296875" style="3" customWidth="1"/>
    <col min="12786" max="12786" width="14.69921875" style="3" customWidth="1"/>
    <col min="12787" max="12787" width="16" style="3" customWidth="1"/>
    <col min="12788" max="12788" width="12.59765625" style="3" customWidth="1"/>
    <col min="12789" max="12790" width="9.09765625" style="3" customWidth="1"/>
    <col min="12791" max="12791" width="28.69921875" style="3" customWidth="1"/>
    <col min="12792" max="12795" width="23" style="3" customWidth="1"/>
    <col min="12796" max="12798" width="9.09765625" style="3" customWidth="1"/>
    <col min="12799" max="12799" width="28.69921875" style="3" customWidth="1"/>
    <col min="12800" max="12800" width="15" style="3" bestFit="1" customWidth="1"/>
    <col min="12801" max="12801" width="15.59765625" style="3" bestFit="1" customWidth="1"/>
    <col min="12802" max="12802" width="15" style="3" bestFit="1" customWidth="1"/>
    <col min="12803" max="12803" width="15.59765625" style="3" bestFit="1" customWidth="1"/>
    <col min="12804" max="13039" width="11.3984375" style="3"/>
    <col min="13040" max="13040" width="9.09765625" style="3" customWidth="1"/>
    <col min="13041" max="13041" width="30.296875" style="3" customWidth="1"/>
    <col min="13042" max="13042" width="14.69921875" style="3" customWidth="1"/>
    <col min="13043" max="13043" width="16" style="3" customWidth="1"/>
    <col min="13044" max="13044" width="12.59765625" style="3" customWidth="1"/>
    <col min="13045" max="13046" width="9.09765625" style="3" customWidth="1"/>
    <col min="13047" max="13047" width="28.69921875" style="3" customWidth="1"/>
    <col min="13048" max="13051" width="23" style="3" customWidth="1"/>
    <col min="13052" max="13054" width="9.09765625" style="3" customWidth="1"/>
    <col min="13055" max="13055" width="28.69921875" style="3" customWidth="1"/>
    <col min="13056" max="13056" width="15" style="3" bestFit="1" customWidth="1"/>
    <col min="13057" max="13057" width="15.59765625" style="3" bestFit="1" customWidth="1"/>
    <col min="13058" max="13058" width="15" style="3" bestFit="1" customWidth="1"/>
    <col min="13059" max="13059" width="15.59765625" style="3" bestFit="1" customWidth="1"/>
    <col min="13060" max="13295" width="11.3984375" style="3"/>
    <col min="13296" max="13296" width="9.09765625" style="3" customWidth="1"/>
    <col min="13297" max="13297" width="30.296875" style="3" customWidth="1"/>
    <col min="13298" max="13298" width="14.69921875" style="3" customWidth="1"/>
    <col min="13299" max="13299" width="16" style="3" customWidth="1"/>
    <col min="13300" max="13300" width="12.59765625" style="3" customWidth="1"/>
    <col min="13301" max="13302" width="9.09765625" style="3" customWidth="1"/>
    <col min="13303" max="13303" width="28.69921875" style="3" customWidth="1"/>
    <col min="13304" max="13307" width="23" style="3" customWidth="1"/>
    <col min="13308" max="13310" width="9.09765625" style="3" customWidth="1"/>
    <col min="13311" max="13311" width="28.69921875" style="3" customWidth="1"/>
    <col min="13312" max="13312" width="15" style="3" bestFit="1" customWidth="1"/>
    <col min="13313" max="13313" width="15.59765625" style="3" bestFit="1" customWidth="1"/>
    <col min="13314" max="13314" width="15" style="3" bestFit="1" customWidth="1"/>
    <col min="13315" max="13315" width="15.59765625" style="3" bestFit="1" customWidth="1"/>
    <col min="13316" max="13551" width="11.3984375" style="3"/>
    <col min="13552" max="13552" width="9.09765625" style="3" customWidth="1"/>
    <col min="13553" max="13553" width="30.296875" style="3" customWidth="1"/>
    <col min="13554" max="13554" width="14.69921875" style="3" customWidth="1"/>
    <col min="13555" max="13555" width="16" style="3" customWidth="1"/>
    <col min="13556" max="13556" width="12.59765625" style="3" customWidth="1"/>
    <col min="13557" max="13558" width="9.09765625" style="3" customWidth="1"/>
    <col min="13559" max="13559" width="28.69921875" style="3" customWidth="1"/>
    <col min="13560" max="13563" width="23" style="3" customWidth="1"/>
    <col min="13564" max="13566" width="9.09765625" style="3" customWidth="1"/>
    <col min="13567" max="13567" width="28.69921875" style="3" customWidth="1"/>
    <col min="13568" max="13568" width="15" style="3" bestFit="1" customWidth="1"/>
    <col min="13569" max="13569" width="15.59765625" style="3" bestFit="1" customWidth="1"/>
    <col min="13570" max="13570" width="15" style="3" bestFit="1" customWidth="1"/>
    <col min="13571" max="13571" width="15.59765625" style="3" bestFit="1" customWidth="1"/>
    <col min="13572" max="13807" width="11.3984375" style="3"/>
    <col min="13808" max="13808" width="9.09765625" style="3" customWidth="1"/>
    <col min="13809" max="13809" width="30.296875" style="3" customWidth="1"/>
    <col min="13810" max="13810" width="14.69921875" style="3" customWidth="1"/>
    <col min="13811" max="13811" width="16" style="3" customWidth="1"/>
    <col min="13812" max="13812" width="12.59765625" style="3" customWidth="1"/>
    <col min="13813" max="13814" width="9.09765625" style="3" customWidth="1"/>
    <col min="13815" max="13815" width="28.69921875" style="3" customWidth="1"/>
    <col min="13816" max="13819" width="23" style="3" customWidth="1"/>
    <col min="13820" max="13822" width="9.09765625" style="3" customWidth="1"/>
    <col min="13823" max="13823" width="28.69921875" style="3" customWidth="1"/>
    <col min="13824" max="13824" width="15" style="3" bestFit="1" customWidth="1"/>
    <col min="13825" max="13825" width="15.59765625" style="3" bestFit="1" customWidth="1"/>
    <col min="13826" max="13826" width="15" style="3" bestFit="1" customWidth="1"/>
    <col min="13827" max="13827" width="15.59765625" style="3" bestFit="1" customWidth="1"/>
    <col min="13828" max="14063" width="11.3984375" style="3"/>
    <col min="14064" max="14064" width="9.09765625" style="3" customWidth="1"/>
    <col min="14065" max="14065" width="30.296875" style="3" customWidth="1"/>
    <col min="14066" max="14066" width="14.69921875" style="3" customWidth="1"/>
    <col min="14067" max="14067" width="16" style="3" customWidth="1"/>
    <col min="14068" max="14068" width="12.59765625" style="3" customWidth="1"/>
    <col min="14069" max="14070" width="9.09765625" style="3" customWidth="1"/>
    <col min="14071" max="14071" width="28.69921875" style="3" customWidth="1"/>
    <col min="14072" max="14075" width="23" style="3" customWidth="1"/>
    <col min="14076" max="14078" width="9.09765625" style="3" customWidth="1"/>
    <col min="14079" max="14079" width="28.69921875" style="3" customWidth="1"/>
    <col min="14080" max="14080" width="15" style="3" bestFit="1" customWidth="1"/>
    <col min="14081" max="14081" width="15.59765625" style="3" bestFit="1" customWidth="1"/>
    <col min="14082" max="14082" width="15" style="3" bestFit="1" customWidth="1"/>
    <col min="14083" max="14083" width="15.59765625" style="3" bestFit="1" customWidth="1"/>
    <col min="14084" max="14319" width="11.3984375" style="3"/>
    <col min="14320" max="14320" width="9.09765625" style="3" customWidth="1"/>
    <col min="14321" max="14321" width="30.296875" style="3" customWidth="1"/>
    <col min="14322" max="14322" width="14.69921875" style="3" customWidth="1"/>
    <col min="14323" max="14323" width="16" style="3" customWidth="1"/>
    <col min="14324" max="14324" width="12.59765625" style="3" customWidth="1"/>
    <col min="14325" max="14326" width="9.09765625" style="3" customWidth="1"/>
    <col min="14327" max="14327" width="28.69921875" style="3" customWidth="1"/>
    <col min="14328" max="14331" width="23" style="3" customWidth="1"/>
    <col min="14332" max="14334" width="9.09765625" style="3" customWidth="1"/>
    <col min="14335" max="14335" width="28.69921875" style="3" customWidth="1"/>
    <col min="14336" max="14336" width="15" style="3" bestFit="1" customWidth="1"/>
    <col min="14337" max="14337" width="15.59765625" style="3" bestFit="1" customWidth="1"/>
    <col min="14338" max="14338" width="15" style="3" bestFit="1" customWidth="1"/>
    <col min="14339" max="14339" width="15.59765625" style="3" bestFit="1" customWidth="1"/>
    <col min="14340" max="14575" width="11.3984375" style="3"/>
    <col min="14576" max="14576" width="9.09765625" style="3" customWidth="1"/>
    <col min="14577" max="14577" width="30.296875" style="3" customWidth="1"/>
    <col min="14578" max="14578" width="14.69921875" style="3" customWidth="1"/>
    <col min="14579" max="14579" width="16" style="3" customWidth="1"/>
    <col min="14580" max="14580" width="12.59765625" style="3" customWidth="1"/>
    <col min="14581" max="14582" width="9.09765625" style="3" customWidth="1"/>
    <col min="14583" max="14583" width="28.69921875" style="3" customWidth="1"/>
    <col min="14584" max="14587" width="23" style="3" customWidth="1"/>
    <col min="14588" max="14590" width="9.09765625" style="3" customWidth="1"/>
    <col min="14591" max="14591" width="28.69921875" style="3" customWidth="1"/>
    <col min="14592" max="14592" width="15" style="3" bestFit="1" customWidth="1"/>
    <col min="14593" max="14593" width="15.59765625" style="3" bestFit="1" customWidth="1"/>
    <col min="14594" max="14594" width="15" style="3" bestFit="1" customWidth="1"/>
    <col min="14595" max="14595" width="15.59765625" style="3" bestFit="1" customWidth="1"/>
    <col min="14596" max="14831" width="11.3984375" style="3"/>
    <col min="14832" max="14832" width="9.09765625" style="3" customWidth="1"/>
    <col min="14833" max="14833" width="30.296875" style="3" customWidth="1"/>
    <col min="14834" max="14834" width="14.69921875" style="3" customWidth="1"/>
    <col min="14835" max="14835" width="16" style="3" customWidth="1"/>
    <col min="14836" max="14836" width="12.59765625" style="3" customWidth="1"/>
    <col min="14837" max="14838" width="9.09765625" style="3" customWidth="1"/>
    <col min="14839" max="14839" width="28.69921875" style="3" customWidth="1"/>
    <col min="14840" max="14843" width="23" style="3" customWidth="1"/>
    <col min="14844" max="14846" width="9.09765625" style="3" customWidth="1"/>
    <col min="14847" max="14847" width="28.69921875" style="3" customWidth="1"/>
    <col min="14848" max="14848" width="15" style="3" bestFit="1" customWidth="1"/>
    <col min="14849" max="14849" width="15.59765625" style="3" bestFit="1" customWidth="1"/>
    <col min="14850" max="14850" width="15" style="3" bestFit="1" customWidth="1"/>
    <col min="14851" max="14851" width="15.59765625" style="3" bestFit="1" customWidth="1"/>
    <col min="14852" max="15087" width="11.3984375" style="3"/>
    <col min="15088" max="15088" width="9.09765625" style="3" customWidth="1"/>
    <col min="15089" max="15089" width="30.296875" style="3" customWidth="1"/>
    <col min="15090" max="15090" width="14.69921875" style="3" customWidth="1"/>
    <col min="15091" max="15091" width="16" style="3" customWidth="1"/>
    <col min="15092" max="15092" width="12.59765625" style="3" customWidth="1"/>
    <col min="15093" max="15094" width="9.09765625" style="3" customWidth="1"/>
    <col min="15095" max="15095" width="28.69921875" style="3" customWidth="1"/>
    <col min="15096" max="15099" width="23" style="3" customWidth="1"/>
    <col min="15100" max="15102" width="9.09765625" style="3" customWidth="1"/>
    <col min="15103" max="15103" width="28.69921875" style="3" customWidth="1"/>
    <col min="15104" max="15104" width="15" style="3" bestFit="1" customWidth="1"/>
    <col min="15105" max="15105" width="15.59765625" style="3" bestFit="1" customWidth="1"/>
    <col min="15106" max="15106" width="15" style="3" bestFit="1" customWidth="1"/>
    <col min="15107" max="15107" width="15.59765625" style="3" bestFit="1" customWidth="1"/>
    <col min="15108" max="15343" width="11.3984375" style="3"/>
    <col min="15344" max="15344" width="9.09765625" style="3" customWidth="1"/>
    <col min="15345" max="15345" width="30.296875" style="3" customWidth="1"/>
    <col min="15346" max="15346" width="14.69921875" style="3" customWidth="1"/>
    <col min="15347" max="15347" width="16" style="3" customWidth="1"/>
    <col min="15348" max="15348" width="12.59765625" style="3" customWidth="1"/>
    <col min="15349" max="15350" width="9.09765625" style="3" customWidth="1"/>
    <col min="15351" max="15351" width="28.69921875" style="3" customWidth="1"/>
    <col min="15352" max="15355" width="23" style="3" customWidth="1"/>
    <col min="15356" max="15358" width="9.09765625" style="3" customWidth="1"/>
    <col min="15359" max="15359" width="28.69921875" style="3" customWidth="1"/>
    <col min="15360" max="15360" width="15" style="3" bestFit="1" customWidth="1"/>
    <col min="15361" max="15361" width="15.59765625" style="3" bestFit="1" customWidth="1"/>
    <col min="15362" max="15362" width="15" style="3" bestFit="1" customWidth="1"/>
    <col min="15363" max="15363" width="15.59765625" style="3" bestFit="1" customWidth="1"/>
    <col min="15364" max="15599" width="11.3984375" style="3"/>
    <col min="15600" max="15600" width="9.09765625" style="3" customWidth="1"/>
    <col min="15601" max="15601" width="30.296875" style="3" customWidth="1"/>
    <col min="15602" max="15602" width="14.69921875" style="3" customWidth="1"/>
    <col min="15603" max="15603" width="16" style="3" customWidth="1"/>
    <col min="15604" max="15604" width="12.59765625" style="3" customWidth="1"/>
    <col min="15605" max="15606" width="9.09765625" style="3" customWidth="1"/>
    <col min="15607" max="15607" width="28.69921875" style="3" customWidth="1"/>
    <col min="15608" max="15611" width="23" style="3" customWidth="1"/>
    <col min="15612" max="15614" width="9.09765625" style="3" customWidth="1"/>
    <col min="15615" max="15615" width="28.69921875" style="3" customWidth="1"/>
    <col min="15616" max="15616" width="15" style="3" bestFit="1" customWidth="1"/>
    <col min="15617" max="15617" width="15.59765625" style="3" bestFit="1" customWidth="1"/>
    <col min="15618" max="15618" width="15" style="3" bestFit="1" customWidth="1"/>
    <col min="15619" max="15619" width="15.59765625" style="3" bestFit="1" customWidth="1"/>
    <col min="15620" max="15855" width="11.3984375" style="3"/>
    <col min="15856" max="15856" width="9.09765625" style="3" customWidth="1"/>
    <col min="15857" max="15857" width="30.296875" style="3" customWidth="1"/>
    <col min="15858" max="15858" width="14.69921875" style="3" customWidth="1"/>
    <col min="15859" max="15859" width="16" style="3" customWidth="1"/>
    <col min="15860" max="15860" width="12.59765625" style="3" customWidth="1"/>
    <col min="15861" max="15862" width="9.09765625" style="3" customWidth="1"/>
    <col min="15863" max="15863" width="28.69921875" style="3" customWidth="1"/>
    <col min="15864" max="15867" width="23" style="3" customWidth="1"/>
    <col min="15868" max="15870" width="9.09765625" style="3" customWidth="1"/>
    <col min="15871" max="15871" width="28.69921875" style="3" customWidth="1"/>
    <col min="15872" max="15872" width="15" style="3" bestFit="1" customWidth="1"/>
    <col min="15873" max="15873" width="15.59765625" style="3" bestFit="1" customWidth="1"/>
    <col min="15874" max="15874" width="15" style="3" bestFit="1" customWidth="1"/>
    <col min="15875" max="15875" width="15.59765625" style="3" bestFit="1" customWidth="1"/>
    <col min="15876" max="16111" width="11.3984375" style="3"/>
    <col min="16112" max="16112" width="9.09765625" style="3" customWidth="1"/>
    <col min="16113" max="16113" width="30.296875" style="3" customWidth="1"/>
    <col min="16114" max="16114" width="14.69921875" style="3" customWidth="1"/>
    <col min="16115" max="16115" width="16" style="3" customWidth="1"/>
    <col min="16116" max="16116" width="12.59765625" style="3" customWidth="1"/>
    <col min="16117" max="16118" width="9.09765625" style="3" customWidth="1"/>
    <col min="16119" max="16119" width="28.69921875" style="3" customWidth="1"/>
    <col min="16120" max="16123" width="23" style="3" customWidth="1"/>
    <col min="16124" max="16126" width="9.09765625" style="3" customWidth="1"/>
    <col min="16127" max="16127" width="28.69921875" style="3" customWidth="1"/>
    <col min="16128" max="16128" width="15" style="3" bestFit="1" customWidth="1"/>
    <col min="16129" max="16129" width="15.59765625" style="3" bestFit="1" customWidth="1"/>
    <col min="16130" max="16130" width="15" style="3" bestFit="1" customWidth="1"/>
    <col min="16131" max="16131" width="15.59765625" style="3" bestFit="1" customWidth="1"/>
    <col min="16132" max="16384" width="11.3984375" style="3"/>
  </cols>
  <sheetData>
    <row r="1" spans="2:8" ht="28.8" x14ac:dyDescent="0.45">
      <c r="B1" s="129" t="s">
        <v>217</v>
      </c>
    </row>
    <row r="2" spans="2:8" ht="18.600000000000001" thickBot="1" x14ac:dyDescent="0.5"/>
    <row r="3" spans="2:8" ht="27" thickBot="1" x14ac:dyDescent="0.5">
      <c r="B3" s="128" t="s">
        <v>200</v>
      </c>
      <c r="C3" s="51" t="s">
        <v>227</v>
      </c>
    </row>
    <row r="4" spans="2:8" ht="27" thickBot="1" x14ac:dyDescent="0.5">
      <c r="B4" s="52"/>
      <c r="C4" s="116"/>
    </row>
    <row r="5" spans="2:8" ht="18.600000000000001" thickBot="1" x14ac:dyDescent="0.5">
      <c r="B5" s="153" t="s">
        <v>209</v>
      </c>
      <c r="C5" s="154"/>
      <c r="D5" s="154"/>
      <c r="E5" s="154"/>
      <c r="F5" s="154"/>
      <c r="G5" s="154"/>
      <c r="H5" s="155"/>
    </row>
    <row r="6" spans="2:8" ht="15" customHeight="1" outlineLevel="1" x14ac:dyDescent="0.45">
      <c r="B6" s="156" t="s">
        <v>210</v>
      </c>
      <c r="C6" s="157"/>
      <c r="D6" s="157"/>
      <c r="E6" s="157"/>
      <c r="F6" s="157"/>
      <c r="G6" s="157"/>
      <c r="H6" s="158"/>
    </row>
    <row r="7" spans="2:8" outlineLevel="1" x14ac:dyDescent="0.45">
      <c r="B7" s="2"/>
      <c r="C7" s="2"/>
      <c r="D7" s="2"/>
      <c r="E7" s="2"/>
    </row>
    <row r="8" spans="2:8" ht="39" customHeight="1" outlineLevel="1" thickBot="1" x14ac:dyDescent="0.5">
      <c r="B8" s="165" t="s">
        <v>199</v>
      </c>
      <c r="C8" s="165"/>
      <c r="D8" s="165"/>
      <c r="E8" s="165"/>
      <c r="F8" s="4"/>
    </row>
    <row r="9" spans="2:8" ht="28.2" outlineLevel="1" thickBot="1" x14ac:dyDescent="0.5">
      <c r="B9" s="5" t="s">
        <v>5</v>
      </c>
      <c r="C9" s="6" t="s">
        <v>6</v>
      </c>
      <c r="D9" s="6" t="s">
        <v>7</v>
      </c>
      <c r="E9" s="6" t="s">
        <v>8</v>
      </c>
    </row>
    <row r="10" spans="2:8" ht="18.600000000000001" outlineLevel="1" thickBot="1" x14ac:dyDescent="0.5">
      <c r="B10" s="7" t="s">
        <v>14</v>
      </c>
      <c r="C10" s="8" t="s">
        <v>15</v>
      </c>
      <c r="D10" s="8" t="s">
        <v>16</v>
      </c>
      <c r="E10" s="8"/>
    </row>
    <row r="11" spans="2:8" ht="18.600000000000001" outlineLevel="1" thickBot="1" x14ac:dyDescent="0.5">
      <c r="B11" s="7" t="s">
        <v>18</v>
      </c>
      <c r="C11" s="8" t="s">
        <v>15</v>
      </c>
      <c r="D11" s="8" t="s">
        <v>19</v>
      </c>
      <c r="E11" s="8"/>
    </row>
    <row r="12" spans="2:8" ht="18.600000000000001" outlineLevel="1" thickBot="1" x14ac:dyDescent="0.5">
      <c r="B12" s="7" t="s">
        <v>20</v>
      </c>
      <c r="C12" s="114" t="s">
        <v>15</v>
      </c>
      <c r="D12" s="114" t="s">
        <v>21</v>
      </c>
      <c r="E12" s="8"/>
    </row>
    <row r="13" spans="2:8" ht="18.600000000000001" outlineLevel="1" thickBot="1" x14ac:dyDescent="0.5">
      <c r="B13" s="7" t="s">
        <v>22</v>
      </c>
      <c r="C13" s="114" t="s">
        <v>23</v>
      </c>
      <c r="D13" s="114" t="s">
        <v>24</v>
      </c>
      <c r="E13" s="8"/>
    </row>
    <row r="14" spans="2:8" ht="44.4" outlineLevel="1" thickBot="1" x14ac:dyDescent="0.5">
      <c r="B14" s="7" t="s">
        <v>25</v>
      </c>
      <c r="C14" s="8" t="s">
        <v>23</v>
      </c>
      <c r="D14" s="8" t="s">
        <v>24</v>
      </c>
      <c r="E14" s="8">
        <v>1</v>
      </c>
    </row>
    <row r="15" spans="2:8" ht="21.75" customHeight="1" outlineLevel="1" thickBot="1" x14ac:dyDescent="0.5">
      <c r="B15" s="7" t="s">
        <v>26</v>
      </c>
      <c r="C15" s="8" t="s">
        <v>27</v>
      </c>
      <c r="D15" s="8" t="s">
        <v>28</v>
      </c>
      <c r="E15" s="8">
        <v>2</v>
      </c>
    </row>
    <row r="16" spans="2:8" ht="39.75" customHeight="1" outlineLevel="1" thickBot="1" x14ac:dyDescent="0.5">
      <c r="B16" s="169" t="s">
        <v>34</v>
      </c>
      <c r="C16" s="170"/>
      <c r="D16" s="170"/>
      <c r="E16" s="171"/>
    </row>
    <row r="17" spans="1:8" outlineLevel="1" x14ac:dyDescent="0.45"/>
    <row r="18" spans="1:8" ht="39" customHeight="1" outlineLevel="1" thickBot="1" x14ac:dyDescent="0.5">
      <c r="B18" s="172" t="s">
        <v>198</v>
      </c>
      <c r="C18" s="172"/>
      <c r="D18" s="172"/>
      <c r="E18" s="172"/>
    </row>
    <row r="19" spans="1:8" ht="31.8" outlineLevel="1" thickBot="1" x14ac:dyDescent="0.5">
      <c r="B19" s="12" t="s">
        <v>5</v>
      </c>
      <c r="C19" s="13" t="s">
        <v>6</v>
      </c>
      <c r="D19" s="13" t="s">
        <v>7</v>
      </c>
      <c r="E19" s="13" t="s">
        <v>8</v>
      </c>
    </row>
    <row r="20" spans="1:8" ht="18.600000000000001" outlineLevel="1" thickBot="1" x14ac:dyDescent="0.5">
      <c r="B20" s="14" t="s">
        <v>45</v>
      </c>
      <c r="C20" s="15" t="s">
        <v>15</v>
      </c>
      <c r="D20" s="15" t="s">
        <v>16</v>
      </c>
      <c r="E20" s="15"/>
    </row>
    <row r="21" spans="1:8" ht="18.600000000000001" outlineLevel="1" thickBot="1" x14ac:dyDescent="0.5">
      <c r="B21" s="14" t="s">
        <v>46</v>
      </c>
      <c r="C21" s="15" t="s">
        <v>15</v>
      </c>
      <c r="D21" s="15" t="s">
        <v>19</v>
      </c>
      <c r="E21" s="15"/>
    </row>
    <row r="22" spans="1:8" ht="18.600000000000001" outlineLevel="1" thickBot="1" x14ac:dyDescent="0.5">
      <c r="B22" s="14" t="s">
        <v>47</v>
      </c>
      <c r="C22" s="15" t="s">
        <v>15</v>
      </c>
      <c r="D22" s="15" t="s">
        <v>21</v>
      </c>
      <c r="E22" s="15"/>
    </row>
    <row r="23" spans="1:8" ht="18.600000000000001" outlineLevel="1" thickBot="1" x14ac:dyDescent="0.5">
      <c r="B23" s="173" t="s">
        <v>48</v>
      </c>
      <c r="C23" s="115" t="s">
        <v>23</v>
      </c>
      <c r="D23" s="115" t="s">
        <v>24</v>
      </c>
      <c r="E23" s="115">
        <v>4</v>
      </c>
    </row>
    <row r="24" spans="1:8" ht="18.600000000000001" outlineLevel="1" thickBot="1" x14ac:dyDescent="0.5">
      <c r="B24" s="174"/>
      <c r="C24" s="115" t="s">
        <v>49</v>
      </c>
      <c r="D24" s="115" t="s">
        <v>24</v>
      </c>
      <c r="E24" s="115">
        <v>3</v>
      </c>
    </row>
    <row r="25" spans="1:8" ht="53.25" customHeight="1" outlineLevel="1" thickBot="1" x14ac:dyDescent="0.5">
      <c r="B25" s="14" t="s">
        <v>50</v>
      </c>
      <c r="C25" s="15" t="s">
        <v>23</v>
      </c>
      <c r="D25" s="15" t="s">
        <v>24</v>
      </c>
      <c r="E25" s="15">
        <v>1</v>
      </c>
    </row>
    <row r="26" spans="1:8" ht="15.75" customHeight="1" outlineLevel="1" thickBot="1" x14ac:dyDescent="0.5">
      <c r="B26" s="119" t="s">
        <v>51</v>
      </c>
      <c r="C26" s="120" t="s">
        <v>23</v>
      </c>
      <c r="D26" s="120" t="s">
        <v>24</v>
      </c>
      <c r="E26" s="120">
        <v>2</v>
      </c>
    </row>
    <row r="27" spans="1:8" ht="57" customHeight="1" outlineLevel="1" x14ac:dyDescent="0.45">
      <c r="B27" s="159" t="s">
        <v>52</v>
      </c>
      <c r="C27" s="160"/>
      <c r="D27" s="160"/>
      <c r="E27" s="161"/>
    </row>
    <row r="28" spans="1:8" ht="41.25" customHeight="1" outlineLevel="1" thickBot="1" x14ac:dyDescent="0.5">
      <c r="B28" s="162"/>
      <c r="C28" s="163"/>
      <c r="D28" s="163"/>
      <c r="E28" s="164"/>
    </row>
    <row r="29" spans="1:8" ht="30.75" customHeight="1" outlineLevel="1" thickBot="1" x14ac:dyDescent="0.5">
      <c r="B29" s="121"/>
      <c r="C29" s="121"/>
      <c r="D29" s="121"/>
      <c r="E29" s="121"/>
    </row>
    <row r="30" spans="1:8" x14ac:dyDescent="0.45">
      <c r="B30" s="175" t="s">
        <v>196</v>
      </c>
      <c r="C30" s="176"/>
      <c r="D30" s="176"/>
      <c r="E30" s="176"/>
      <c r="F30" s="176"/>
      <c r="G30" s="176"/>
      <c r="H30" s="177"/>
    </row>
    <row r="31" spans="1:8" ht="15.75" customHeight="1" outlineLevel="1" x14ac:dyDescent="0.45">
      <c r="B31" s="178" t="s">
        <v>215</v>
      </c>
      <c r="C31" s="178"/>
      <c r="D31" s="178"/>
      <c r="E31" s="178"/>
      <c r="F31" s="178"/>
      <c r="G31" s="178"/>
      <c r="H31" s="178"/>
    </row>
    <row r="32" spans="1:8" ht="15.75" customHeight="1" outlineLevel="1" thickBot="1" x14ac:dyDescent="0.5">
      <c r="A32" s="118"/>
      <c r="B32" s="118"/>
      <c r="C32" s="118"/>
      <c r="D32" s="118"/>
      <c r="E32" s="118"/>
      <c r="F32" s="118"/>
      <c r="G32" s="118"/>
      <c r="H32" s="118"/>
    </row>
    <row r="33" spans="1:8" ht="31.5" customHeight="1" outlineLevel="1" thickBot="1" x14ac:dyDescent="0.5">
      <c r="A33" s="118"/>
      <c r="B33" s="166" t="s">
        <v>242</v>
      </c>
      <c r="C33" s="167"/>
      <c r="D33" s="167"/>
      <c r="E33" s="167"/>
      <c r="F33" s="168"/>
      <c r="G33" s="118"/>
      <c r="H33" s="118"/>
    </row>
    <row r="34" spans="1:8" ht="15.75" customHeight="1" outlineLevel="1" thickBot="1" x14ac:dyDescent="0.5">
      <c r="A34" s="118"/>
      <c r="B34" s="5" t="s">
        <v>9</v>
      </c>
      <c r="C34" s="5" t="s">
        <v>10</v>
      </c>
      <c r="D34" s="5" t="s">
        <v>11</v>
      </c>
      <c r="E34" s="5" t="s">
        <v>12</v>
      </c>
      <c r="F34" s="5" t="s">
        <v>13</v>
      </c>
      <c r="G34" s="118"/>
      <c r="H34" s="118"/>
    </row>
    <row r="35" spans="1:8" ht="23.25" customHeight="1" outlineLevel="1" thickBot="1" x14ac:dyDescent="0.5">
      <c r="A35" s="118"/>
      <c r="B35" s="9" t="s">
        <v>17</v>
      </c>
      <c r="C35" s="10" t="s">
        <v>243</v>
      </c>
      <c r="D35" s="10" t="s">
        <v>244</v>
      </c>
      <c r="E35" s="10" t="s">
        <v>245</v>
      </c>
      <c r="F35" s="10" t="s">
        <v>246</v>
      </c>
      <c r="G35" s="118"/>
      <c r="H35" s="118"/>
    </row>
    <row r="36" spans="1:8" ht="23.25" customHeight="1" outlineLevel="1" thickBot="1" x14ac:dyDescent="0.5">
      <c r="A36" s="118"/>
      <c r="B36" s="9" t="s">
        <v>29</v>
      </c>
      <c r="C36" s="10" t="s">
        <v>30</v>
      </c>
      <c r="D36" s="10" t="s">
        <v>31</v>
      </c>
      <c r="E36" s="10" t="s">
        <v>32</v>
      </c>
      <c r="F36" s="10" t="s">
        <v>33</v>
      </c>
      <c r="G36" s="118"/>
      <c r="H36" s="118"/>
    </row>
    <row r="37" spans="1:8" ht="23.25" customHeight="1" outlineLevel="1" thickBot="1" x14ac:dyDescent="0.5">
      <c r="A37" s="118"/>
      <c r="B37" s="9" t="s">
        <v>35</v>
      </c>
      <c r="C37" s="11">
        <f>ABS(E35-D35)</f>
        <v>1581</v>
      </c>
      <c r="D37" s="11">
        <f>ABS(F35-C35)</f>
        <v>1810</v>
      </c>
      <c r="E37" s="11">
        <f>E35+C35</f>
        <v>3376</v>
      </c>
      <c r="F37" s="11">
        <f>F35+D35</f>
        <v>3605</v>
      </c>
      <c r="G37" s="118"/>
      <c r="H37" s="118"/>
    </row>
    <row r="38" spans="1:8" ht="23.25" customHeight="1" outlineLevel="1" thickBot="1" x14ac:dyDescent="0.5">
      <c r="A38" s="118"/>
      <c r="B38" s="9" t="s">
        <v>36</v>
      </c>
      <c r="C38" s="10" t="s">
        <v>37</v>
      </c>
      <c r="D38" s="10" t="s">
        <v>38</v>
      </c>
      <c r="E38" s="10" t="s">
        <v>39</v>
      </c>
      <c r="F38" s="10" t="s">
        <v>40</v>
      </c>
      <c r="G38" s="118"/>
      <c r="H38" s="118"/>
    </row>
    <row r="39" spans="1:8" ht="23.25" customHeight="1" outlineLevel="1" thickBot="1" x14ac:dyDescent="0.5">
      <c r="A39" s="118"/>
      <c r="B39" s="9" t="s">
        <v>35</v>
      </c>
      <c r="C39" s="11">
        <f>ABS((2*C35)-F35)</f>
        <v>930</v>
      </c>
      <c r="D39" s="11">
        <f>ABS((2*D35)-E35)</f>
        <v>666</v>
      </c>
      <c r="E39" s="11">
        <f>ABS((2*E35)-D35)</f>
        <v>4077</v>
      </c>
      <c r="F39" s="11">
        <f>ABS((2*F35)-C35)</f>
        <v>4500</v>
      </c>
      <c r="G39" s="118"/>
      <c r="H39" s="118"/>
    </row>
    <row r="40" spans="1:8" ht="23.25" customHeight="1" outlineLevel="1" thickBot="1" x14ac:dyDescent="0.5">
      <c r="A40" s="118"/>
      <c r="B40" s="9" t="s">
        <v>36</v>
      </c>
      <c r="C40" s="10" t="s">
        <v>41</v>
      </c>
      <c r="D40" s="10" t="s">
        <v>42</v>
      </c>
      <c r="E40" s="10" t="s">
        <v>43</v>
      </c>
      <c r="F40" s="10" t="s">
        <v>44</v>
      </c>
      <c r="G40" s="118"/>
      <c r="H40" s="118"/>
    </row>
    <row r="41" spans="1:8" ht="23.25" customHeight="1" outlineLevel="1" thickBot="1" x14ac:dyDescent="0.5">
      <c r="A41" s="118"/>
      <c r="B41" s="9" t="s">
        <v>35</v>
      </c>
      <c r="C41" s="11">
        <f>(2*C35)+E35</f>
        <v>4256</v>
      </c>
      <c r="D41" s="11">
        <f>(2*D35)+F35</f>
        <v>4520</v>
      </c>
      <c r="E41" s="11">
        <f>(2*E35)+C35</f>
        <v>5872</v>
      </c>
      <c r="F41" s="11">
        <f>(2*F35)+D35</f>
        <v>6295</v>
      </c>
      <c r="G41" s="118"/>
      <c r="H41" s="118"/>
    </row>
    <row r="42" spans="1:8" ht="15.75" customHeight="1" outlineLevel="1" x14ac:dyDescent="0.45">
      <c r="A42" s="118"/>
      <c r="B42" s="118"/>
      <c r="C42" s="118"/>
      <c r="D42" s="118"/>
      <c r="E42" s="118"/>
      <c r="F42" s="118"/>
      <c r="G42" s="118"/>
      <c r="H42" s="118"/>
    </row>
    <row r="43" spans="1:8" ht="18.600000000000001" outlineLevel="1" thickBot="1" x14ac:dyDescent="0.5">
      <c r="B43" s="1"/>
      <c r="C43" s="2"/>
      <c r="D43" s="2"/>
      <c r="E43" s="2"/>
      <c r="F43" s="2"/>
      <c r="G43" s="2"/>
    </row>
    <row r="44" spans="1:8" ht="18.600000000000001" thickBot="1" x14ac:dyDescent="0.5">
      <c r="B44" s="153" t="s">
        <v>197</v>
      </c>
      <c r="C44" s="154"/>
      <c r="D44" s="154"/>
      <c r="E44" s="154"/>
      <c r="F44" s="154"/>
      <c r="G44" s="154"/>
      <c r="H44" s="155"/>
    </row>
    <row r="45" spans="1:8" ht="33.75" customHeight="1" outlineLevel="1" x14ac:dyDescent="0.45">
      <c r="B45" s="156" t="s">
        <v>219</v>
      </c>
      <c r="C45" s="157"/>
      <c r="D45" s="157"/>
      <c r="E45" s="157"/>
      <c r="F45" s="157"/>
      <c r="G45" s="157"/>
      <c r="H45" s="158"/>
    </row>
    <row r="46" spans="1:8" ht="18.600000000000001" outlineLevel="1" thickBot="1" x14ac:dyDescent="0.5">
      <c r="B46" s="1"/>
      <c r="C46" s="2"/>
      <c r="D46" s="2"/>
      <c r="E46" s="2"/>
      <c r="F46" s="2"/>
      <c r="G46" s="2"/>
    </row>
    <row r="47" spans="1:8" ht="28.2" outlineLevel="1" thickBot="1" x14ac:dyDescent="0.5">
      <c r="B47" s="5" t="s">
        <v>5</v>
      </c>
      <c r="C47" s="6" t="s">
        <v>6</v>
      </c>
      <c r="D47" s="6" t="s">
        <v>7</v>
      </c>
      <c r="E47" s="6" t="s">
        <v>53</v>
      </c>
      <c r="F47" s="2"/>
      <c r="G47" s="2"/>
    </row>
    <row r="48" spans="1:8" ht="15.75" customHeight="1" outlineLevel="1" thickBot="1" x14ac:dyDescent="0.5">
      <c r="B48" s="150" t="str">
        <f>"Test requirements for " &amp; '6.5B.3.3.1 Tx spurious'!C3&amp;" configuration"</f>
        <v>Test requirements for DC_8A_n41A configuration</v>
      </c>
      <c r="C48" s="151"/>
      <c r="D48" s="151"/>
      <c r="E48" s="152"/>
      <c r="F48" s="2"/>
      <c r="G48" s="2"/>
    </row>
    <row r="49" spans="2:5" ht="39.75" customHeight="1" outlineLevel="1" thickBot="1" x14ac:dyDescent="0.5">
      <c r="B49" s="113" t="s">
        <v>247</v>
      </c>
      <c r="C49" s="15" t="s">
        <v>15</v>
      </c>
      <c r="D49" s="15" t="s">
        <v>21</v>
      </c>
      <c r="E49" s="15"/>
    </row>
    <row r="50" spans="2:5" ht="113.25" customHeight="1" outlineLevel="1" thickBot="1" x14ac:dyDescent="0.5">
      <c r="B50" s="173" t="s">
        <v>248</v>
      </c>
      <c r="C50" s="149" t="s">
        <v>23</v>
      </c>
      <c r="D50" s="115" t="s">
        <v>24</v>
      </c>
      <c r="E50" s="115" t="s">
        <v>350</v>
      </c>
    </row>
    <row r="51" spans="2:5" ht="30.6" thickBot="1" x14ac:dyDescent="0.5">
      <c r="B51" s="174"/>
      <c r="C51" s="240" t="s">
        <v>351</v>
      </c>
      <c r="D51" s="241" t="s">
        <v>24</v>
      </c>
      <c r="E51" s="241" t="s">
        <v>352</v>
      </c>
    </row>
  </sheetData>
  <mergeCells count="14">
    <mergeCell ref="B50:B51"/>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5"/>
  <conditionalFormatting sqref="B49:E49 B50:D50">
    <cfRule type="expression" dxfId="39" priority="5">
      <formula>$B49="N/A"</formula>
    </cfRule>
  </conditionalFormatting>
  <conditionalFormatting sqref="E50">
    <cfRule type="expression" dxfId="38" priority="3">
      <formula>$B50="N/A"</formula>
    </cfRule>
  </conditionalFormatting>
  <conditionalFormatting sqref="C51:D51">
    <cfRule type="expression" dxfId="1" priority="2">
      <formula>$B51="N/A"</formula>
    </cfRule>
  </conditionalFormatting>
  <conditionalFormatting sqref="E51">
    <cfRule type="expression" dxfId="0" priority="1">
      <formula>$B51="N/A"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Q137"/>
  <sheetViews>
    <sheetView zoomScale="80" zoomScaleNormal="80" workbookViewId="0"/>
  </sheetViews>
  <sheetFormatPr defaultColWidth="11.3984375" defaultRowHeight="18" outlineLevelRow="1" x14ac:dyDescent="0.45"/>
  <cols>
    <col min="1" max="1" width="4.8984375" style="3" customWidth="1"/>
    <col min="2" max="2" width="23.59765625" style="3" customWidth="1"/>
    <col min="3" max="3" width="22.8984375" style="3" customWidth="1"/>
    <col min="4" max="18" width="13" style="3" customWidth="1"/>
    <col min="19" max="34" width="13" style="32" customWidth="1"/>
    <col min="35" max="35" width="8.296875" style="32" customWidth="1"/>
    <col min="36" max="36" width="16.3984375" style="32" customWidth="1"/>
    <col min="37" max="37" width="8.296875" style="32" customWidth="1"/>
    <col min="38" max="38" width="13.09765625" style="32" customWidth="1"/>
    <col min="39" max="39" width="11.59765625" style="32" customWidth="1"/>
    <col min="40" max="40" width="45.09765625" style="25" customWidth="1"/>
    <col min="41" max="41" width="12.296875" style="32" customWidth="1"/>
    <col min="42" max="43" width="5.3984375" style="32" customWidth="1"/>
    <col min="44" max="268" width="11.3984375" style="3"/>
    <col min="269" max="269" width="2.3984375" style="3" customWidth="1"/>
    <col min="270" max="271" width="25.69921875" style="3" customWidth="1"/>
    <col min="272" max="282" width="11.3984375" style="3"/>
    <col min="283" max="283" width="17.09765625" style="3" customWidth="1"/>
    <col min="284" max="285" width="11.3984375" style="3"/>
    <col min="286" max="286" width="17.09765625" style="3" customWidth="1"/>
    <col min="287" max="524" width="11.3984375" style="3"/>
    <col min="525" max="525" width="2.3984375" style="3" customWidth="1"/>
    <col min="526" max="527" width="25.69921875" style="3" customWidth="1"/>
    <col min="528" max="538" width="11.3984375" style="3"/>
    <col min="539" max="539" width="17.09765625" style="3" customWidth="1"/>
    <col min="540" max="541" width="11.3984375" style="3"/>
    <col min="542" max="542" width="17.09765625" style="3" customWidth="1"/>
    <col min="543" max="780" width="11.3984375" style="3"/>
    <col min="781" max="781" width="2.3984375" style="3" customWidth="1"/>
    <col min="782" max="783" width="25.69921875" style="3" customWidth="1"/>
    <col min="784" max="794" width="11.3984375" style="3"/>
    <col min="795" max="795" width="17.09765625" style="3" customWidth="1"/>
    <col min="796" max="797" width="11.3984375" style="3"/>
    <col min="798" max="798" width="17.09765625" style="3" customWidth="1"/>
    <col min="799" max="1036" width="11.3984375" style="3"/>
    <col min="1037" max="1037" width="2.3984375" style="3" customWidth="1"/>
    <col min="1038" max="1039" width="25.69921875" style="3" customWidth="1"/>
    <col min="1040" max="1050" width="11.3984375" style="3"/>
    <col min="1051" max="1051" width="17.09765625" style="3" customWidth="1"/>
    <col min="1052" max="1053" width="11.3984375" style="3"/>
    <col min="1054" max="1054" width="17.09765625" style="3" customWidth="1"/>
    <col min="1055" max="1292" width="11.3984375" style="3"/>
    <col min="1293" max="1293" width="2.3984375" style="3" customWidth="1"/>
    <col min="1294" max="1295" width="25.69921875" style="3" customWidth="1"/>
    <col min="1296" max="1306" width="11.3984375" style="3"/>
    <col min="1307" max="1307" width="17.09765625" style="3" customWidth="1"/>
    <col min="1308" max="1309" width="11.3984375" style="3"/>
    <col min="1310" max="1310" width="17.09765625" style="3" customWidth="1"/>
    <col min="1311" max="1548" width="11.3984375" style="3"/>
    <col min="1549" max="1549" width="2.3984375" style="3" customWidth="1"/>
    <col min="1550" max="1551" width="25.69921875" style="3" customWidth="1"/>
    <col min="1552" max="1562" width="11.3984375" style="3"/>
    <col min="1563" max="1563" width="17.09765625" style="3" customWidth="1"/>
    <col min="1564" max="1565" width="11.3984375" style="3"/>
    <col min="1566" max="1566" width="17.09765625" style="3" customWidth="1"/>
    <col min="1567" max="1804" width="11.3984375" style="3"/>
    <col min="1805" max="1805" width="2.3984375" style="3" customWidth="1"/>
    <col min="1806" max="1807" width="25.69921875" style="3" customWidth="1"/>
    <col min="1808" max="1818" width="11.3984375" style="3"/>
    <col min="1819" max="1819" width="17.09765625" style="3" customWidth="1"/>
    <col min="1820" max="1821" width="11.3984375" style="3"/>
    <col min="1822" max="1822" width="17.09765625" style="3" customWidth="1"/>
    <col min="1823" max="2060" width="11.3984375" style="3"/>
    <col min="2061" max="2061" width="2.3984375" style="3" customWidth="1"/>
    <col min="2062" max="2063" width="25.69921875" style="3" customWidth="1"/>
    <col min="2064" max="2074" width="11.3984375" style="3"/>
    <col min="2075" max="2075" width="17.09765625" style="3" customWidth="1"/>
    <col min="2076" max="2077" width="11.3984375" style="3"/>
    <col min="2078" max="2078" width="17.09765625" style="3" customWidth="1"/>
    <col min="2079" max="2316" width="11.3984375" style="3"/>
    <col min="2317" max="2317" width="2.3984375" style="3" customWidth="1"/>
    <col min="2318" max="2319" width="25.69921875" style="3" customWidth="1"/>
    <col min="2320" max="2330" width="11.3984375" style="3"/>
    <col min="2331" max="2331" width="17.09765625" style="3" customWidth="1"/>
    <col min="2332" max="2333" width="11.3984375" style="3"/>
    <col min="2334" max="2334" width="17.09765625" style="3" customWidth="1"/>
    <col min="2335" max="2572" width="11.3984375" style="3"/>
    <col min="2573" max="2573" width="2.3984375" style="3" customWidth="1"/>
    <col min="2574" max="2575" width="25.69921875" style="3" customWidth="1"/>
    <col min="2576" max="2586" width="11.3984375" style="3"/>
    <col min="2587" max="2587" width="17.09765625" style="3" customWidth="1"/>
    <col min="2588" max="2589" width="11.3984375" style="3"/>
    <col min="2590" max="2590" width="17.09765625" style="3" customWidth="1"/>
    <col min="2591" max="2828" width="11.3984375" style="3"/>
    <col min="2829" max="2829" width="2.3984375" style="3" customWidth="1"/>
    <col min="2830" max="2831" width="25.69921875" style="3" customWidth="1"/>
    <col min="2832" max="2842" width="11.3984375" style="3"/>
    <col min="2843" max="2843" width="17.09765625" style="3" customWidth="1"/>
    <col min="2844" max="2845" width="11.3984375" style="3"/>
    <col min="2846" max="2846" width="17.09765625" style="3" customWidth="1"/>
    <col min="2847" max="3084" width="11.3984375" style="3"/>
    <col min="3085" max="3085" width="2.3984375" style="3" customWidth="1"/>
    <col min="3086" max="3087" width="25.69921875" style="3" customWidth="1"/>
    <col min="3088" max="3098" width="11.3984375" style="3"/>
    <col min="3099" max="3099" width="17.09765625" style="3" customWidth="1"/>
    <col min="3100" max="3101" width="11.3984375" style="3"/>
    <col min="3102" max="3102" width="17.09765625" style="3" customWidth="1"/>
    <col min="3103" max="3340" width="11.3984375" style="3"/>
    <col min="3341" max="3341" width="2.3984375" style="3" customWidth="1"/>
    <col min="3342" max="3343" width="25.69921875" style="3" customWidth="1"/>
    <col min="3344" max="3354" width="11.3984375" style="3"/>
    <col min="3355" max="3355" width="17.09765625" style="3" customWidth="1"/>
    <col min="3356" max="3357" width="11.3984375" style="3"/>
    <col min="3358" max="3358" width="17.09765625" style="3" customWidth="1"/>
    <col min="3359" max="3596" width="11.3984375" style="3"/>
    <col min="3597" max="3597" width="2.3984375" style="3" customWidth="1"/>
    <col min="3598" max="3599" width="25.69921875" style="3" customWidth="1"/>
    <col min="3600" max="3610" width="11.3984375" style="3"/>
    <col min="3611" max="3611" width="17.09765625" style="3" customWidth="1"/>
    <col min="3612" max="3613" width="11.3984375" style="3"/>
    <col min="3614" max="3614" width="17.09765625" style="3" customWidth="1"/>
    <col min="3615" max="3852" width="11.3984375" style="3"/>
    <col min="3853" max="3853" width="2.3984375" style="3" customWidth="1"/>
    <col min="3854" max="3855" width="25.69921875" style="3" customWidth="1"/>
    <col min="3856" max="3866" width="11.3984375" style="3"/>
    <col min="3867" max="3867" width="17.09765625" style="3" customWidth="1"/>
    <col min="3868" max="3869" width="11.3984375" style="3"/>
    <col min="3870" max="3870" width="17.09765625" style="3" customWidth="1"/>
    <col min="3871" max="4108" width="11.3984375" style="3"/>
    <col min="4109" max="4109" width="2.3984375" style="3" customWidth="1"/>
    <col min="4110" max="4111" width="25.69921875" style="3" customWidth="1"/>
    <col min="4112" max="4122" width="11.3984375" style="3"/>
    <col min="4123" max="4123" width="17.09765625" style="3" customWidth="1"/>
    <col min="4124" max="4125" width="11.3984375" style="3"/>
    <col min="4126" max="4126" width="17.09765625" style="3" customWidth="1"/>
    <col min="4127" max="4364" width="11.3984375" style="3"/>
    <col min="4365" max="4365" width="2.3984375" style="3" customWidth="1"/>
    <col min="4366" max="4367" width="25.69921875" style="3" customWidth="1"/>
    <col min="4368" max="4378" width="11.3984375" style="3"/>
    <col min="4379" max="4379" width="17.09765625" style="3" customWidth="1"/>
    <col min="4380" max="4381" width="11.3984375" style="3"/>
    <col min="4382" max="4382" width="17.09765625" style="3" customWidth="1"/>
    <col min="4383" max="4620" width="11.3984375" style="3"/>
    <col min="4621" max="4621" width="2.3984375" style="3" customWidth="1"/>
    <col min="4622" max="4623" width="25.69921875" style="3" customWidth="1"/>
    <col min="4624" max="4634" width="11.3984375" style="3"/>
    <col min="4635" max="4635" width="17.09765625" style="3" customWidth="1"/>
    <col min="4636" max="4637" width="11.3984375" style="3"/>
    <col min="4638" max="4638" width="17.09765625" style="3" customWidth="1"/>
    <col min="4639" max="4876" width="11.3984375" style="3"/>
    <col min="4877" max="4877" width="2.3984375" style="3" customWidth="1"/>
    <col min="4878" max="4879" width="25.69921875" style="3" customWidth="1"/>
    <col min="4880" max="4890" width="11.3984375" style="3"/>
    <col min="4891" max="4891" width="17.09765625" style="3" customWidth="1"/>
    <col min="4892" max="4893" width="11.3984375" style="3"/>
    <col min="4894" max="4894" width="17.09765625" style="3" customWidth="1"/>
    <col min="4895" max="5132" width="11.3984375" style="3"/>
    <col min="5133" max="5133" width="2.3984375" style="3" customWidth="1"/>
    <col min="5134" max="5135" width="25.69921875" style="3" customWidth="1"/>
    <col min="5136" max="5146" width="11.3984375" style="3"/>
    <col min="5147" max="5147" width="17.09765625" style="3" customWidth="1"/>
    <col min="5148" max="5149" width="11.3984375" style="3"/>
    <col min="5150" max="5150" width="17.09765625" style="3" customWidth="1"/>
    <col min="5151" max="5388" width="11.3984375" style="3"/>
    <col min="5389" max="5389" width="2.3984375" style="3" customWidth="1"/>
    <col min="5390" max="5391" width="25.69921875" style="3" customWidth="1"/>
    <col min="5392" max="5402" width="11.3984375" style="3"/>
    <col min="5403" max="5403" width="17.09765625" style="3" customWidth="1"/>
    <col min="5404" max="5405" width="11.3984375" style="3"/>
    <col min="5406" max="5406" width="17.09765625" style="3" customWidth="1"/>
    <col min="5407" max="5644" width="11.3984375" style="3"/>
    <col min="5645" max="5645" width="2.3984375" style="3" customWidth="1"/>
    <col min="5646" max="5647" width="25.69921875" style="3" customWidth="1"/>
    <col min="5648" max="5658" width="11.3984375" style="3"/>
    <col min="5659" max="5659" width="17.09765625" style="3" customWidth="1"/>
    <col min="5660" max="5661" width="11.3984375" style="3"/>
    <col min="5662" max="5662" width="17.09765625" style="3" customWidth="1"/>
    <col min="5663" max="5900" width="11.3984375" style="3"/>
    <col min="5901" max="5901" width="2.3984375" style="3" customWidth="1"/>
    <col min="5902" max="5903" width="25.69921875" style="3" customWidth="1"/>
    <col min="5904" max="5914" width="11.3984375" style="3"/>
    <col min="5915" max="5915" width="17.09765625" style="3" customWidth="1"/>
    <col min="5916" max="5917" width="11.3984375" style="3"/>
    <col min="5918" max="5918" width="17.09765625" style="3" customWidth="1"/>
    <col min="5919" max="6156" width="11.3984375" style="3"/>
    <col min="6157" max="6157" width="2.3984375" style="3" customWidth="1"/>
    <col min="6158" max="6159" width="25.69921875" style="3" customWidth="1"/>
    <col min="6160" max="6170" width="11.3984375" style="3"/>
    <col min="6171" max="6171" width="17.09765625" style="3" customWidth="1"/>
    <col min="6172" max="6173" width="11.3984375" style="3"/>
    <col min="6174" max="6174" width="17.09765625" style="3" customWidth="1"/>
    <col min="6175" max="6412" width="11.3984375" style="3"/>
    <col min="6413" max="6413" width="2.3984375" style="3" customWidth="1"/>
    <col min="6414" max="6415" width="25.69921875" style="3" customWidth="1"/>
    <col min="6416" max="6426" width="11.3984375" style="3"/>
    <col min="6427" max="6427" width="17.09765625" style="3" customWidth="1"/>
    <col min="6428" max="6429" width="11.3984375" style="3"/>
    <col min="6430" max="6430" width="17.09765625" style="3" customWidth="1"/>
    <col min="6431" max="6668" width="11.3984375" style="3"/>
    <col min="6669" max="6669" width="2.3984375" style="3" customWidth="1"/>
    <col min="6670" max="6671" width="25.69921875" style="3" customWidth="1"/>
    <col min="6672" max="6682" width="11.3984375" style="3"/>
    <col min="6683" max="6683" width="17.09765625" style="3" customWidth="1"/>
    <col min="6684" max="6685" width="11.3984375" style="3"/>
    <col min="6686" max="6686" width="17.09765625" style="3" customWidth="1"/>
    <col min="6687" max="6924" width="11.3984375" style="3"/>
    <col min="6925" max="6925" width="2.3984375" style="3" customWidth="1"/>
    <col min="6926" max="6927" width="25.69921875" style="3" customWidth="1"/>
    <col min="6928" max="6938" width="11.3984375" style="3"/>
    <col min="6939" max="6939" width="17.09765625" style="3" customWidth="1"/>
    <col min="6940" max="6941" width="11.3984375" style="3"/>
    <col min="6942" max="6942" width="17.09765625" style="3" customWidth="1"/>
    <col min="6943" max="7180" width="11.3984375" style="3"/>
    <col min="7181" max="7181" width="2.3984375" style="3" customWidth="1"/>
    <col min="7182" max="7183" width="25.69921875" style="3" customWidth="1"/>
    <col min="7184" max="7194" width="11.3984375" style="3"/>
    <col min="7195" max="7195" width="17.09765625" style="3" customWidth="1"/>
    <col min="7196" max="7197" width="11.3984375" style="3"/>
    <col min="7198" max="7198" width="17.09765625" style="3" customWidth="1"/>
    <col min="7199" max="7436" width="11.3984375" style="3"/>
    <col min="7437" max="7437" width="2.3984375" style="3" customWidth="1"/>
    <col min="7438" max="7439" width="25.69921875" style="3" customWidth="1"/>
    <col min="7440" max="7450" width="11.3984375" style="3"/>
    <col min="7451" max="7451" width="17.09765625" style="3" customWidth="1"/>
    <col min="7452" max="7453" width="11.3984375" style="3"/>
    <col min="7454" max="7454" width="17.09765625" style="3" customWidth="1"/>
    <col min="7455" max="7692" width="11.3984375" style="3"/>
    <col min="7693" max="7693" width="2.3984375" style="3" customWidth="1"/>
    <col min="7694" max="7695" width="25.69921875" style="3" customWidth="1"/>
    <col min="7696" max="7706" width="11.3984375" style="3"/>
    <col min="7707" max="7707" width="17.09765625" style="3" customWidth="1"/>
    <col min="7708" max="7709" width="11.3984375" style="3"/>
    <col min="7710" max="7710" width="17.09765625" style="3" customWidth="1"/>
    <col min="7711" max="7948" width="11.3984375" style="3"/>
    <col min="7949" max="7949" width="2.3984375" style="3" customWidth="1"/>
    <col min="7950" max="7951" width="25.69921875" style="3" customWidth="1"/>
    <col min="7952" max="7962" width="11.3984375" style="3"/>
    <col min="7963" max="7963" width="17.09765625" style="3" customWidth="1"/>
    <col min="7964" max="7965" width="11.3984375" style="3"/>
    <col min="7966" max="7966" width="17.09765625" style="3" customWidth="1"/>
    <col min="7967" max="8204" width="11.3984375" style="3"/>
    <col min="8205" max="8205" width="2.3984375" style="3" customWidth="1"/>
    <col min="8206" max="8207" width="25.69921875" style="3" customWidth="1"/>
    <col min="8208" max="8218" width="11.3984375" style="3"/>
    <col min="8219" max="8219" width="17.09765625" style="3" customWidth="1"/>
    <col min="8220" max="8221" width="11.3984375" style="3"/>
    <col min="8222" max="8222" width="17.09765625" style="3" customWidth="1"/>
    <col min="8223" max="8460" width="11.3984375" style="3"/>
    <col min="8461" max="8461" width="2.3984375" style="3" customWidth="1"/>
    <col min="8462" max="8463" width="25.69921875" style="3" customWidth="1"/>
    <col min="8464" max="8474" width="11.3984375" style="3"/>
    <col min="8475" max="8475" width="17.09765625" style="3" customWidth="1"/>
    <col min="8476" max="8477" width="11.3984375" style="3"/>
    <col min="8478" max="8478" width="17.09765625" style="3" customWidth="1"/>
    <col min="8479" max="8716" width="11.3984375" style="3"/>
    <col min="8717" max="8717" width="2.3984375" style="3" customWidth="1"/>
    <col min="8718" max="8719" width="25.69921875" style="3" customWidth="1"/>
    <col min="8720" max="8730" width="11.3984375" style="3"/>
    <col min="8731" max="8731" width="17.09765625" style="3" customWidth="1"/>
    <col min="8732" max="8733" width="11.3984375" style="3"/>
    <col min="8734" max="8734" width="17.09765625" style="3" customWidth="1"/>
    <col min="8735" max="8972" width="11.3984375" style="3"/>
    <col min="8973" max="8973" width="2.3984375" style="3" customWidth="1"/>
    <col min="8974" max="8975" width="25.69921875" style="3" customWidth="1"/>
    <col min="8976" max="8986" width="11.3984375" style="3"/>
    <col min="8987" max="8987" width="17.09765625" style="3" customWidth="1"/>
    <col min="8988" max="8989" width="11.3984375" style="3"/>
    <col min="8990" max="8990" width="17.09765625" style="3" customWidth="1"/>
    <col min="8991" max="9228" width="11.3984375" style="3"/>
    <col min="9229" max="9229" width="2.3984375" style="3" customWidth="1"/>
    <col min="9230" max="9231" width="25.69921875" style="3" customWidth="1"/>
    <col min="9232" max="9242" width="11.3984375" style="3"/>
    <col min="9243" max="9243" width="17.09765625" style="3" customWidth="1"/>
    <col min="9244" max="9245" width="11.3984375" style="3"/>
    <col min="9246" max="9246" width="17.09765625" style="3" customWidth="1"/>
    <col min="9247" max="9484" width="11.3984375" style="3"/>
    <col min="9485" max="9485" width="2.3984375" style="3" customWidth="1"/>
    <col min="9486" max="9487" width="25.69921875" style="3" customWidth="1"/>
    <col min="9488" max="9498" width="11.3984375" style="3"/>
    <col min="9499" max="9499" width="17.09765625" style="3" customWidth="1"/>
    <col min="9500" max="9501" width="11.3984375" style="3"/>
    <col min="9502" max="9502" width="17.09765625" style="3" customWidth="1"/>
    <col min="9503" max="9740" width="11.3984375" style="3"/>
    <col min="9741" max="9741" width="2.3984375" style="3" customWidth="1"/>
    <col min="9742" max="9743" width="25.69921875" style="3" customWidth="1"/>
    <col min="9744" max="9754" width="11.3984375" style="3"/>
    <col min="9755" max="9755" width="17.09765625" style="3" customWidth="1"/>
    <col min="9756" max="9757" width="11.3984375" style="3"/>
    <col min="9758" max="9758" width="17.09765625" style="3" customWidth="1"/>
    <col min="9759" max="9996" width="11.3984375" style="3"/>
    <col min="9997" max="9997" width="2.3984375" style="3" customWidth="1"/>
    <col min="9998" max="9999" width="25.69921875" style="3" customWidth="1"/>
    <col min="10000" max="10010" width="11.3984375" style="3"/>
    <col min="10011" max="10011" width="17.09765625" style="3" customWidth="1"/>
    <col min="10012" max="10013" width="11.3984375" style="3"/>
    <col min="10014" max="10014" width="17.09765625" style="3" customWidth="1"/>
    <col min="10015" max="10252" width="11.3984375" style="3"/>
    <col min="10253" max="10253" width="2.3984375" style="3" customWidth="1"/>
    <col min="10254" max="10255" width="25.69921875" style="3" customWidth="1"/>
    <col min="10256" max="10266" width="11.3984375" style="3"/>
    <col min="10267" max="10267" width="17.09765625" style="3" customWidth="1"/>
    <col min="10268" max="10269" width="11.3984375" style="3"/>
    <col min="10270" max="10270" width="17.09765625" style="3" customWidth="1"/>
    <col min="10271" max="10508" width="11.3984375" style="3"/>
    <col min="10509" max="10509" width="2.3984375" style="3" customWidth="1"/>
    <col min="10510" max="10511" width="25.69921875" style="3" customWidth="1"/>
    <col min="10512" max="10522" width="11.3984375" style="3"/>
    <col min="10523" max="10523" width="17.09765625" style="3" customWidth="1"/>
    <col min="10524" max="10525" width="11.3984375" style="3"/>
    <col min="10526" max="10526" width="17.09765625" style="3" customWidth="1"/>
    <col min="10527" max="10764" width="11.3984375" style="3"/>
    <col min="10765" max="10765" width="2.3984375" style="3" customWidth="1"/>
    <col min="10766" max="10767" width="25.69921875" style="3" customWidth="1"/>
    <col min="10768" max="10778" width="11.3984375" style="3"/>
    <col min="10779" max="10779" width="17.09765625" style="3" customWidth="1"/>
    <col min="10780" max="10781" width="11.3984375" style="3"/>
    <col min="10782" max="10782" width="17.09765625" style="3" customWidth="1"/>
    <col min="10783" max="11020" width="11.3984375" style="3"/>
    <col min="11021" max="11021" width="2.3984375" style="3" customWidth="1"/>
    <col min="11022" max="11023" width="25.69921875" style="3" customWidth="1"/>
    <col min="11024" max="11034" width="11.3984375" style="3"/>
    <col min="11035" max="11035" width="17.09765625" style="3" customWidth="1"/>
    <col min="11036" max="11037" width="11.3984375" style="3"/>
    <col min="11038" max="11038" width="17.09765625" style="3" customWidth="1"/>
    <col min="11039" max="11276" width="11.3984375" style="3"/>
    <col min="11277" max="11277" width="2.3984375" style="3" customWidth="1"/>
    <col min="11278" max="11279" width="25.69921875" style="3" customWidth="1"/>
    <col min="11280" max="11290" width="11.3984375" style="3"/>
    <col min="11291" max="11291" width="17.09765625" style="3" customWidth="1"/>
    <col min="11292" max="11293" width="11.3984375" style="3"/>
    <col min="11294" max="11294" width="17.09765625" style="3" customWidth="1"/>
    <col min="11295" max="11532" width="11.3984375" style="3"/>
    <col min="11533" max="11533" width="2.3984375" style="3" customWidth="1"/>
    <col min="11534" max="11535" width="25.69921875" style="3" customWidth="1"/>
    <col min="11536" max="11546" width="11.3984375" style="3"/>
    <col min="11547" max="11547" width="17.09765625" style="3" customWidth="1"/>
    <col min="11548" max="11549" width="11.3984375" style="3"/>
    <col min="11550" max="11550" width="17.09765625" style="3" customWidth="1"/>
    <col min="11551" max="11788" width="11.3984375" style="3"/>
    <col min="11789" max="11789" width="2.3984375" style="3" customWidth="1"/>
    <col min="11790" max="11791" width="25.69921875" style="3" customWidth="1"/>
    <col min="11792" max="11802" width="11.3984375" style="3"/>
    <col min="11803" max="11803" width="17.09765625" style="3" customWidth="1"/>
    <col min="11804" max="11805" width="11.3984375" style="3"/>
    <col min="11806" max="11806" width="17.09765625" style="3" customWidth="1"/>
    <col min="11807" max="12044" width="11.3984375" style="3"/>
    <col min="12045" max="12045" width="2.3984375" style="3" customWidth="1"/>
    <col min="12046" max="12047" width="25.69921875" style="3" customWidth="1"/>
    <col min="12048" max="12058" width="11.3984375" style="3"/>
    <col min="12059" max="12059" width="17.09765625" style="3" customWidth="1"/>
    <col min="12060" max="12061" width="11.3984375" style="3"/>
    <col min="12062" max="12062" width="17.09765625" style="3" customWidth="1"/>
    <col min="12063" max="12300" width="11.3984375" style="3"/>
    <col min="12301" max="12301" width="2.3984375" style="3" customWidth="1"/>
    <col min="12302" max="12303" width="25.69921875" style="3" customWidth="1"/>
    <col min="12304" max="12314" width="11.3984375" style="3"/>
    <col min="12315" max="12315" width="17.09765625" style="3" customWidth="1"/>
    <col min="12316" max="12317" width="11.3984375" style="3"/>
    <col min="12318" max="12318" width="17.09765625" style="3" customWidth="1"/>
    <col min="12319" max="12556" width="11.3984375" style="3"/>
    <col min="12557" max="12557" width="2.3984375" style="3" customWidth="1"/>
    <col min="12558" max="12559" width="25.69921875" style="3" customWidth="1"/>
    <col min="12560" max="12570" width="11.3984375" style="3"/>
    <col min="12571" max="12571" width="17.09765625" style="3" customWidth="1"/>
    <col min="12572" max="12573" width="11.3984375" style="3"/>
    <col min="12574" max="12574" width="17.09765625" style="3" customWidth="1"/>
    <col min="12575" max="12812" width="11.3984375" style="3"/>
    <col min="12813" max="12813" width="2.3984375" style="3" customWidth="1"/>
    <col min="12814" max="12815" width="25.69921875" style="3" customWidth="1"/>
    <col min="12816" max="12826" width="11.3984375" style="3"/>
    <col min="12827" max="12827" width="17.09765625" style="3" customWidth="1"/>
    <col min="12828" max="12829" width="11.3984375" style="3"/>
    <col min="12830" max="12830" width="17.09765625" style="3" customWidth="1"/>
    <col min="12831" max="13068" width="11.3984375" style="3"/>
    <col min="13069" max="13069" width="2.3984375" style="3" customWidth="1"/>
    <col min="13070" max="13071" width="25.69921875" style="3" customWidth="1"/>
    <col min="13072" max="13082" width="11.3984375" style="3"/>
    <col min="13083" max="13083" width="17.09765625" style="3" customWidth="1"/>
    <col min="13084" max="13085" width="11.3984375" style="3"/>
    <col min="13086" max="13086" width="17.09765625" style="3" customWidth="1"/>
    <col min="13087" max="13324" width="11.3984375" style="3"/>
    <col min="13325" max="13325" width="2.3984375" style="3" customWidth="1"/>
    <col min="13326" max="13327" width="25.69921875" style="3" customWidth="1"/>
    <col min="13328" max="13338" width="11.3984375" style="3"/>
    <col min="13339" max="13339" width="17.09765625" style="3" customWidth="1"/>
    <col min="13340" max="13341" width="11.3984375" style="3"/>
    <col min="13342" max="13342" width="17.09765625" style="3" customWidth="1"/>
    <col min="13343" max="13580" width="11.3984375" style="3"/>
    <col min="13581" max="13581" width="2.3984375" style="3" customWidth="1"/>
    <col min="13582" max="13583" width="25.69921875" style="3" customWidth="1"/>
    <col min="13584" max="13594" width="11.3984375" style="3"/>
    <col min="13595" max="13595" width="17.09765625" style="3" customWidth="1"/>
    <col min="13596" max="13597" width="11.3984375" style="3"/>
    <col min="13598" max="13598" width="17.09765625" style="3" customWidth="1"/>
    <col min="13599" max="13836" width="11.3984375" style="3"/>
    <col min="13837" max="13837" width="2.3984375" style="3" customWidth="1"/>
    <col min="13838" max="13839" width="25.69921875" style="3" customWidth="1"/>
    <col min="13840" max="13850" width="11.3984375" style="3"/>
    <col min="13851" max="13851" width="17.09765625" style="3" customWidth="1"/>
    <col min="13852" max="13853" width="11.3984375" style="3"/>
    <col min="13854" max="13854" width="17.09765625" style="3" customWidth="1"/>
    <col min="13855" max="14092" width="11.3984375" style="3"/>
    <col min="14093" max="14093" width="2.3984375" style="3" customWidth="1"/>
    <col min="14094" max="14095" width="25.69921875" style="3" customWidth="1"/>
    <col min="14096" max="14106" width="11.3984375" style="3"/>
    <col min="14107" max="14107" width="17.09765625" style="3" customWidth="1"/>
    <col min="14108" max="14109" width="11.3984375" style="3"/>
    <col min="14110" max="14110" width="17.09765625" style="3" customWidth="1"/>
    <col min="14111" max="14348" width="11.3984375" style="3"/>
    <col min="14349" max="14349" width="2.3984375" style="3" customWidth="1"/>
    <col min="14350" max="14351" width="25.69921875" style="3" customWidth="1"/>
    <col min="14352" max="14362" width="11.3984375" style="3"/>
    <col min="14363" max="14363" width="17.09765625" style="3" customWidth="1"/>
    <col min="14364" max="14365" width="11.3984375" style="3"/>
    <col min="14366" max="14366" width="17.09765625" style="3" customWidth="1"/>
    <col min="14367" max="14604" width="11.3984375" style="3"/>
    <col min="14605" max="14605" width="2.3984375" style="3" customWidth="1"/>
    <col min="14606" max="14607" width="25.69921875" style="3" customWidth="1"/>
    <col min="14608" max="14618" width="11.3984375" style="3"/>
    <col min="14619" max="14619" width="17.09765625" style="3" customWidth="1"/>
    <col min="14620" max="14621" width="11.3984375" style="3"/>
    <col min="14622" max="14622" width="17.09765625" style="3" customWidth="1"/>
    <col min="14623" max="14860" width="11.3984375" style="3"/>
    <col min="14861" max="14861" width="2.3984375" style="3" customWidth="1"/>
    <col min="14862" max="14863" width="25.69921875" style="3" customWidth="1"/>
    <col min="14864" max="14874" width="11.3984375" style="3"/>
    <col min="14875" max="14875" width="17.09765625" style="3" customWidth="1"/>
    <col min="14876" max="14877" width="11.3984375" style="3"/>
    <col min="14878" max="14878" width="17.09765625" style="3" customWidth="1"/>
    <col min="14879" max="15116" width="11.3984375" style="3"/>
    <col min="15117" max="15117" width="2.3984375" style="3" customWidth="1"/>
    <col min="15118" max="15119" width="25.69921875" style="3" customWidth="1"/>
    <col min="15120" max="15130" width="11.3984375" style="3"/>
    <col min="15131" max="15131" width="17.09765625" style="3" customWidth="1"/>
    <col min="15132" max="15133" width="11.3984375" style="3"/>
    <col min="15134" max="15134" width="17.09765625" style="3" customWidth="1"/>
    <col min="15135" max="15372" width="11.3984375" style="3"/>
    <col min="15373" max="15373" width="2.3984375" style="3" customWidth="1"/>
    <col min="15374" max="15375" width="25.69921875" style="3" customWidth="1"/>
    <col min="15376" max="15386" width="11.3984375" style="3"/>
    <col min="15387" max="15387" width="17.09765625" style="3" customWidth="1"/>
    <col min="15388" max="15389" width="11.3984375" style="3"/>
    <col min="15390" max="15390" width="17.09765625" style="3" customWidth="1"/>
    <col min="15391" max="15628" width="11.3984375" style="3"/>
    <col min="15629" max="15629" width="2.3984375" style="3" customWidth="1"/>
    <col min="15630" max="15631" width="25.69921875" style="3" customWidth="1"/>
    <col min="15632" max="15642" width="11.3984375" style="3"/>
    <col min="15643" max="15643" width="17.09765625" style="3" customWidth="1"/>
    <col min="15644" max="15645" width="11.3984375" style="3"/>
    <col min="15646" max="15646" width="17.09765625" style="3" customWidth="1"/>
    <col min="15647" max="15884" width="11.3984375" style="3"/>
    <col min="15885" max="15885" width="2.3984375" style="3" customWidth="1"/>
    <col min="15886" max="15887" width="25.69921875" style="3" customWidth="1"/>
    <col min="15888" max="15898" width="11.3984375" style="3"/>
    <col min="15899" max="15899" width="17.09765625" style="3" customWidth="1"/>
    <col min="15900" max="15901" width="11.3984375" style="3"/>
    <col min="15902" max="15902" width="17.09765625" style="3" customWidth="1"/>
    <col min="15903" max="16140" width="11.3984375" style="3"/>
    <col min="16141" max="16141" width="2.3984375" style="3" customWidth="1"/>
    <col min="16142" max="16143" width="25.69921875" style="3" customWidth="1"/>
    <col min="16144" max="16154" width="11.3984375" style="3"/>
    <col min="16155" max="16155" width="17.09765625" style="3" customWidth="1"/>
    <col min="16156" max="16157" width="11.3984375" style="3"/>
    <col min="16158" max="16158" width="17.09765625" style="3" customWidth="1"/>
    <col min="16159" max="16384" width="11.3984375" style="3"/>
  </cols>
  <sheetData>
    <row r="1" spans="2:41" ht="28.8" x14ac:dyDescent="0.45">
      <c r="B1" s="129" t="s">
        <v>218</v>
      </c>
      <c r="AI1" s="67" t="s">
        <v>139</v>
      </c>
      <c r="AJ1" s="67" t="s">
        <v>139</v>
      </c>
      <c r="AK1" s="67" t="s">
        <v>139</v>
      </c>
      <c r="AL1" s="67" t="s">
        <v>139</v>
      </c>
      <c r="AM1" s="67" t="s">
        <v>139</v>
      </c>
      <c r="AN1" s="101" t="s">
        <v>139</v>
      </c>
      <c r="AO1" s="67" t="s">
        <v>139</v>
      </c>
    </row>
    <row r="2" spans="2:41" ht="18.600000000000001" thickBot="1" x14ac:dyDescent="0.5">
      <c r="AI2" s="67"/>
      <c r="AJ2" s="67"/>
      <c r="AK2" s="67"/>
      <c r="AL2" s="67"/>
      <c r="AM2" s="67"/>
      <c r="AN2" s="101"/>
      <c r="AO2" s="67"/>
    </row>
    <row r="3" spans="2:41" ht="27" thickBot="1" x14ac:dyDescent="0.5">
      <c r="B3" s="127" t="s">
        <v>200</v>
      </c>
      <c r="C3" s="51" t="s">
        <v>227</v>
      </c>
      <c r="D3" s="53"/>
      <c r="E3" s="53"/>
      <c r="F3" s="53"/>
      <c r="AI3" s="99"/>
      <c r="AJ3" s="99"/>
      <c r="AK3" s="99"/>
      <c r="AL3" s="99"/>
      <c r="AM3" s="99"/>
      <c r="AN3" s="100"/>
      <c r="AO3" s="99"/>
    </row>
    <row r="4" spans="2:41" ht="22.8" thickBot="1" x14ac:dyDescent="0.5">
      <c r="B4" s="53"/>
      <c r="C4" s="53"/>
      <c r="D4" s="53"/>
      <c r="E4" s="53"/>
      <c r="F4" s="53"/>
      <c r="AI4" s="99"/>
      <c r="AJ4" s="99"/>
      <c r="AK4" s="99"/>
      <c r="AL4" s="99"/>
      <c r="AM4" s="99"/>
      <c r="AN4" s="100"/>
      <c r="AO4" s="99"/>
    </row>
    <row r="5" spans="2:41" ht="22.8" thickBot="1" x14ac:dyDescent="0.5">
      <c r="B5" s="189" t="s">
        <v>207</v>
      </c>
      <c r="C5" s="190"/>
      <c r="D5" s="190"/>
      <c r="E5" s="190"/>
      <c r="F5" s="190"/>
      <c r="G5" s="190"/>
      <c r="H5" s="190"/>
      <c r="I5" s="190"/>
      <c r="J5" s="190"/>
      <c r="K5" s="190"/>
      <c r="L5" s="190"/>
      <c r="M5" s="190"/>
      <c r="N5" s="191"/>
      <c r="O5" s="16"/>
      <c r="AI5" s="99"/>
      <c r="AJ5" s="99"/>
      <c r="AK5" s="99"/>
      <c r="AL5" s="99"/>
      <c r="AM5" s="99"/>
      <c r="AN5" s="100"/>
      <c r="AO5" s="99"/>
    </row>
    <row r="6" spans="2:41" ht="27.75" customHeight="1" outlineLevel="1" thickBot="1" x14ac:dyDescent="0.5">
      <c r="B6" s="192" t="s">
        <v>214</v>
      </c>
      <c r="C6" s="193"/>
      <c r="D6" s="193"/>
      <c r="E6" s="193"/>
      <c r="F6" s="193"/>
      <c r="G6" s="193"/>
      <c r="H6" s="193"/>
      <c r="I6" s="193"/>
      <c r="J6" s="193"/>
      <c r="K6" s="193"/>
      <c r="L6" s="193"/>
      <c r="M6" s="193"/>
      <c r="N6" s="194"/>
      <c r="AI6" s="99"/>
      <c r="AJ6" s="99"/>
      <c r="AK6" s="99"/>
      <c r="AL6" s="99"/>
      <c r="AM6" s="99"/>
      <c r="AN6" s="100"/>
      <c r="AO6" s="99"/>
    </row>
    <row r="7" spans="2:41" ht="18.600000000000001" outlineLevel="1" thickBot="1" x14ac:dyDescent="0.5">
      <c r="B7" s="18"/>
      <c r="C7" s="18"/>
      <c r="D7" s="18"/>
      <c r="E7" s="18"/>
      <c r="F7" s="18"/>
      <c r="G7" s="18"/>
      <c r="H7" s="18"/>
      <c r="I7" s="18"/>
      <c r="J7" s="18"/>
      <c r="AI7" s="99"/>
      <c r="AJ7" s="99"/>
      <c r="AK7" s="99"/>
      <c r="AL7" s="99"/>
      <c r="AM7" s="99"/>
      <c r="AN7" s="100"/>
      <c r="AO7" s="99"/>
    </row>
    <row r="8" spans="2:41" ht="31.5" customHeight="1" outlineLevel="1" x14ac:dyDescent="0.45">
      <c r="B8" s="132" t="s">
        <v>208</v>
      </c>
      <c r="C8" s="133" t="s">
        <v>220</v>
      </c>
      <c r="AI8" s="99"/>
      <c r="AJ8" s="99"/>
      <c r="AK8" s="99"/>
      <c r="AL8" s="99"/>
      <c r="AM8" s="99"/>
      <c r="AN8" s="100"/>
      <c r="AO8" s="99"/>
    </row>
    <row r="9" spans="2:41" ht="15.75" customHeight="1" outlineLevel="1" x14ac:dyDescent="0.45">
      <c r="B9" s="188" t="s">
        <v>54</v>
      </c>
      <c r="C9" s="188" t="s">
        <v>55</v>
      </c>
      <c r="D9" s="188"/>
      <c r="E9" s="188"/>
      <c r="F9" s="188"/>
      <c r="G9" s="188"/>
      <c r="H9" s="188"/>
      <c r="I9" s="188"/>
      <c r="J9" s="17"/>
      <c r="AI9" s="99"/>
      <c r="AJ9" s="99"/>
      <c r="AK9" s="99"/>
      <c r="AL9" s="99"/>
      <c r="AM9" s="99"/>
      <c r="AN9" s="100"/>
      <c r="AO9" s="99"/>
    </row>
    <row r="10" spans="2:41" ht="24.75" customHeight="1" outlineLevel="1" x14ac:dyDescent="0.45">
      <c r="B10" s="195"/>
      <c r="C10" s="145" t="s">
        <v>56</v>
      </c>
      <c r="D10" s="195" t="s">
        <v>57</v>
      </c>
      <c r="E10" s="195"/>
      <c r="F10" s="195"/>
      <c r="G10" s="145" t="s">
        <v>58</v>
      </c>
      <c r="H10" s="145" t="s">
        <v>59</v>
      </c>
      <c r="I10" s="146" t="s">
        <v>8</v>
      </c>
      <c r="M10" s="27"/>
      <c r="AI10" s="99"/>
      <c r="AJ10" s="99"/>
      <c r="AK10" s="99"/>
      <c r="AL10" s="99"/>
      <c r="AM10" s="99"/>
      <c r="AN10" s="100"/>
      <c r="AO10" s="99"/>
    </row>
    <row r="11" spans="2:41" ht="44.25" customHeight="1" outlineLevel="1" x14ac:dyDescent="0.45">
      <c r="B11" s="148" t="s">
        <v>228</v>
      </c>
      <c r="C11" s="147" t="s">
        <v>229</v>
      </c>
      <c r="D11" s="137" t="s">
        <v>223</v>
      </c>
      <c r="E11" s="137" t="s">
        <v>4</v>
      </c>
      <c r="F11" s="137" t="s">
        <v>224</v>
      </c>
      <c r="G11" s="137">
        <v>-50</v>
      </c>
      <c r="H11" s="138">
        <v>1</v>
      </c>
      <c r="I11" s="138"/>
      <c r="AI11" s="99"/>
      <c r="AJ11" s="99"/>
      <c r="AK11" s="99"/>
      <c r="AL11" s="99"/>
      <c r="AM11" s="99"/>
      <c r="AN11" s="100"/>
      <c r="AO11" s="99"/>
    </row>
    <row r="12" spans="2:41" ht="27.75" customHeight="1" outlineLevel="1" x14ac:dyDescent="0.45">
      <c r="B12" s="131"/>
      <c r="C12" s="147" t="s">
        <v>349</v>
      </c>
      <c r="D12" s="137" t="s">
        <v>223</v>
      </c>
      <c r="E12" s="137" t="s">
        <v>4</v>
      </c>
      <c r="F12" s="137" t="s">
        <v>224</v>
      </c>
      <c r="G12" s="137">
        <v>-50</v>
      </c>
      <c r="H12" s="138">
        <v>1</v>
      </c>
      <c r="I12" s="138">
        <v>2</v>
      </c>
      <c r="AI12" s="99"/>
      <c r="AJ12" s="99"/>
      <c r="AK12" s="99"/>
      <c r="AL12" s="99"/>
      <c r="AM12" s="99"/>
      <c r="AN12" s="100"/>
      <c r="AO12" s="99"/>
    </row>
    <row r="13" spans="2:41" outlineLevel="1" x14ac:dyDescent="0.45">
      <c r="B13" s="131"/>
      <c r="C13" s="147" t="s">
        <v>230</v>
      </c>
      <c r="D13" s="137" t="s">
        <v>223</v>
      </c>
      <c r="E13" s="137" t="s">
        <v>4</v>
      </c>
      <c r="F13" s="137" t="s">
        <v>224</v>
      </c>
      <c r="G13" s="137">
        <v>-50</v>
      </c>
      <c r="H13" s="138">
        <v>1</v>
      </c>
      <c r="I13" s="138">
        <v>5</v>
      </c>
      <c r="AI13" s="99"/>
      <c r="AJ13" s="99"/>
      <c r="AK13" s="99"/>
      <c r="AL13" s="99"/>
      <c r="AM13" s="99"/>
      <c r="AN13" s="100"/>
      <c r="AO13" s="99"/>
    </row>
    <row r="14" spans="2:41" outlineLevel="1" x14ac:dyDescent="0.45">
      <c r="B14" s="131"/>
      <c r="C14" s="147" t="s">
        <v>231</v>
      </c>
      <c r="D14" s="137">
        <v>860</v>
      </c>
      <c r="E14" s="137" t="s">
        <v>4</v>
      </c>
      <c r="F14" s="137">
        <v>890</v>
      </c>
      <c r="G14" s="137">
        <v>-40</v>
      </c>
      <c r="H14" s="138">
        <v>1</v>
      </c>
      <c r="I14" s="138" t="s">
        <v>232</v>
      </c>
      <c r="AI14" s="99"/>
      <c r="AJ14" s="99"/>
      <c r="AK14" s="99"/>
      <c r="AL14" s="99"/>
      <c r="AM14" s="99"/>
      <c r="AN14" s="100"/>
      <c r="AO14" s="99"/>
    </row>
    <row r="15" spans="2:41" outlineLevel="1" x14ac:dyDescent="0.45">
      <c r="B15" s="131"/>
      <c r="C15" s="147" t="s">
        <v>231</v>
      </c>
      <c r="D15" s="137">
        <v>1884.5</v>
      </c>
      <c r="E15" s="137"/>
      <c r="F15" s="137">
        <v>1915.7</v>
      </c>
      <c r="G15" s="137">
        <v>-41</v>
      </c>
      <c r="H15" s="138">
        <v>0.3</v>
      </c>
      <c r="I15" s="138">
        <v>3</v>
      </c>
      <c r="AI15" s="99"/>
      <c r="AJ15" s="99"/>
      <c r="AK15" s="99"/>
      <c r="AL15" s="99"/>
      <c r="AM15" s="99"/>
      <c r="AN15" s="100"/>
      <c r="AO15" s="99"/>
    </row>
    <row r="16" spans="2:41" ht="166.5" customHeight="1" outlineLevel="1" x14ac:dyDescent="0.45">
      <c r="B16" s="198" t="s">
        <v>348</v>
      </c>
      <c r="C16" s="198"/>
      <c r="D16" s="198"/>
      <c r="E16" s="198"/>
      <c r="F16" s="198"/>
      <c r="G16" s="198"/>
      <c r="H16" s="198"/>
      <c r="I16" s="198"/>
      <c r="J16" s="18"/>
      <c r="AI16" s="99"/>
      <c r="AJ16" s="99"/>
      <c r="AK16" s="99"/>
      <c r="AL16" s="99"/>
      <c r="AM16" s="99"/>
      <c r="AN16" s="100"/>
      <c r="AO16" s="99"/>
    </row>
    <row r="17" spans="1:43" ht="18.600000000000001" outlineLevel="1" thickBot="1" x14ac:dyDescent="0.5">
      <c r="B17" s="18"/>
      <c r="C17" s="18"/>
      <c r="D17" s="18"/>
      <c r="E17" s="18"/>
      <c r="F17" s="18"/>
      <c r="G17" s="18"/>
      <c r="H17" s="18"/>
      <c r="I17" s="18"/>
      <c r="J17" s="18"/>
      <c r="AI17" s="99"/>
      <c r="AJ17" s="99"/>
      <c r="AK17" s="99"/>
      <c r="AL17" s="99"/>
      <c r="AM17" s="99"/>
      <c r="AN17" s="100"/>
      <c r="AO17" s="99"/>
    </row>
    <row r="18" spans="1:43" ht="22.8" thickBot="1" x14ac:dyDescent="0.5">
      <c r="B18" s="189" t="s">
        <v>202</v>
      </c>
      <c r="C18" s="190"/>
      <c r="D18" s="190"/>
      <c r="E18" s="190"/>
      <c r="F18" s="190"/>
      <c r="G18" s="190"/>
      <c r="H18" s="190"/>
      <c r="I18" s="190"/>
      <c r="J18" s="190"/>
      <c r="K18" s="190"/>
      <c r="L18" s="190"/>
      <c r="M18" s="190"/>
      <c r="N18" s="191"/>
      <c r="O18" s="16"/>
      <c r="AI18" s="99"/>
      <c r="AJ18" s="99"/>
      <c r="AK18" s="99"/>
      <c r="AL18" s="99"/>
      <c r="AM18" s="99"/>
      <c r="AN18" s="100"/>
      <c r="AO18" s="99"/>
    </row>
    <row r="19" spans="1:43" ht="22.2" outlineLevel="1" x14ac:dyDescent="0.45">
      <c r="A19" s="16"/>
      <c r="B19" s="16"/>
      <c r="C19" s="16"/>
      <c r="D19" s="16"/>
      <c r="E19" s="16"/>
      <c r="F19" s="16"/>
      <c r="G19" s="16"/>
      <c r="H19" s="16"/>
      <c r="I19" s="16"/>
      <c r="J19" s="16"/>
      <c r="K19" s="16"/>
      <c r="L19" s="16"/>
      <c r="M19" s="16"/>
      <c r="N19" s="16"/>
      <c r="O19" s="16"/>
      <c r="AI19" s="99"/>
      <c r="AJ19" s="99"/>
      <c r="AK19" s="99"/>
      <c r="AL19" s="99"/>
      <c r="AM19" s="99"/>
      <c r="AN19" s="100"/>
      <c r="AO19" s="99"/>
    </row>
    <row r="20" spans="1:43" ht="22.2" outlineLevel="1" x14ac:dyDescent="0.45">
      <c r="B20" s="199" t="s">
        <v>230</v>
      </c>
      <c r="C20" s="200"/>
      <c r="D20" s="199" t="s">
        <v>249</v>
      </c>
      <c r="E20" s="200"/>
      <c r="H20" s="57"/>
      <c r="I20" s="197" t="s">
        <v>140</v>
      </c>
      <c r="J20" s="197"/>
      <c r="K20" s="197"/>
      <c r="L20" s="197"/>
      <c r="M20" s="197"/>
      <c r="N20" s="197"/>
      <c r="O20" s="54"/>
      <c r="P20" s="54"/>
      <c r="Q20" s="54"/>
      <c r="AI20" s="99"/>
      <c r="AJ20" s="99"/>
      <c r="AK20" s="99"/>
      <c r="AL20" s="99"/>
      <c r="AM20" s="99"/>
      <c r="AN20" s="100"/>
      <c r="AO20" s="99"/>
    </row>
    <row r="21" spans="1:43" s="56" customFormat="1" ht="22.2" outlineLevel="1" x14ac:dyDescent="0.45">
      <c r="B21" s="22" t="s">
        <v>10</v>
      </c>
      <c r="C21" s="22" t="s">
        <v>11</v>
      </c>
      <c r="D21" s="22" t="s">
        <v>12</v>
      </c>
      <c r="E21" s="22" t="s">
        <v>13</v>
      </c>
      <c r="G21" s="57"/>
      <c r="H21" s="58"/>
      <c r="I21" s="21" t="s">
        <v>126</v>
      </c>
      <c r="J21" s="21" t="s">
        <v>127</v>
      </c>
      <c r="K21" s="21" t="s">
        <v>128</v>
      </c>
      <c r="L21" s="21" t="s">
        <v>129</v>
      </c>
      <c r="M21" s="61" t="s">
        <v>130</v>
      </c>
      <c r="N21" s="61" t="s">
        <v>131</v>
      </c>
      <c r="O21" s="59"/>
      <c r="AI21" s="99"/>
      <c r="AJ21" s="99"/>
      <c r="AK21" s="99"/>
      <c r="AL21" s="99"/>
      <c r="AM21" s="99"/>
      <c r="AN21" s="100"/>
      <c r="AO21" s="99"/>
      <c r="AP21" s="60"/>
      <c r="AQ21" s="60"/>
    </row>
    <row r="22" spans="1:43" s="56" customFormat="1" ht="27" customHeight="1" outlineLevel="1" x14ac:dyDescent="0.45">
      <c r="B22" s="23">
        <v>880</v>
      </c>
      <c r="C22" s="23">
        <v>915</v>
      </c>
      <c r="D22" s="23">
        <v>2496</v>
      </c>
      <c r="E22" s="23">
        <v>2690</v>
      </c>
      <c r="G22" s="57"/>
      <c r="H22" s="41" t="s">
        <v>134</v>
      </c>
      <c r="I22" s="66" t="s">
        <v>135</v>
      </c>
      <c r="J22" s="66" t="s">
        <v>136</v>
      </c>
      <c r="K22" s="66" t="s">
        <v>137</v>
      </c>
      <c r="L22" s="66" t="s">
        <v>138</v>
      </c>
      <c r="M22" s="62" t="s">
        <v>133</v>
      </c>
      <c r="N22" s="62" t="s">
        <v>132</v>
      </c>
      <c r="AI22" s="99"/>
      <c r="AJ22" s="99"/>
      <c r="AK22" s="99"/>
      <c r="AL22" s="99"/>
      <c r="AM22" s="99"/>
      <c r="AN22" s="100"/>
      <c r="AO22" s="99"/>
      <c r="AP22" s="60"/>
      <c r="AQ22" s="60"/>
    </row>
    <row r="23" spans="1:43" outlineLevel="1" x14ac:dyDescent="0.45">
      <c r="B23" s="56"/>
      <c r="H23" s="41" t="s">
        <v>125</v>
      </c>
      <c r="I23" s="23">
        <v>880</v>
      </c>
      <c r="J23" s="23">
        <v>880</v>
      </c>
      <c r="K23" s="23">
        <v>915</v>
      </c>
      <c r="L23" s="23">
        <v>915</v>
      </c>
      <c r="M23" s="64"/>
      <c r="N23" s="65"/>
      <c r="AI23" s="28" t="s">
        <v>164</v>
      </c>
      <c r="AJ23" s="28" t="s">
        <v>164</v>
      </c>
      <c r="AK23" s="28" t="s">
        <v>165</v>
      </c>
      <c r="AL23" s="28" t="s">
        <v>165</v>
      </c>
      <c r="AM23" s="99"/>
      <c r="AN23" s="100"/>
      <c r="AO23" s="99"/>
    </row>
    <row r="24" spans="1:43" outlineLevel="1" x14ac:dyDescent="0.45">
      <c r="B24" s="21" t="s">
        <v>156</v>
      </c>
      <c r="C24" s="196" t="s">
        <v>157</v>
      </c>
      <c r="D24" s="196"/>
      <c r="E24" s="21" t="s">
        <v>158</v>
      </c>
      <c r="F24" s="21" t="s">
        <v>159</v>
      </c>
      <c r="H24" s="41" t="s">
        <v>113</v>
      </c>
      <c r="I24" s="23">
        <v>2496</v>
      </c>
      <c r="J24" s="23">
        <v>2690</v>
      </c>
      <c r="K24" s="23">
        <v>2496</v>
      </c>
      <c r="L24" s="23">
        <v>2690</v>
      </c>
      <c r="M24" s="65"/>
      <c r="N24" s="65"/>
      <c r="AI24" s="28" t="s">
        <v>164</v>
      </c>
      <c r="AJ24" s="28" t="s">
        <v>165</v>
      </c>
      <c r="AK24" s="28" t="s">
        <v>164</v>
      </c>
      <c r="AL24" s="28" t="s">
        <v>165</v>
      </c>
      <c r="AM24" s="99"/>
      <c r="AN24" s="100"/>
      <c r="AO24" s="99"/>
    </row>
    <row r="25" spans="1:43" outlineLevel="1" x14ac:dyDescent="0.45">
      <c r="B25" s="41" t="s">
        <v>141</v>
      </c>
      <c r="C25" s="41" t="s">
        <v>147</v>
      </c>
      <c r="D25" s="41" t="s">
        <v>88</v>
      </c>
      <c r="E25" s="24">
        <f t="shared" ref="E25:E30" si="0">IF(AND(M25&lt;0,N25&gt;0),0,MIN(ABS(M25),ABS(N25)))</f>
        <v>1581</v>
      </c>
      <c r="F25" s="24">
        <f t="shared" ref="F25:F30" si="1">MAX(ABS(M25),ABS(N25))</f>
        <v>1810</v>
      </c>
      <c r="H25" s="41" t="s">
        <v>166</v>
      </c>
      <c r="I25" s="23">
        <f>I$23-I$24</f>
        <v>-1616</v>
      </c>
      <c r="J25" s="23">
        <f>J$23-J$24</f>
        <v>-1810</v>
      </c>
      <c r="K25" s="23">
        <f>K$23-K$24</f>
        <v>-1581</v>
      </c>
      <c r="L25" s="23">
        <f>L$23-L$24</f>
        <v>-1775</v>
      </c>
      <c r="M25" s="63">
        <f t="shared" ref="M25:M30" si="2">MIN(I25:L25)</f>
        <v>-1810</v>
      </c>
      <c r="N25" s="63">
        <f t="shared" ref="N25:N30" si="3">MAX(I25:L25)</f>
        <v>-1581</v>
      </c>
      <c r="AI25" s="99"/>
      <c r="AJ25" s="99"/>
      <c r="AK25" s="99"/>
      <c r="AL25" s="99"/>
      <c r="AM25" s="99"/>
      <c r="AN25" s="100"/>
      <c r="AO25" s="99"/>
    </row>
    <row r="26" spans="1:43" outlineLevel="1" x14ac:dyDescent="0.45">
      <c r="B26" s="41" t="s">
        <v>142</v>
      </c>
      <c r="C26" s="41" t="s">
        <v>148</v>
      </c>
      <c r="D26" s="41" t="s">
        <v>89</v>
      </c>
      <c r="E26" s="24">
        <f t="shared" si="0"/>
        <v>3376</v>
      </c>
      <c r="F26" s="24">
        <f t="shared" si="1"/>
        <v>3605</v>
      </c>
      <c r="H26" s="41" t="s">
        <v>167</v>
      </c>
      <c r="I26" s="23">
        <f>I$23+I$24</f>
        <v>3376</v>
      </c>
      <c r="J26" s="23">
        <f>J$23+J$24</f>
        <v>3570</v>
      </c>
      <c r="K26" s="23">
        <f>K$23+K$24</f>
        <v>3411</v>
      </c>
      <c r="L26" s="23">
        <f>L$23+L$24</f>
        <v>3605</v>
      </c>
      <c r="M26" s="63">
        <f t="shared" si="2"/>
        <v>3376</v>
      </c>
      <c r="N26" s="63">
        <f t="shared" si="3"/>
        <v>3605</v>
      </c>
      <c r="AI26" s="99"/>
      <c r="AJ26" s="99"/>
      <c r="AK26" s="99"/>
      <c r="AL26" s="99"/>
      <c r="AM26" s="99"/>
      <c r="AN26" s="100"/>
      <c r="AO26" s="99"/>
    </row>
    <row r="27" spans="1:43" outlineLevel="1" x14ac:dyDescent="0.45">
      <c r="B27" s="41" t="s">
        <v>143</v>
      </c>
      <c r="C27" s="41" t="s">
        <v>149</v>
      </c>
      <c r="D27" s="41" t="s">
        <v>90</v>
      </c>
      <c r="E27" s="24">
        <f t="shared" si="0"/>
        <v>666</v>
      </c>
      <c r="F27" s="24">
        <f t="shared" si="1"/>
        <v>930</v>
      </c>
      <c r="H27" s="41" t="s">
        <v>168</v>
      </c>
      <c r="I27" s="23">
        <f>2*I$23-I$24</f>
        <v>-736</v>
      </c>
      <c r="J27" s="23">
        <f>2*J$23-J$24</f>
        <v>-930</v>
      </c>
      <c r="K27" s="23">
        <f>2*K$23-K$24</f>
        <v>-666</v>
      </c>
      <c r="L27" s="23">
        <f>2*L$23-L$24</f>
        <v>-860</v>
      </c>
      <c r="M27" s="63">
        <f t="shared" si="2"/>
        <v>-930</v>
      </c>
      <c r="N27" s="63">
        <f t="shared" si="3"/>
        <v>-666</v>
      </c>
      <c r="AI27" s="99"/>
      <c r="AJ27" s="99"/>
      <c r="AK27" s="99"/>
      <c r="AL27" s="99"/>
      <c r="AM27" s="99"/>
      <c r="AN27" s="100"/>
      <c r="AO27" s="99"/>
    </row>
    <row r="28" spans="1:43" outlineLevel="1" x14ac:dyDescent="0.45">
      <c r="B28" s="41" t="s">
        <v>144</v>
      </c>
      <c r="C28" s="41" t="s">
        <v>150</v>
      </c>
      <c r="D28" s="41" t="s">
        <v>91</v>
      </c>
      <c r="E28" s="24">
        <f t="shared" si="0"/>
        <v>4077</v>
      </c>
      <c r="F28" s="24">
        <f t="shared" si="1"/>
        <v>4500</v>
      </c>
      <c r="H28" s="41" t="s">
        <v>169</v>
      </c>
      <c r="I28" s="23">
        <f>2*I$24-I$23</f>
        <v>4112</v>
      </c>
      <c r="J28" s="23">
        <f>2*J$24-J$23</f>
        <v>4500</v>
      </c>
      <c r="K28" s="23">
        <f>2*K$24-K$23</f>
        <v>4077</v>
      </c>
      <c r="L28" s="23">
        <f>2*L$24-L$23</f>
        <v>4465</v>
      </c>
      <c r="M28" s="63">
        <f t="shared" si="2"/>
        <v>4077</v>
      </c>
      <c r="N28" s="63">
        <f t="shared" si="3"/>
        <v>4500</v>
      </c>
      <c r="AI28" s="99"/>
      <c r="AJ28" s="99"/>
      <c r="AK28" s="99"/>
      <c r="AL28" s="99"/>
      <c r="AM28" s="99"/>
      <c r="AN28" s="100"/>
      <c r="AO28" s="99"/>
    </row>
    <row r="29" spans="1:43" outlineLevel="1" x14ac:dyDescent="0.45">
      <c r="B29" s="41" t="s">
        <v>145</v>
      </c>
      <c r="C29" s="41" t="s">
        <v>151</v>
      </c>
      <c r="D29" s="41" t="s">
        <v>92</v>
      </c>
      <c r="E29" s="24">
        <f t="shared" si="0"/>
        <v>4256</v>
      </c>
      <c r="F29" s="24">
        <f t="shared" si="1"/>
        <v>4520</v>
      </c>
      <c r="H29" s="41" t="s">
        <v>170</v>
      </c>
      <c r="I29" s="23">
        <f>2*I$23+I$24</f>
        <v>4256</v>
      </c>
      <c r="J29" s="23">
        <f>2*J$23+J$24</f>
        <v>4450</v>
      </c>
      <c r="K29" s="23">
        <f>2*K$23+K$24</f>
        <v>4326</v>
      </c>
      <c r="L29" s="23">
        <f>2*L$23+L$24</f>
        <v>4520</v>
      </c>
      <c r="M29" s="63">
        <f t="shared" si="2"/>
        <v>4256</v>
      </c>
      <c r="N29" s="63">
        <f t="shared" si="3"/>
        <v>4520</v>
      </c>
      <c r="AI29" s="99"/>
      <c r="AJ29" s="99"/>
      <c r="AK29" s="99"/>
      <c r="AL29" s="99"/>
      <c r="AM29" s="99"/>
      <c r="AN29" s="100"/>
      <c r="AO29" s="99"/>
    </row>
    <row r="30" spans="1:43" outlineLevel="1" x14ac:dyDescent="0.45">
      <c r="B30" s="41" t="s">
        <v>146</v>
      </c>
      <c r="C30" s="41" t="s">
        <v>152</v>
      </c>
      <c r="D30" s="41" t="s">
        <v>93</v>
      </c>
      <c r="E30" s="24">
        <f t="shared" si="0"/>
        <v>5872</v>
      </c>
      <c r="F30" s="24">
        <f t="shared" si="1"/>
        <v>6295</v>
      </c>
      <c r="H30" s="41" t="s">
        <v>171</v>
      </c>
      <c r="I30" s="23">
        <f>2*I$24+I$23</f>
        <v>5872</v>
      </c>
      <c r="J30" s="23">
        <f>2*J$24+J$23</f>
        <v>6260</v>
      </c>
      <c r="K30" s="23">
        <f>2*K$24+K$23</f>
        <v>5907</v>
      </c>
      <c r="L30" s="23">
        <f>2*L$24+L$23</f>
        <v>6295</v>
      </c>
      <c r="M30" s="63">
        <f t="shared" si="2"/>
        <v>5872</v>
      </c>
      <c r="N30" s="63">
        <f t="shared" si="3"/>
        <v>6295</v>
      </c>
      <c r="AI30" s="99"/>
      <c r="AJ30" s="99"/>
      <c r="AK30" s="99"/>
      <c r="AL30" s="99"/>
      <c r="AM30" s="99"/>
      <c r="AN30" s="100"/>
      <c r="AO30" s="99"/>
    </row>
    <row r="31" spans="1:43" ht="18.600000000000001" outlineLevel="1" thickBot="1" x14ac:dyDescent="0.5">
      <c r="AI31" s="99"/>
      <c r="AJ31" s="99"/>
      <c r="AK31" s="99"/>
      <c r="AL31" s="99"/>
      <c r="AM31" s="99"/>
      <c r="AN31" s="100"/>
      <c r="AO31" s="99"/>
    </row>
    <row r="32" spans="1:43" ht="22.8" thickBot="1" x14ac:dyDescent="0.5">
      <c r="B32" s="189" t="s">
        <v>203</v>
      </c>
      <c r="C32" s="190"/>
      <c r="D32" s="190"/>
      <c r="E32" s="190"/>
      <c r="F32" s="190"/>
      <c r="G32" s="190"/>
      <c r="H32" s="190"/>
      <c r="I32" s="190"/>
      <c r="J32" s="190"/>
      <c r="K32" s="190"/>
      <c r="L32" s="190"/>
      <c r="M32" s="190"/>
      <c r="N32" s="191"/>
      <c r="O32" s="16"/>
      <c r="AI32" s="99"/>
      <c r="AJ32" s="99"/>
      <c r="AK32" s="99"/>
      <c r="AL32" s="99"/>
      <c r="AM32" s="99"/>
      <c r="AN32" s="100"/>
      <c r="AO32" s="99"/>
    </row>
    <row r="33" spans="2:43" ht="19.5" customHeight="1" outlineLevel="1" x14ac:dyDescent="0.45">
      <c r="B33" s="179" t="s">
        <v>213</v>
      </c>
      <c r="C33" s="180"/>
      <c r="D33" s="180"/>
      <c r="E33" s="180"/>
      <c r="F33" s="180"/>
      <c r="G33" s="180"/>
      <c r="H33" s="180"/>
      <c r="I33" s="180"/>
      <c r="J33" s="180"/>
      <c r="K33" s="180"/>
      <c r="L33" s="180"/>
      <c r="M33" s="180"/>
      <c r="N33" s="181"/>
      <c r="AI33" s="99"/>
      <c r="AJ33" s="99"/>
      <c r="AK33" s="99"/>
      <c r="AL33" s="99"/>
      <c r="AM33" s="99"/>
      <c r="AN33" s="100"/>
      <c r="AO33" s="99"/>
    </row>
    <row r="34" spans="2:43" outlineLevel="1" x14ac:dyDescent="0.45">
      <c r="AI34" s="99"/>
      <c r="AJ34" s="99"/>
      <c r="AK34" s="99"/>
      <c r="AL34" s="99"/>
      <c r="AM34" s="99"/>
      <c r="AN34" s="100"/>
      <c r="AO34" s="99"/>
    </row>
    <row r="35" spans="2:43" ht="15.75" customHeight="1" outlineLevel="1" x14ac:dyDescent="0.45">
      <c r="B35" s="201" t="s">
        <v>60</v>
      </c>
      <c r="C35" s="201" t="s">
        <v>55</v>
      </c>
      <c r="D35" s="201"/>
      <c r="E35" s="201"/>
      <c r="F35" s="201"/>
      <c r="G35" s="201"/>
      <c r="H35" s="201"/>
      <c r="I35" s="201"/>
      <c r="J35" s="201"/>
      <c r="K35" s="201"/>
      <c r="L35" s="201"/>
      <c r="M35" s="201"/>
      <c r="AI35" s="29" t="s">
        <v>178</v>
      </c>
      <c r="AJ35" s="28"/>
      <c r="AK35" s="29"/>
      <c r="AL35" s="29"/>
      <c r="AM35" s="29"/>
      <c r="AN35" s="100"/>
      <c r="AO35" s="99"/>
    </row>
    <row r="36" spans="2:43" ht="24" outlineLevel="1" x14ac:dyDescent="0.45">
      <c r="B36" s="201"/>
      <c r="C36" s="88" t="s">
        <v>56</v>
      </c>
      <c r="D36" s="204" t="s">
        <v>57</v>
      </c>
      <c r="E36" s="204"/>
      <c r="F36" s="204"/>
      <c r="G36" s="88" t="s">
        <v>58</v>
      </c>
      <c r="H36" s="88" t="s">
        <v>59</v>
      </c>
      <c r="I36" s="89" t="s">
        <v>8</v>
      </c>
      <c r="J36" s="201" t="s">
        <v>160</v>
      </c>
      <c r="K36" s="201"/>
      <c r="L36" s="201"/>
      <c r="M36" s="201"/>
      <c r="AI36" s="39"/>
      <c r="AJ36" s="39" t="s">
        <v>161</v>
      </c>
      <c r="AK36" s="39"/>
      <c r="AL36" s="39" t="s">
        <v>85</v>
      </c>
      <c r="AM36" s="29"/>
      <c r="AN36" s="86" t="s">
        <v>180</v>
      </c>
      <c r="AO36" s="40" t="s">
        <v>179</v>
      </c>
    </row>
    <row r="37" spans="2:43" s="27" customFormat="1" outlineLevel="1" x14ac:dyDescent="0.45">
      <c r="B37" s="202" t="s">
        <v>227</v>
      </c>
      <c r="C37" s="70" t="s">
        <v>250</v>
      </c>
      <c r="D37" s="71">
        <v>2110</v>
      </c>
      <c r="E37" s="68" t="s">
        <v>4</v>
      </c>
      <c r="F37" s="71">
        <v>2170</v>
      </c>
      <c r="G37" s="68">
        <v>-50</v>
      </c>
      <c r="H37" s="68">
        <v>1</v>
      </c>
      <c r="I37" s="68" t="s">
        <v>4</v>
      </c>
      <c r="J37" s="107" t="s">
        <v>188</v>
      </c>
      <c r="K37" s="108" t="s">
        <v>251</v>
      </c>
      <c r="L37" s="107" t="s">
        <v>188</v>
      </c>
      <c r="M37" s="109" t="s">
        <v>188</v>
      </c>
      <c r="O37" s="103"/>
      <c r="P37" s="103"/>
      <c r="R37" s="105"/>
      <c r="S37" s="105"/>
      <c r="T37" s="32"/>
      <c r="U37" s="32"/>
      <c r="V37" s="32"/>
      <c r="W37" s="32"/>
      <c r="X37" s="32"/>
      <c r="Y37" s="32"/>
      <c r="Z37" s="32"/>
      <c r="AA37" s="32"/>
      <c r="AB37" s="32"/>
      <c r="AC37" s="32"/>
      <c r="AD37" s="32"/>
      <c r="AE37" s="32"/>
      <c r="AF37" s="32"/>
      <c r="AG37" s="32"/>
      <c r="AH37" s="32"/>
      <c r="AI37" s="40"/>
      <c r="AJ37" s="87" t="s">
        <v>252</v>
      </c>
      <c r="AK37" s="72" t="s">
        <v>253</v>
      </c>
      <c r="AL37" s="72" t="s">
        <v>188</v>
      </c>
      <c r="AM37" s="55">
        <v>1</v>
      </c>
      <c r="AN37" s="87" t="s">
        <v>188</v>
      </c>
      <c r="AO37" s="40"/>
      <c r="AP37" s="32"/>
      <c r="AQ37" s="32"/>
    </row>
    <row r="38" spans="2:43" s="27" customFormat="1" outlineLevel="1" x14ac:dyDescent="0.45">
      <c r="B38" s="203"/>
      <c r="C38" s="70" t="s">
        <v>254</v>
      </c>
      <c r="D38" s="71">
        <v>1475.9</v>
      </c>
      <c r="E38" s="68" t="s">
        <v>4</v>
      </c>
      <c r="F38" s="71">
        <v>1495.9</v>
      </c>
      <c r="G38" s="68">
        <v>-50</v>
      </c>
      <c r="H38" s="68">
        <v>1</v>
      </c>
      <c r="I38" s="68" t="s">
        <v>4</v>
      </c>
      <c r="J38" s="43" t="s">
        <v>188</v>
      </c>
      <c r="K38" s="85" t="s">
        <v>251</v>
      </c>
      <c r="L38" s="43" t="s">
        <v>188</v>
      </c>
      <c r="M38" s="90" t="s">
        <v>188</v>
      </c>
      <c r="O38" s="103"/>
      <c r="P38" s="103"/>
      <c r="R38" s="105"/>
      <c r="S38" s="105"/>
      <c r="T38" s="32"/>
      <c r="U38" s="32"/>
      <c r="V38" s="32"/>
      <c r="W38" s="32"/>
      <c r="X38" s="32"/>
      <c r="Y38" s="32"/>
      <c r="Z38" s="32"/>
      <c r="AA38" s="32"/>
      <c r="AB38" s="32"/>
      <c r="AC38" s="32"/>
      <c r="AD38" s="32"/>
      <c r="AE38" s="32"/>
      <c r="AF38" s="32"/>
      <c r="AG38" s="32"/>
      <c r="AH38" s="32"/>
      <c r="AI38" s="40"/>
      <c r="AJ38" s="87" t="s">
        <v>252</v>
      </c>
      <c r="AK38" s="72" t="s">
        <v>253</v>
      </c>
      <c r="AL38" s="72" t="s">
        <v>188</v>
      </c>
      <c r="AM38" s="55">
        <v>2</v>
      </c>
      <c r="AN38" s="87" t="s">
        <v>188</v>
      </c>
      <c r="AO38" s="40"/>
      <c r="AP38" s="32"/>
      <c r="AQ38" s="32"/>
    </row>
    <row r="39" spans="2:43" s="27" customFormat="1" ht="28.5" customHeight="1" outlineLevel="1" x14ac:dyDescent="0.45">
      <c r="B39" s="203"/>
      <c r="C39" s="70" t="s">
        <v>255</v>
      </c>
      <c r="D39" s="71">
        <v>1495.9</v>
      </c>
      <c r="E39" s="68" t="s">
        <v>4</v>
      </c>
      <c r="F39" s="71">
        <v>1510.9</v>
      </c>
      <c r="G39" s="68">
        <v>-50</v>
      </c>
      <c r="H39" s="68">
        <v>1</v>
      </c>
      <c r="I39" s="68" t="s">
        <v>4</v>
      </c>
      <c r="J39" s="43" t="s">
        <v>188</v>
      </c>
      <c r="K39" s="85" t="s">
        <v>251</v>
      </c>
      <c r="L39" s="43" t="s">
        <v>188</v>
      </c>
      <c r="M39" s="90" t="s">
        <v>188</v>
      </c>
      <c r="N39" s="74"/>
      <c r="O39" s="104"/>
      <c r="P39" s="104"/>
      <c r="Q39" s="84"/>
      <c r="R39" s="106"/>
      <c r="S39" s="106"/>
      <c r="T39" s="105"/>
      <c r="U39" s="32"/>
      <c r="V39" s="32"/>
      <c r="W39" s="32"/>
      <c r="X39" s="32"/>
      <c r="Y39" s="32"/>
      <c r="Z39" s="32"/>
      <c r="AA39" s="32"/>
      <c r="AB39" s="32"/>
      <c r="AC39" s="32"/>
      <c r="AD39" s="32"/>
      <c r="AE39" s="32"/>
      <c r="AF39" s="32"/>
      <c r="AG39" s="32"/>
      <c r="AH39" s="32"/>
      <c r="AI39" s="40"/>
      <c r="AJ39" s="87" t="s">
        <v>252</v>
      </c>
      <c r="AK39" s="72" t="s">
        <v>253</v>
      </c>
      <c r="AL39" s="72" t="s">
        <v>188</v>
      </c>
      <c r="AM39" s="55">
        <v>3</v>
      </c>
      <c r="AN39" s="87" t="s">
        <v>188</v>
      </c>
      <c r="AO39" s="40"/>
      <c r="AP39" s="32"/>
      <c r="AQ39" s="32"/>
    </row>
    <row r="40" spans="2:43" s="27" customFormat="1" outlineLevel="1" x14ac:dyDescent="0.45">
      <c r="B40" s="203"/>
      <c r="C40" s="70" t="s">
        <v>256</v>
      </c>
      <c r="D40" s="71">
        <v>758</v>
      </c>
      <c r="E40" s="68" t="s">
        <v>4</v>
      </c>
      <c r="F40" s="71">
        <v>803</v>
      </c>
      <c r="G40" s="68">
        <v>-50</v>
      </c>
      <c r="H40" s="68">
        <v>1</v>
      </c>
      <c r="I40" s="68" t="s">
        <v>4</v>
      </c>
      <c r="J40" s="43" t="s">
        <v>257</v>
      </c>
      <c r="K40" s="85" t="s">
        <v>4</v>
      </c>
      <c r="L40" s="43" t="s">
        <v>258</v>
      </c>
      <c r="M40" s="90" t="s">
        <v>192</v>
      </c>
      <c r="O40" s="104"/>
      <c r="P40" s="104"/>
      <c r="Q40" s="84"/>
      <c r="R40" s="106"/>
      <c r="S40" s="106"/>
      <c r="T40" s="32"/>
      <c r="U40" s="32"/>
      <c r="V40" s="32"/>
      <c r="W40" s="32"/>
      <c r="X40" s="32"/>
      <c r="Y40" s="32"/>
      <c r="Z40" s="32"/>
      <c r="AA40" s="32"/>
      <c r="AB40" s="32"/>
      <c r="AC40" s="32"/>
      <c r="AD40" s="32"/>
      <c r="AE40" s="32"/>
      <c r="AF40" s="32"/>
      <c r="AG40" s="32"/>
      <c r="AH40" s="32"/>
      <c r="AI40" s="40"/>
      <c r="AJ40" s="87" t="s">
        <v>259</v>
      </c>
      <c r="AK40" s="72" t="s">
        <v>260</v>
      </c>
      <c r="AL40" s="72" t="s">
        <v>261</v>
      </c>
      <c r="AM40" s="55">
        <v>4</v>
      </c>
      <c r="AN40" s="87" t="s">
        <v>262</v>
      </c>
      <c r="AO40" s="40"/>
      <c r="AP40" s="32"/>
      <c r="AQ40" s="32"/>
    </row>
    <row r="41" spans="2:43" s="27" customFormat="1" outlineLevel="1" x14ac:dyDescent="0.45">
      <c r="B41" s="203"/>
      <c r="C41" s="70" t="s">
        <v>263</v>
      </c>
      <c r="D41" s="71">
        <v>2010</v>
      </c>
      <c r="E41" s="68" t="s">
        <v>4</v>
      </c>
      <c r="F41" s="71">
        <v>2025</v>
      </c>
      <c r="G41" s="68">
        <v>-50</v>
      </c>
      <c r="H41" s="68">
        <v>1</v>
      </c>
      <c r="I41" s="68" t="s">
        <v>4</v>
      </c>
      <c r="J41" s="43" t="s">
        <v>188</v>
      </c>
      <c r="K41" s="85" t="s">
        <v>251</v>
      </c>
      <c r="L41" s="43" t="s">
        <v>188</v>
      </c>
      <c r="M41" s="90" t="s">
        <v>188</v>
      </c>
      <c r="O41" s="104"/>
      <c r="P41" s="104"/>
      <c r="Q41" s="84"/>
      <c r="R41" s="106"/>
      <c r="S41" s="106"/>
      <c r="T41" s="32"/>
      <c r="U41" s="32"/>
      <c r="V41" s="32"/>
      <c r="W41" s="32"/>
      <c r="X41" s="32"/>
      <c r="Y41" s="32"/>
      <c r="Z41" s="32"/>
      <c r="AA41" s="32"/>
      <c r="AB41" s="32"/>
      <c r="AC41" s="32"/>
      <c r="AD41" s="32"/>
      <c r="AE41" s="32"/>
      <c r="AF41" s="32"/>
      <c r="AG41" s="32"/>
      <c r="AH41" s="32"/>
      <c r="AI41" s="40"/>
      <c r="AJ41" s="87" t="s">
        <v>252</v>
      </c>
      <c r="AK41" s="72" t="s">
        <v>253</v>
      </c>
      <c r="AL41" s="72" t="s">
        <v>188</v>
      </c>
      <c r="AM41" s="55">
        <v>5</v>
      </c>
      <c r="AN41" s="87" t="s">
        <v>188</v>
      </c>
      <c r="AO41" s="40"/>
      <c r="AP41" s="32"/>
      <c r="AQ41" s="32"/>
    </row>
    <row r="42" spans="2:43" s="27" customFormat="1" outlineLevel="1" x14ac:dyDescent="0.45">
      <c r="B42" s="203"/>
      <c r="C42" s="70" t="s">
        <v>264</v>
      </c>
      <c r="D42" s="71">
        <v>1880</v>
      </c>
      <c r="E42" s="68" t="s">
        <v>4</v>
      </c>
      <c r="F42" s="71">
        <v>1920</v>
      </c>
      <c r="G42" s="68">
        <v>-50</v>
      </c>
      <c r="H42" s="68">
        <v>1</v>
      </c>
      <c r="I42" s="68" t="s">
        <v>4</v>
      </c>
      <c r="J42" s="43" t="s">
        <v>188</v>
      </c>
      <c r="K42" s="85" t="s">
        <v>251</v>
      </c>
      <c r="L42" s="43" t="s">
        <v>188</v>
      </c>
      <c r="M42" s="90" t="s">
        <v>188</v>
      </c>
      <c r="N42" s="74"/>
      <c r="O42" s="104"/>
      <c r="P42" s="104"/>
      <c r="Q42" s="84"/>
      <c r="R42" s="106"/>
      <c r="S42" s="106"/>
      <c r="T42" s="105"/>
      <c r="U42" s="32"/>
      <c r="V42" s="32"/>
      <c r="W42" s="32"/>
      <c r="X42" s="32"/>
      <c r="Y42" s="32"/>
      <c r="Z42" s="32"/>
      <c r="AA42" s="32"/>
      <c r="AB42" s="32"/>
      <c r="AC42" s="32"/>
      <c r="AD42" s="32"/>
      <c r="AE42" s="32"/>
      <c r="AF42" s="32"/>
      <c r="AG42" s="32"/>
      <c r="AH42" s="32"/>
      <c r="AI42" s="40"/>
      <c r="AJ42" s="87" t="s">
        <v>252</v>
      </c>
      <c r="AK42" s="72" t="s">
        <v>253</v>
      </c>
      <c r="AL42" s="72" t="s">
        <v>188</v>
      </c>
      <c r="AM42" s="55">
        <v>6</v>
      </c>
      <c r="AN42" s="87" t="s">
        <v>188</v>
      </c>
      <c r="AO42" s="40"/>
      <c r="AP42" s="32"/>
      <c r="AQ42" s="32"/>
    </row>
    <row r="43" spans="2:43" s="27" customFormat="1" outlineLevel="1" x14ac:dyDescent="0.45">
      <c r="B43" s="203"/>
      <c r="C43" s="70" t="s">
        <v>265</v>
      </c>
      <c r="D43" s="71">
        <v>2300</v>
      </c>
      <c r="E43" s="68" t="s">
        <v>4</v>
      </c>
      <c r="F43" s="71">
        <v>2400</v>
      </c>
      <c r="G43" s="68">
        <v>-50</v>
      </c>
      <c r="H43" s="68">
        <v>1</v>
      </c>
      <c r="I43" s="68" t="s">
        <v>4</v>
      </c>
      <c r="J43" s="43" t="s">
        <v>188</v>
      </c>
      <c r="K43" s="85" t="s">
        <v>251</v>
      </c>
      <c r="L43" s="43" t="s">
        <v>188</v>
      </c>
      <c r="M43" s="90" t="s">
        <v>188</v>
      </c>
      <c r="N43" s="74"/>
      <c r="O43" s="104"/>
      <c r="P43" s="104"/>
      <c r="Q43" s="84"/>
      <c r="R43" s="106"/>
      <c r="S43" s="106"/>
      <c r="T43" s="105"/>
      <c r="U43" s="32"/>
      <c r="V43" s="32"/>
      <c r="W43" s="32"/>
      <c r="X43" s="32"/>
      <c r="Y43" s="32"/>
      <c r="Z43" s="32"/>
      <c r="AA43" s="32"/>
      <c r="AB43" s="32"/>
      <c r="AC43" s="32"/>
      <c r="AD43" s="32"/>
      <c r="AE43" s="32"/>
      <c r="AF43" s="32"/>
      <c r="AG43" s="32"/>
      <c r="AH43" s="32"/>
      <c r="AI43" s="40"/>
      <c r="AJ43" s="87" t="s">
        <v>252</v>
      </c>
      <c r="AK43" s="72" t="s">
        <v>253</v>
      </c>
      <c r="AL43" s="72" t="s">
        <v>188</v>
      </c>
      <c r="AM43" s="55">
        <v>7</v>
      </c>
      <c r="AN43" s="87" t="s">
        <v>188</v>
      </c>
      <c r="AO43" s="40"/>
      <c r="AP43" s="32"/>
      <c r="AQ43" s="32"/>
    </row>
    <row r="44" spans="2:43" s="27" customFormat="1" outlineLevel="1" x14ac:dyDescent="0.45">
      <c r="B44" s="203"/>
      <c r="C44" s="70" t="s">
        <v>266</v>
      </c>
      <c r="D44" s="71">
        <v>1447</v>
      </c>
      <c r="E44" s="68" t="s">
        <v>4</v>
      </c>
      <c r="F44" s="71">
        <v>1467</v>
      </c>
      <c r="G44" s="68">
        <v>-50</v>
      </c>
      <c r="H44" s="68">
        <v>1</v>
      </c>
      <c r="I44" s="68" t="s">
        <v>4</v>
      </c>
      <c r="J44" s="43" t="s">
        <v>188</v>
      </c>
      <c r="K44" s="85" t="s">
        <v>251</v>
      </c>
      <c r="L44" s="43" t="s">
        <v>188</v>
      </c>
      <c r="M44" s="90" t="s">
        <v>188</v>
      </c>
      <c r="N44" s="74"/>
      <c r="O44" s="104"/>
      <c r="P44" s="104"/>
      <c r="Q44" s="84"/>
      <c r="R44" s="106"/>
      <c r="S44" s="106"/>
      <c r="T44" s="105"/>
      <c r="U44" s="32"/>
      <c r="V44" s="32"/>
      <c r="W44" s="32"/>
      <c r="X44" s="32"/>
      <c r="Y44" s="32"/>
      <c r="Z44" s="32"/>
      <c r="AA44" s="32"/>
      <c r="AB44" s="32"/>
      <c r="AC44" s="32"/>
      <c r="AD44" s="32"/>
      <c r="AE44" s="32"/>
      <c r="AF44" s="32"/>
      <c r="AG44" s="32"/>
      <c r="AH44" s="32"/>
      <c r="AI44" s="40"/>
      <c r="AJ44" s="87" t="s">
        <v>252</v>
      </c>
      <c r="AK44" s="72" t="s">
        <v>253</v>
      </c>
      <c r="AL44" s="72" t="s">
        <v>188</v>
      </c>
      <c r="AM44" s="55">
        <v>8</v>
      </c>
      <c r="AN44" s="87" t="s">
        <v>188</v>
      </c>
      <c r="AO44" s="40"/>
      <c r="AP44" s="32"/>
      <c r="AQ44" s="32"/>
    </row>
    <row r="45" spans="2:43" s="27" customFormat="1" outlineLevel="1" x14ac:dyDescent="0.45">
      <c r="B45" s="203"/>
      <c r="C45" s="70" t="s">
        <v>267</v>
      </c>
      <c r="D45" s="71">
        <v>1432</v>
      </c>
      <c r="E45" s="68" t="s">
        <v>4</v>
      </c>
      <c r="F45" s="71">
        <v>1517</v>
      </c>
      <c r="G45" s="68">
        <v>-50</v>
      </c>
      <c r="H45" s="68">
        <v>1</v>
      </c>
      <c r="I45" s="68" t="s">
        <v>4</v>
      </c>
      <c r="J45" s="43" t="s">
        <v>188</v>
      </c>
      <c r="K45" s="85" t="s">
        <v>251</v>
      </c>
      <c r="L45" s="43" t="s">
        <v>188</v>
      </c>
      <c r="M45" s="90" t="s">
        <v>188</v>
      </c>
      <c r="N45" s="74"/>
      <c r="O45" s="104"/>
      <c r="P45" s="104"/>
      <c r="Q45" s="84"/>
      <c r="R45" s="106"/>
      <c r="S45" s="106"/>
      <c r="T45" s="105"/>
      <c r="U45" s="32"/>
      <c r="V45" s="32"/>
      <c r="W45" s="32"/>
      <c r="X45" s="32"/>
      <c r="Y45" s="32"/>
      <c r="Z45" s="32"/>
      <c r="AA45" s="32"/>
      <c r="AB45" s="32"/>
      <c r="AC45" s="32"/>
      <c r="AD45" s="32"/>
      <c r="AE45" s="32"/>
      <c r="AF45" s="32"/>
      <c r="AG45" s="32"/>
      <c r="AH45" s="32"/>
      <c r="AI45" s="40"/>
      <c r="AJ45" s="87" t="s">
        <v>252</v>
      </c>
      <c r="AK45" s="72" t="s">
        <v>253</v>
      </c>
      <c r="AL45" s="72" t="s">
        <v>188</v>
      </c>
      <c r="AM45" s="55">
        <v>9</v>
      </c>
      <c r="AN45" s="87" t="s">
        <v>188</v>
      </c>
      <c r="AO45" s="40"/>
      <c r="AP45" s="32"/>
      <c r="AQ45" s="32"/>
    </row>
    <row r="46" spans="2:43" s="27" customFormat="1" outlineLevel="1" x14ac:dyDescent="0.45">
      <c r="B46" s="203"/>
      <c r="C46" s="70" t="s">
        <v>268</v>
      </c>
      <c r="D46" s="71">
        <v>1427</v>
      </c>
      <c r="E46" s="68" t="s">
        <v>4</v>
      </c>
      <c r="F46" s="71">
        <v>1432</v>
      </c>
      <c r="G46" s="68">
        <v>-50</v>
      </c>
      <c r="H46" s="68">
        <v>1</v>
      </c>
      <c r="I46" s="68" t="s">
        <v>4</v>
      </c>
      <c r="J46" s="43" t="s">
        <v>188</v>
      </c>
      <c r="K46" s="85" t="s">
        <v>251</v>
      </c>
      <c r="L46" s="43" t="s">
        <v>188</v>
      </c>
      <c r="M46" s="90" t="s">
        <v>188</v>
      </c>
      <c r="N46" s="32"/>
      <c r="O46" s="104"/>
      <c r="P46" s="104"/>
      <c r="Q46" s="84"/>
      <c r="R46" s="106"/>
      <c r="S46" s="106"/>
      <c r="T46" s="106"/>
      <c r="U46" s="32"/>
      <c r="V46" s="32"/>
      <c r="W46" s="32"/>
      <c r="X46" s="32"/>
      <c r="Y46" s="32"/>
      <c r="Z46" s="32"/>
      <c r="AA46" s="32"/>
      <c r="AB46" s="32"/>
      <c r="AC46" s="32"/>
      <c r="AD46" s="32"/>
      <c r="AE46" s="32"/>
      <c r="AF46" s="32"/>
      <c r="AG46" s="32"/>
      <c r="AH46" s="32"/>
      <c r="AI46" s="40"/>
      <c r="AJ46" s="87" t="s">
        <v>252</v>
      </c>
      <c r="AK46" s="72" t="s">
        <v>253</v>
      </c>
      <c r="AL46" s="72" t="s">
        <v>188</v>
      </c>
      <c r="AM46" s="55">
        <v>10</v>
      </c>
      <c r="AN46" s="87" t="s">
        <v>188</v>
      </c>
      <c r="AO46" s="40"/>
      <c r="AP46" s="32"/>
      <c r="AQ46" s="32"/>
    </row>
    <row r="47" spans="2:43" s="27" customFormat="1" outlineLevel="1" x14ac:dyDescent="0.45">
      <c r="B47" s="203"/>
      <c r="C47" s="70" t="s">
        <v>269</v>
      </c>
      <c r="D47" s="71">
        <v>2110</v>
      </c>
      <c r="E47" s="68" t="s">
        <v>4</v>
      </c>
      <c r="F47" s="71">
        <v>2200</v>
      </c>
      <c r="G47" s="68">
        <v>-50</v>
      </c>
      <c r="H47" s="68">
        <v>1</v>
      </c>
      <c r="I47" s="68" t="s">
        <v>4</v>
      </c>
      <c r="J47" s="43" t="s">
        <v>188</v>
      </c>
      <c r="K47" s="85" t="s">
        <v>251</v>
      </c>
      <c r="L47" s="43" t="s">
        <v>188</v>
      </c>
      <c r="M47" s="90" t="s">
        <v>188</v>
      </c>
      <c r="N47" s="74"/>
      <c r="O47" s="104"/>
      <c r="P47" s="104"/>
      <c r="Q47" s="84"/>
      <c r="R47" s="106"/>
      <c r="S47" s="106"/>
      <c r="T47" s="106"/>
      <c r="U47" s="32"/>
      <c r="V47" s="32"/>
      <c r="W47" s="32"/>
      <c r="X47" s="32"/>
      <c r="Y47" s="32"/>
      <c r="Z47" s="32"/>
      <c r="AA47" s="32"/>
      <c r="AB47" s="32"/>
      <c r="AC47" s="32"/>
      <c r="AD47" s="32"/>
      <c r="AE47" s="32"/>
      <c r="AF47" s="32"/>
      <c r="AG47" s="32"/>
      <c r="AH47" s="32"/>
      <c r="AI47" s="40"/>
      <c r="AJ47" s="87" t="s">
        <v>252</v>
      </c>
      <c r="AK47" s="72" t="s">
        <v>253</v>
      </c>
      <c r="AL47" s="72" t="s">
        <v>188</v>
      </c>
      <c r="AM47" s="55">
        <v>11</v>
      </c>
      <c r="AN47" s="87" t="s">
        <v>188</v>
      </c>
      <c r="AO47" s="40"/>
      <c r="AP47" s="32"/>
      <c r="AQ47" s="32"/>
    </row>
    <row r="48" spans="2:43" s="27" customFormat="1" outlineLevel="1" x14ac:dyDescent="0.45">
      <c r="B48" s="203"/>
      <c r="C48" s="70" t="s">
        <v>270</v>
      </c>
      <c r="D48" s="71">
        <v>460</v>
      </c>
      <c r="E48" s="68" t="s">
        <v>4</v>
      </c>
      <c r="F48" s="71">
        <v>465</v>
      </c>
      <c r="G48" s="68">
        <v>-50</v>
      </c>
      <c r="H48" s="68">
        <v>1</v>
      </c>
      <c r="I48" s="68" t="s">
        <v>4</v>
      </c>
      <c r="J48" s="43" t="s">
        <v>188</v>
      </c>
      <c r="K48" s="85" t="s">
        <v>251</v>
      </c>
      <c r="L48" s="43" t="s">
        <v>188</v>
      </c>
      <c r="M48" s="90" t="s">
        <v>188</v>
      </c>
      <c r="N48" s="74"/>
      <c r="O48" s="104"/>
      <c r="P48" s="104"/>
      <c r="Q48" s="84"/>
      <c r="R48" s="106"/>
      <c r="S48" s="106"/>
      <c r="T48" s="105"/>
      <c r="U48" s="32"/>
      <c r="V48" s="32"/>
      <c r="W48" s="32"/>
      <c r="X48" s="32"/>
      <c r="Y48" s="32"/>
      <c r="Z48" s="32"/>
      <c r="AA48" s="32"/>
      <c r="AB48" s="32"/>
      <c r="AC48" s="32"/>
      <c r="AD48" s="32"/>
      <c r="AE48" s="32"/>
      <c r="AF48" s="32"/>
      <c r="AG48" s="32"/>
      <c r="AH48" s="32"/>
      <c r="AI48" s="40"/>
      <c r="AJ48" s="87" t="s">
        <v>252</v>
      </c>
      <c r="AK48" s="72" t="s">
        <v>253</v>
      </c>
      <c r="AL48" s="72" t="s">
        <v>188</v>
      </c>
      <c r="AM48" s="55">
        <v>12</v>
      </c>
      <c r="AN48" s="87" t="s">
        <v>188</v>
      </c>
      <c r="AO48" s="40"/>
      <c r="AP48" s="32"/>
      <c r="AQ48" s="32"/>
    </row>
    <row r="49" spans="2:43" s="27" customFormat="1" outlineLevel="1" x14ac:dyDescent="0.45">
      <c r="B49" s="203"/>
      <c r="C49" s="70" t="s">
        <v>271</v>
      </c>
      <c r="D49" s="71">
        <v>1475</v>
      </c>
      <c r="E49" s="68" t="s">
        <v>4</v>
      </c>
      <c r="F49" s="71">
        <v>1518</v>
      </c>
      <c r="G49" s="68">
        <v>-50</v>
      </c>
      <c r="H49" s="68">
        <v>1</v>
      </c>
      <c r="I49" s="68" t="s">
        <v>4</v>
      </c>
      <c r="J49" s="43" t="s">
        <v>188</v>
      </c>
      <c r="K49" s="85" t="s">
        <v>251</v>
      </c>
      <c r="L49" s="43" t="s">
        <v>188</v>
      </c>
      <c r="M49" s="90" t="s">
        <v>188</v>
      </c>
      <c r="N49" s="74"/>
      <c r="O49" s="104"/>
      <c r="P49" s="104"/>
      <c r="Q49" s="84"/>
      <c r="R49" s="106"/>
      <c r="S49" s="106"/>
      <c r="T49" s="105"/>
      <c r="U49" s="32"/>
      <c r="V49" s="32"/>
      <c r="W49" s="32"/>
      <c r="X49" s="32"/>
      <c r="Y49" s="32"/>
      <c r="Z49" s="32"/>
      <c r="AA49" s="32"/>
      <c r="AB49" s="32"/>
      <c r="AC49" s="32"/>
      <c r="AD49" s="32"/>
      <c r="AE49" s="32"/>
      <c r="AF49" s="32"/>
      <c r="AG49" s="32"/>
      <c r="AH49" s="32"/>
      <c r="AI49" s="40"/>
      <c r="AJ49" s="87" t="s">
        <v>252</v>
      </c>
      <c r="AK49" s="72" t="s">
        <v>253</v>
      </c>
      <c r="AL49" s="72" t="s">
        <v>188</v>
      </c>
      <c r="AM49" s="55">
        <v>13</v>
      </c>
      <c r="AN49" s="87" t="s">
        <v>188</v>
      </c>
      <c r="AO49" s="40"/>
      <c r="AP49" s="32"/>
      <c r="AQ49" s="32"/>
    </row>
    <row r="50" spans="2:43" s="27" customFormat="1" ht="15" customHeight="1" outlineLevel="1" x14ac:dyDescent="0.45">
      <c r="B50" s="203"/>
      <c r="C50" s="70" t="s">
        <v>272</v>
      </c>
      <c r="D50" s="71">
        <v>1805</v>
      </c>
      <c r="E50" s="68" t="s">
        <v>4</v>
      </c>
      <c r="F50" s="71">
        <v>1880</v>
      </c>
      <c r="G50" s="68">
        <v>-50</v>
      </c>
      <c r="H50" s="68">
        <v>1</v>
      </c>
      <c r="I50" s="68">
        <v>2</v>
      </c>
      <c r="J50" s="43" t="s">
        <v>273</v>
      </c>
      <c r="K50" s="85" t="s">
        <v>4</v>
      </c>
      <c r="L50" s="43" t="s">
        <v>274</v>
      </c>
      <c r="M50" s="90" t="s">
        <v>191</v>
      </c>
      <c r="O50" s="104"/>
      <c r="P50" s="104"/>
      <c r="Q50" s="84"/>
      <c r="R50" s="106"/>
      <c r="S50" s="106"/>
      <c r="T50" s="32"/>
      <c r="U50" s="32"/>
      <c r="V50" s="32"/>
      <c r="W50" s="32"/>
      <c r="X50" s="32"/>
      <c r="Y50" s="32"/>
      <c r="Z50" s="32"/>
      <c r="AA50" s="32"/>
      <c r="AB50" s="32"/>
      <c r="AC50" s="32"/>
      <c r="AD50" s="32"/>
      <c r="AE50" s="32"/>
      <c r="AF50" s="32"/>
      <c r="AG50" s="32"/>
      <c r="AH50" s="32"/>
      <c r="AI50" s="40"/>
      <c r="AJ50" s="87" t="s">
        <v>275</v>
      </c>
      <c r="AK50" s="72" t="s">
        <v>276</v>
      </c>
      <c r="AL50" s="72" t="s">
        <v>277</v>
      </c>
      <c r="AM50" s="55">
        <v>14</v>
      </c>
      <c r="AN50" s="87" t="s">
        <v>278</v>
      </c>
      <c r="AO50" s="40"/>
      <c r="AP50" s="32"/>
      <c r="AQ50" s="32"/>
    </row>
    <row r="51" spans="2:43" s="27" customFormat="1" ht="33.75" customHeight="1" outlineLevel="1" x14ac:dyDescent="0.45">
      <c r="B51" s="203"/>
      <c r="C51" s="70" t="s">
        <v>279</v>
      </c>
      <c r="D51" s="71">
        <v>3400</v>
      </c>
      <c r="E51" s="68" t="s">
        <v>4</v>
      </c>
      <c r="F51" s="71">
        <v>3600</v>
      </c>
      <c r="G51" s="68">
        <v>-50</v>
      </c>
      <c r="H51" s="68">
        <v>1</v>
      </c>
      <c r="I51" s="68">
        <v>2</v>
      </c>
      <c r="J51" s="43" t="s">
        <v>280</v>
      </c>
      <c r="K51" s="85" t="s">
        <v>4</v>
      </c>
      <c r="L51" s="43" t="s">
        <v>281</v>
      </c>
      <c r="M51" s="90" t="s">
        <v>193</v>
      </c>
      <c r="O51" s="104"/>
      <c r="P51" s="104"/>
      <c r="Q51" s="84"/>
      <c r="R51" s="106"/>
      <c r="S51" s="106"/>
      <c r="T51" s="32"/>
      <c r="U51" s="32"/>
      <c r="V51" s="32"/>
      <c r="W51" s="32"/>
      <c r="X51" s="32"/>
      <c r="Y51" s="32"/>
      <c r="Z51" s="32"/>
      <c r="AA51" s="32"/>
      <c r="AB51" s="32"/>
      <c r="AC51" s="32"/>
      <c r="AD51" s="32"/>
      <c r="AE51" s="32"/>
      <c r="AF51" s="32"/>
      <c r="AG51" s="32"/>
      <c r="AH51" s="32"/>
      <c r="AI51" s="40"/>
      <c r="AJ51" s="87" t="s">
        <v>282</v>
      </c>
      <c r="AK51" s="72" t="s">
        <v>283</v>
      </c>
      <c r="AL51" s="72" t="s">
        <v>284</v>
      </c>
      <c r="AM51" s="55">
        <v>15</v>
      </c>
      <c r="AN51" s="87" t="s">
        <v>285</v>
      </c>
      <c r="AO51" s="40"/>
      <c r="AP51" s="32"/>
      <c r="AQ51" s="32"/>
    </row>
    <row r="52" spans="2:43" s="27" customFormat="1" outlineLevel="1" x14ac:dyDescent="0.45">
      <c r="B52" s="203"/>
      <c r="C52" s="70" t="s">
        <v>286</v>
      </c>
      <c r="D52" s="71">
        <v>3300</v>
      </c>
      <c r="E52" s="68" t="s">
        <v>4</v>
      </c>
      <c r="F52" s="71">
        <v>3400</v>
      </c>
      <c r="G52" s="68">
        <v>-50</v>
      </c>
      <c r="H52" s="68">
        <v>1</v>
      </c>
      <c r="I52" s="68">
        <v>2</v>
      </c>
      <c r="J52" s="43" t="s">
        <v>287</v>
      </c>
      <c r="K52" s="85" t="s">
        <v>4</v>
      </c>
      <c r="L52" s="43" t="s">
        <v>280</v>
      </c>
      <c r="M52" s="90" t="s">
        <v>193</v>
      </c>
      <c r="O52" s="104"/>
      <c r="P52" s="104"/>
      <c r="Q52" s="84"/>
      <c r="R52" s="106"/>
      <c r="S52" s="106"/>
      <c r="T52" s="32"/>
      <c r="U52" s="32"/>
      <c r="V52" s="32"/>
      <c r="W52" s="32"/>
      <c r="X52" s="32"/>
      <c r="Y52" s="32"/>
      <c r="Z52" s="32"/>
      <c r="AA52" s="32"/>
      <c r="AB52" s="32"/>
      <c r="AC52" s="32"/>
      <c r="AD52" s="32"/>
      <c r="AE52" s="32"/>
      <c r="AF52" s="32"/>
      <c r="AG52" s="32"/>
      <c r="AH52" s="32"/>
      <c r="AI52" s="40"/>
      <c r="AJ52" s="87" t="s">
        <v>288</v>
      </c>
      <c r="AK52" s="72" t="s">
        <v>289</v>
      </c>
      <c r="AL52" s="72" t="s">
        <v>290</v>
      </c>
      <c r="AM52" s="55">
        <v>16</v>
      </c>
      <c r="AN52" s="87" t="s">
        <v>291</v>
      </c>
      <c r="AO52" s="40"/>
      <c r="AP52" s="32"/>
      <c r="AQ52" s="32"/>
    </row>
    <row r="53" spans="2:43" s="27" customFormat="1" ht="26.4" outlineLevel="1" x14ac:dyDescent="0.45">
      <c r="B53" s="203"/>
      <c r="C53" s="70" t="s">
        <v>292</v>
      </c>
      <c r="D53" s="71">
        <v>3300</v>
      </c>
      <c r="E53" s="68" t="s">
        <v>4</v>
      </c>
      <c r="F53" s="71">
        <v>4200</v>
      </c>
      <c r="G53" s="68">
        <v>-50</v>
      </c>
      <c r="H53" s="68">
        <v>1</v>
      </c>
      <c r="I53" s="68">
        <v>2</v>
      </c>
      <c r="J53" s="43" t="s">
        <v>293</v>
      </c>
      <c r="K53" s="85" t="s">
        <v>294</v>
      </c>
      <c r="L53" s="43" t="s">
        <v>295</v>
      </c>
      <c r="M53" s="90" t="s">
        <v>296</v>
      </c>
      <c r="O53" s="104"/>
      <c r="P53" s="104"/>
      <c r="Q53" s="84"/>
      <c r="R53" s="106"/>
      <c r="S53" s="106"/>
      <c r="T53" s="32"/>
      <c r="U53" s="32"/>
      <c r="V53" s="32"/>
      <c r="W53" s="32"/>
      <c r="X53" s="32"/>
      <c r="Y53" s="32"/>
      <c r="Z53" s="32"/>
      <c r="AA53" s="32"/>
      <c r="AB53" s="32"/>
      <c r="AC53" s="32"/>
      <c r="AD53" s="32"/>
      <c r="AE53" s="32"/>
      <c r="AF53" s="32"/>
      <c r="AG53" s="32"/>
      <c r="AH53" s="32"/>
      <c r="AI53" s="40"/>
      <c r="AJ53" s="87" t="s">
        <v>297</v>
      </c>
      <c r="AK53" s="72" t="s">
        <v>298</v>
      </c>
      <c r="AL53" s="72" t="s">
        <v>299</v>
      </c>
      <c r="AM53" s="55">
        <v>17</v>
      </c>
      <c r="AN53" s="87" t="s">
        <v>300</v>
      </c>
      <c r="AO53" s="40"/>
      <c r="AP53" s="32"/>
      <c r="AQ53" s="32"/>
    </row>
    <row r="54" spans="2:43" s="27" customFormat="1" outlineLevel="1" x14ac:dyDescent="0.45">
      <c r="B54" s="203"/>
      <c r="C54" s="70" t="s">
        <v>301</v>
      </c>
      <c r="D54" s="71">
        <v>3300</v>
      </c>
      <c r="E54" s="68" t="s">
        <v>4</v>
      </c>
      <c r="F54" s="71">
        <v>3800</v>
      </c>
      <c r="G54" s="68">
        <v>-50</v>
      </c>
      <c r="H54" s="68">
        <v>1</v>
      </c>
      <c r="I54" s="68">
        <v>2</v>
      </c>
      <c r="J54" s="43" t="s">
        <v>287</v>
      </c>
      <c r="K54" s="85" t="s">
        <v>4</v>
      </c>
      <c r="L54" s="43" t="s">
        <v>302</v>
      </c>
      <c r="M54" s="90" t="s">
        <v>193</v>
      </c>
      <c r="O54" s="104"/>
      <c r="P54" s="104"/>
      <c r="Q54" s="84"/>
      <c r="R54" s="106"/>
      <c r="S54" s="106"/>
      <c r="T54" s="32"/>
      <c r="U54" s="32"/>
      <c r="V54" s="32"/>
      <c r="W54" s="32"/>
      <c r="X54" s="32"/>
      <c r="Y54" s="32"/>
      <c r="Z54" s="32"/>
      <c r="AA54" s="32"/>
      <c r="AB54" s="32"/>
      <c r="AC54" s="32"/>
      <c r="AD54" s="32"/>
      <c r="AE54" s="32"/>
      <c r="AF54" s="32"/>
      <c r="AG54" s="32"/>
      <c r="AH54" s="32"/>
      <c r="AI54" s="40"/>
      <c r="AJ54" s="87" t="s">
        <v>303</v>
      </c>
      <c r="AK54" s="72" t="s">
        <v>304</v>
      </c>
      <c r="AL54" s="72" t="s">
        <v>305</v>
      </c>
      <c r="AM54" s="55">
        <v>18</v>
      </c>
      <c r="AN54" s="87" t="s">
        <v>285</v>
      </c>
      <c r="AO54" s="40"/>
      <c r="AP54" s="32"/>
      <c r="AQ54" s="32"/>
    </row>
    <row r="55" spans="2:43" s="27" customFormat="1" ht="26.4" outlineLevel="1" x14ac:dyDescent="0.45">
      <c r="B55" s="203"/>
      <c r="C55" s="70" t="s">
        <v>306</v>
      </c>
      <c r="D55" s="71">
        <v>4400</v>
      </c>
      <c r="E55" s="68" t="s">
        <v>4</v>
      </c>
      <c r="F55" s="71">
        <v>5000</v>
      </c>
      <c r="G55" s="68">
        <v>-50</v>
      </c>
      <c r="H55" s="68">
        <v>1</v>
      </c>
      <c r="I55" s="68">
        <v>2</v>
      </c>
      <c r="J55" s="43" t="s">
        <v>307</v>
      </c>
      <c r="K55" s="85" t="s">
        <v>294</v>
      </c>
      <c r="L55" s="43" t="s">
        <v>308</v>
      </c>
      <c r="M55" s="90" t="s">
        <v>309</v>
      </c>
      <c r="O55" s="104"/>
      <c r="P55" s="104"/>
      <c r="Q55" s="84"/>
      <c r="R55" s="106"/>
      <c r="S55" s="106"/>
      <c r="T55" s="32"/>
      <c r="U55" s="32"/>
      <c r="V55" s="32"/>
      <c r="W55" s="32"/>
      <c r="X55" s="32"/>
      <c r="Y55" s="32"/>
      <c r="Z55" s="32"/>
      <c r="AA55" s="32"/>
      <c r="AB55" s="32"/>
      <c r="AC55" s="32"/>
      <c r="AD55" s="32"/>
      <c r="AE55" s="32"/>
      <c r="AF55" s="32"/>
      <c r="AG55" s="32"/>
      <c r="AH55" s="32"/>
      <c r="AI55" s="40"/>
      <c r="AJ55" s="87" t="s">
        <v>310</v>
      </c>
      <c r="AK55" s="72" t="s">
        <v>311</v>
      </c>
      <c r="AL55" s="72" t="s">
        <v>312</v>
      </c>
      <c r="AM55" s="55">
        <v>19</v>
      </c>
      <c r="AN55" s="87" t="s">
        <v>313</v>
      </c>
      <c r="AO55" s="40"/>
      <c r="AP55" s="32"/>
      <c r="AQ55" s="32"/>
    </row>
    <row r="56" spans="2:43" s="27" customFormat="1" outlineLevel="1" x14ac:dyDescent="0.45">
      <c r="B56" s="203"/>
      <c r="C56" s="70" t="s">
        <v>230</v>
      </c>
      <c r="D56" s="71">
        <v>925</v>
      </c>
      <c r="E56" s="68" t="s">
        <v>4</v>
      </c>
      <c r="F56" s="71">
        <v>960</v>
      </c>
      <c r="G56" s="68">
        <v>-50</v>
      </c>
      <c r="H56" s="68">
        <v>1</v>
      </c>
      <c r="I56" s="68">
        <v>5</v>
      </c>
      <c r="J56" s="43" t="s">
        <v>314</v>
      </c>
      <c r="K56" s="85" t="s">
        <v>4</v>
      </c>
      <c r="L56" s="43" t="s">
        <v>315</v>
      </c>
      <c r="M56" s="90" t="s">
        <v>192</v>
      </c>
      <c r="O56" s="104"/>
      <c r="P56" s="104"/>
      <c r="Q56" s="84"/>
      <c r="R56" s="106"/>
      <c r="S56" s="106"/>
      <c r="T56" s="105"/>
      <c r="U56" s="32"/>
      <c r="V56" s="32"/>
      <c r="W56" s="32"/>
      <c r="X56" s="32"/>
      <c r="Y56" s="32"/>
      <c r="Z56" s="32"/>
      <c r="AA56" s="32"/>
      <c r="AB56" s="32"/>
      <c r="AC56" s="32"/>
      <c r="AD56" s="32"/>
      <c r="AE56" s="32"/>
      <c r="AF56" s="32"/>
      <c r="AG56" s="32"/>
      <c r="AH56" s="32"/>
      <c r="AI56" s="40"/>
      <c r="AJ56" s="87" t="s">
        <v>316</v>
      </c>
      <c r="AK56" s="72" t="s">
        <v>317</v>
      </c>
      <c r="AL56" s="72" t="s">
        <v>318</v>
      </c>
      <c r="AM56" s="55">
        <v>20</v>
      </c>
      <c r="AN56" s="87" t="s">
        <v>319</v>
      </c>
      <c r="AO56" s="40"/>
      <c r="AP56" s="32"/>
      <c r="AQ56" s="32"/>
    </row>
    <row r="57" spans="2:43" s="27" customFormat="1" outlineLevel="1" x14ac:dyDescent="0.45">
      <c r="B57" s="203"/>
      <c r="C57" s="70" t="s">
        <v>231</v>
      </c>
      <c r="D57" s="71">
        <v>860</v>
      </c>
      <c r="E57" s="68" t="s">
        <v>4</v>
      </c>
      <c r="F57" s="71">
        <v>890</v>
      </c>
      <c r="G57" s="68">
        <v>-40</v>
      </c>
      <c r="H57" s="68">
        <v>1</v>
      </c>
      <c r="I57" s="68" t="s">
        <v>232</v>
      </c>
      <c r="J57" s="43" t="s">
        <v>320</v>
      </c>
      <c r="K57" s="85" t="s">
        <v>4</v>
      </c>
      <c r="L57" s="43" t="s">
        <v>321</v>
      </c>
      <c r="M57" s="90" t="s">
        <v>192</v>
      </c>
      <c r="O57" s="104"/>
      <c r="P57" s="104"/>
      <c r="Q57" s="84"/>
      <c r="R57" s="106"/>
      <c r="S57" s="106"/>
      <c r="T57" s="105"/>
      <c r="U57" s="32"/>
      <c r="V57" s="32"/>
      <c r="W57" s="32"/>
      <c r="X57" s="32"/>
      <c r="Y57" s="32"/>
      <c r="Z57" s="32"/>
      <c r="AA57" s="32"/>
      <c r="AB57" s="32"/>
      <c r="AC57" s="32"/>
      <c r="AD57" s="32"/>
      <c r="AE57" s="32"/>
      <c r="AF57" s="32"/>
      <c r="AG57" s="32"/>
      <c r="AH57" s="32"/>
      <c r="AI57" s="40"/>
      <c r="AJ57" s="87" t="s">
        <v>322</v>
      </c>
      <c r="AK57" s="72" t="s">
        <v>323</v>
      </c>
      <c r="AL57" s="72" t="s">
        <v>324</v>
      </c>
      <c r="AM57" s="55">
        <v>21</v>
      </c>
      <c r="AN57" s="87" t="s">
        <v>325</v>
      </c>
      <c r="AO57" s="40"/>
      <c r="AP57" s="32"/>
      <c r="AQ57" s="32"/>
    </row>
    <row r="58" spans="2:43" s="27" customFormat="1" outlineLevel="1" x14ac:dyDescent="0.45">
      <c r="B58" s="203"/>
      <c r="C58" s="70" t="s">
        <v>231</v>
      </c>
      <c r="D58" s="71">
        <v>1884.5</v>
      </c>
      <c r="E58" s="68" t="s">
        <v>4</v>
      </c>
      <c r="F58" s="71">
        <v>1915.7</v>
      </c>
      <c r="G58" s="68">
        <v>-41</v>
      </c>
      <c r="H58" s="68">
        <v>0.3</v>
      </c>
      <c r="I58" s="68">
        <v>3</v>
      </c>
      <c r="J58" s="43" t="s">
        <v>188</v>
      </c>
      <c r="K58" s="85" t="s">
        <v>251</v>
      </c>
      <c r="L58" s="43" t="s">
        <v>188</v>
      </c>
      <c r="M58" s="90" t="s">
        <v>188</v>
      </c>
      <c r="O58" s="104"/>
      <c r="P58" s="104"/>
      <c r="Q58" s="84"/>
      <c r="R58" s="106"/>
      <c r="S58" s="106"/>
      <c r="T58" s="105"/>
      <c r="U58" s="32"/>
      <c r="V58" s="32"/>
      <c r="W58" s="32"/>
      <c r="X58" s="32"/>
      <c r="Y58" s="32"/>
      <c r="Z58" s="32"/>
      <c r="AA58" s="32"/>
      <c r="AB58" s="32"/>
      <c r="AC58" s="32"/>
      <c r="AD58" s="32"/>
      <c r="AE58" s="32"/>
      <c r="AF58" s="32"/>
      <c r="AG58" s="32"/>
      <c r="AH58" s="32"/>
      <c r="AI58" s="40"/>
      <c r="AJ58" s="87" t="s">
        <v>252</v>
      </c>
      <c r="AK58" s="72" t="s">
        <v>253</v>
      </c>
      <c r="AL58" s="72" t="s">
        <v>188</v>
      </c>
      <c r="AM58" s="55">
        <v>22</v>
      </c>
      <c r="AN58" s="87" t="s">
        <v>188</v>
      </c>
      <c r="AO58" s="40"/>
      <c r="AP58" s="32"/>
      <c r="AQ58" s="32"/>
    </row>
    <row r="59" spans="2:43" s="27" customFormat="1" ht="18.600000000000001" outlineLevel="1" thickBot="1" x14ac:dyDescent="0.5">
      <c r="B59" s="32"/>
      <c r="C59" s="33"/>
      <c r="D59" s="34"/>
      <c r="E59" s="20"/>
      <c r="F59" s="35"/>
      <c r="G59" s="35"/>
      <c r="H59" s="20"/>
      <c r="I59" s="20"/>
      <c r="J59" s="20"/>
      <c r="K59" s="36"/>
      <c r="L59" s="36"/>
      <c r="T59" s="32"/>
      <c r="U59" s="32"/>
      <c r="V59" s="32"/>
      <c r="W59" s="32"/>
      <c r="X59" s="32"/>
      <c r="Y59" s="32"/>
      <c r="Z59" s="32"/>
      <c r="AA59" s="32"/>
      <c r="AB59" s="32"/>
      <c r="AC59" s="32"/>
      <c r="AD59" s="32"/>
      <c r="AE59" s="32"/>
      <c r="AF59" s="32"/>
      <c r="AG59" s="32"/>
      <c r="AH59" s="32"/>
      <c r="AI59" s="37"/>
      <c r="AJ59" s="225" t="s">
        <v>86</v>
      </c>
      <c r="AK59" s="225"/>
      <c r="AL59" s="38" t="str">
        <f>_xlfn.CONCAT(AL37:AL58)</f>
        <v>\1/E-UTRA Band\2/28\3/758\4/803\5/IMD3 product 1\6/;\1/E-UTRA Band\2/3\3/1805\4/1810\5/IMD2 product 1\6/;\1/E-UTRA Band\2/42\3/3400\4/3600\5/IMD2 product 2\6/;\1/E-UTRA Band\2/52\3/3376\4/3400\5/IMD2 product 2\6/;\1/NR Band\2/n77\3/3376\4/3605\5/IMD2 product 2\6/;\1/NR Band\2/n77\3/4077\4/4200\5/IMD3 product 2\6/;\1/NR Band\2/n78\3/3376\4/3605\5/IMD2 product 2\6/;\1/NR Band\2/n79\3/4400\4/4500\5/IMD3 product 2\6/;\1/NR Band\2/n79\3/4400\4/4520\5/IMD3 product 3\6/;\1/E-UTRA Band\2/8\3/925\4/930\5/IMD3 product 1\6/;\1/Frequency range \2/860-890\3/860\4/890\5/IMD3 product 1\6/;</v>
      </c>
      <c r="AM59" s="122"/>
      <c r="AN59" s="100"/>
      <c r="AO59" s="99"/>
      <c r="AP59" s="32"/>
      <c r="AQ59" s="32"/>
    </row>
    <row r="60" spans="2:43" ht="22.2" x14ac:dyDescent="0.45">
      <c r="B60" s="182" t="s">
        <v>204</v>
      </c>
      <c r="C60" s="183"/>
      <c r="D60" s="183"/>
      <c r="E60" s="183"/>
      <c r="F60" s="183"/>
      <c r="G60" s="183"/>
      <c r="H60" s="183"/>
      <c r="I60" s="183"/>
      <c r="J60" s="183"/>
      <c r="K60" s="183"/>
      <c r="L60" s="183"/>
      <c r="M60" s="183"/>
      <c r="N60" s="184"/>
      <c r="O60" s="16"/>
      <c r="AI60" s="99"/>
      <c r="AJ60" s="99"/>
      <c r="AK60" s="99"/>
      <c r="AL60" s="99"/>
      <c r="AM60" s="99"/>
      <c r="AN60" s="100"/>
      <c r="AO60" s="99"/>
    </row>
    <row r="61" spans="2:43" ht="46.5" customHeight="1" outlineLevel="1" x14ac:dyDescent="0.45">
      <c r="B61" s="185" t="s">
        <v>216</v>
      </c>
      <c r="C61" s="186"/>
      <c r="D61" s="186"/>
      <c r="E61" s="186"/>
      <c r="F61" s="186"/>
      <c r="G61" s="186"/>
      <c r="H61" s="186"/>
      <c r="I61" s="186"/>
      <c r="J61" s="186"/>
      <c r="K61" s="186"/>
      <c r="L61" s="186"/>
      <c r="M61" s="186"/>
      <c r="N61" s="187"/>
      <c r="AI61" s="99"/>
      <c r="AJ61" s="99"/>
      <c r="AK61" s="99"/>
      <c r="AL61" s="99"/>
      <c r="AM61" s="99"/>
      <c r="AN61" s="100"/>
      <c r="AO61" s="99"/>
    </row>
    <row r="62" spans="2:43" ht="9" customHeight="1" outlineLevel="1" x14ac:dyDescent="0.45">
      <c r="AI62" s="99"/>
      <c r="AJ62" s="99"/>
      <c r="AK62" s="99"/>
      <c r="AL62" s="99"/>
      <c r="AM62" s="99"/>
      <c r="AN62" s="100"/>
      <c r="AO62" s="99"/>
    </row>
    <row r="63" spans="2:43" ht="59.25" customHeight="1" outlineLevel="1" x14ac:dyDescent="0.45">
      <c r="B63" s="226" t="s">
        <v>61</v>
      </c>
      <c r="C63" s="226"/>
      <c r="D63" s="81" t="s">
        <v>326</v>
      </c>
      <c r="E63" s="83" t="s">
        <v>326</v>
      </c>
      <c r="F63" s="83" t="s">
        <v>326</v>
      </c>
      <c r="G63" s="83" t="s">
        <v>326</v>
      </c>
      <c r="H63" s="83" t="s">
        <v>87</v>
      </c>
      <c r="I63" s="83" t="s">
        <v>87</v>
      </c>
      <c r="J63" s="83" t="s">
        <v>87</v>
      </c>
      <c r="K63" s="83" t="s">
        <v>87</v>
      </c>
      <c r="L63" s="83" t="s">
        <v>87</v>
      </c>
      <c r="M63" s="83" t="s">
        <v>326</v>
      </c>
      <c r="N63" s="83" t="s">
        <v>327</v>
      </c>
      <c r="O63" s="83" t="s">
        <v>188</v>
      </c>
      <c r="P63" s="83" t="s">
        <v>188</v>
      </c>
      <c r="Q63" s="83" t="s">
        <v>188</v>
      </c>
      <c r="R63" s="83" t="s">
        <v>188</v>
      </c>
      <c r="S63" s="83" t="s">
        <v>188</v>
      </c>
      <c r="T63" s="83" t="s">
        <v>188</v>
      </c>
      <c r="U63" s="83" t="s">
        <v>188</v>
      </c>
      <c r="V63" s="83" t="s">
        <v>188</v>
      </c>
      <c r="W63" s="139" t="s">
        <v>188</v>
      </c>
      <c r="X63" s="139" t="s">
        <v>188</v>
      </c>
      <c r="Y63" s="139" t="s">
        <v>188</v>
      </c>
      <c r="Z63" s="139" t="s">
        <v>188</v>
      </c>
      <c r="AA63" s="139" t="s">
        <v>188</v>
      </c>
      <c r="AB63" s="139" t="s">
        <v>188</v>
      </c>
      <c r="AC63" s="139" t="s">
        <v>188</v>
      </c>
      <c r="AD63" s="139" t="s">
        <v>188</v>
      </c>
      <c r="AE63" s="139" t="s">
        <v>188</v>
      </c>
      <c r="AF63" s="139" t="s">
        <v>188</v>
      </c>
      <c r="AG63" s="139" t="s">
        <v>188</v>
      </c>
      <c r="AH63" s="139" t="s">
        <v>188</v>
      </c>
      <c r="AI63" s="99"/>
      <c r="AJ63" s="99"/>
      <c r="AK63" s="99"/>
      <c r="AL63" s="99"/>
      <c r="AM63" s="99"/>
      <c r="AN63" s="123"/>
      <c r="AO63" s="99"/>
    </row>
    <row r="64" spans="2:43" ht="17.25" customHeight="1" outlineLevel="1" x14ac:dyDescent="0.45">
      <c r="B64" s="91" t="s">
        <v>174</v>
      </c>
      <c r="C64" s="91" t="s">
        <v>175</v>
      </c>
      <c r="D64" s="124" t="s">
        <v>233</v>
      </c>
      <c r="E64" s="124" t="s">
        <v>225</v>
      </c>
      <c r="F64" s="124" t="s">
        <v>235</v>
      </c>
      <c r="G64" s="124" t="s">
        <v>236</v>
      </c>
      <c r="H64" s="124" t="s">
        <v>1</v>
      </c>
      <c r="I64" s="124" t="s">
        <v>1</v>
      </c>
      <c r="J64" s="124" t="s">
        <v>2</v>
      </c>
      <c r="K64" s="124" t="s">
        <v>3</v>
      </c>
      <c r="L64" s="124" t="s">
        <v>3</v>
      </c>
      <c r="M64" s="124" t="s">
        <v>240</v>
      </c>
      <c r="N64" s="124" t="s">
        <v>241</v>
      </c>
      <c r="O64" s="124" t="s">
        <v>188</v>
      </c>
      <c r="P64" s="124" t="s">
        <v>188</v>
      </c>
      <c r="Q64" s="124" t="s">
        <v>188</v>
      </c>
      <c r="R64" s="124" t="s">
        <v>188</v>
      </c>
      <c r="S64" s="124" t="s">
        <v>188</v>
      </c>
      <c r="T64" s="124" t="s">
        <v>188</v>
      </c>
      <c r="U64" s="124" t="s">
        <v>188</v>
      </c>
      <c r="V64" s="124" t="s">
        <v>188</v>
      </c>
      <c r="W64" s="124" t="s">
        <v>188</v>
      </c>
      <c r="X64" s="124" t="s">
        <v>188</v>
      </c>
      <c r="Y64" s="124" t="s">
        <v>188</v>
      </c>
      <c r="Z64" s="124" t="s">
        <v>188</v>
      </c>
      <c r="AA64" s="124" t="s">
        <v>188</v>
      </c>
      <c r="AB64" s="124" t="s">
        <v>188</v>
      </c>
      <c r="AC64" s="124" t="s">
        <v>188</v>
      </c>
      <c r="AD64" s="124" t="s">
        <v>188</v>
      </c>
      <c r="AE64" s="124" t="s">
        <v>188</v>
      </c>
      <c r="AF64" s="124" t="s">
        <v>188</v>
      </c>
      <c r="AG64" s="124" t="s">
        <v>188</v>
      </c>
      <c r="AH64" s="124" t="s">
        <v>188</v>
      </c>
      <c r="AI64" s="99"/>
      <c r="AJ64" s="99"/>
      <c r="AK64" s="99"/>
      <c r="AL64" s="99"/>
      <c r="AM64" s="99"/>
      <c r="AN64" s="100"/>
      <c r="AO64" s="99"/>
    </row>
    <row r="65" spans="2:41" ht="28.5" customHeight="1" outlineLevel="1" x14ac:dyDescent="0.45">
      <c r="B65" s="93" t="s">
        <v>240</v>
      </c>
      <c r="C65" s="93" t="s">
        <v>0</v>
      </c>
      <c r="D65" s="125" t="s">
        <v>192</v>
      </c>
      <c r="E65" s="125" t="s">
        <v>191</v>
      </c>
      <c r="F65" s="125" t="s">
        <v>193</v>
      </c>
      <c r="G65" s="125" t="s">
        <v>193</v>
      </c>
      <c r="H65" s="125" t="s">
        <v>193</v>
      </c>
      <c r="I65" s="125" t="s">
        <v>194</v>
      </c>
      <c r="J65" s="125" t="s">
        <v>193</v>
      </c>
      <c r="K65" s="125" t="s">
        <v>194</v>
      </c>
      <c r="L65" s="125" t="s">
        <v>195</v>
      </c>
      <c r="M65" s="125" t="s">
        <v>192</v>
      </c>
      <c r="N65" s="125" t="s">
        <v>192</v>
      </c>
      <c r="O65" s="125" t="s">
        <v>188</v>
      </c>
      <c r="P65" s="125" t="s">
        <v>188</v>
      </c>
      <c r="Q65" s="125" t="s">
        <v>188</v>
      </c>
      <c r="R65" s="125" t="s">
        <v>188</v>
      </c>
      <c r="S65" s="125" t="s">
        <v>188</v>
      </c>
      <c r="T65" s="125" t="s">
        <v>188</v>
      </c>
      <c r="U65" s="125" t="s">
        <v>188</v>
      </c>
      <c r="V65" s="125" t="s">
        <v>188</v>
      </c>
      <c r="W65" s="125" t="s">
        <v>188</v>
      </c>
      <c r="X65" s="125" t="s">
        <v>188</v>
      </c>
      <c r="Y65" s="125" t="s">
        <v>188</v>
      </c>
      <c r="Z65" s="125" t="s">
        <v>188</v>
      </c>
      <c r="AA65" s="125" t="s">
        <v>188</v>
      </c>
      <c r="AB65" s="125" t="s">
        <v>188</v>
      </c>
      <c r="AC65" s="125" t="s">
        <v>188</v>
      </c>
      <c r="AD65" s="125" t="s">
        <v>188</v>
      </c>
      <c r="AE65" s="125" t="s">
        <v>188</v>
      </c>
      <c r="AF65" s="125" t="s">
        <v>188</v>
      </c>
      <c r="AG65" s="125" t="s">
        <v>188</v>
      </c>
      <c r="AH65" s="125" t="s">
        <v>188</v>
      </c>
      <c r="AI65" s="99"/>
      <c r="AJ65" s="99"/>
      <c r="AK65" s="99"/>
      <c r="AL65" s="99"/>
      <c r="AM65" s="99"/>
      <c r="AN65" s="100"/>
      <c r="AO65" s="99"/>
    </row>
    <row r="66" spans="2:41" ht="15.75" customHeight="1" outlineLevel="1" x14ac:dyDescent="0.45">
      <c r="B66" s="91" t="s">
        <v>176</v>
      </c>
      <c r="C66" s="91" t="s">
        <v>177</v>
      </c>
      <c r="D66" s="24">
        <v>758</v>
      </c>
      <c r="E66" s="24">
        <v>1805</v>
      </c>
      <c r="F66" s="24">
        <v>3400</v>
      </c>
      <c r="G66" s="24">
        <v>3376</v>
      </c>
      <c r="H66" s="24">
        <v>3376</v>
      </c>
      <c r="I66" s="24">
        <v>4077</v>
      </c>
      <c r="J66" s="24">
        <v>3376</v>
      </c>
      <c r="K66" s="24">
        <v>4400</v>
      </c>
      <c r="L66" s="24">
        <v>4400</v>
      </c>
      <c r="M66" s="24">
        <v>925</v>
      </c>
      <c r="N66" s="24">
        <v>860</v>
      </c>
      <c r="O66" s="24" t="s">
        <v>188</v>
      </c>
      <c r="P66" s="24" t="s">
        <v>188</v>
      </c>
      <c r="Q66" s="24" t="s">
        <v>188</v>
      </c>
      <c r="R66" s="24" t="s">
        <v>188</v>
      </c>
      <c r="S66" s="24" t="s">
        <v>188</v>
      </c>
      <c r="T66" s="24" t="s">
        <v>188</v>
      </c>
      <c r="U66" s="24" t="s">
        <v>188</v>
      </c>
      <c r="V66" s="24" t="s">
        <v>188</v>
      </c>
      <c r="W66" s="24" t="s">
        <v>188</v>
      </c>
      <c r="X66" s="24" t="s">
        <v>188</v>
      </c>
      <c r="Y66" s="24" t="s">
        <v>188</v>
      </c>
      <c r="Z66" s="24" t="s">
        <v>188</v>
      </c>
      <c r="AA66" s="24" t="s">
        <v>188</v>
      </c>
      <c r="AB66" s="24" t="s">
        <v>188</v>
      </c>
      <c r="AC66" s="24" t="s">
        <v>188</v>
      </c>
      <c r="AD66" s="24" t="s">
        <v>188</v>
      </c>
      <c r="AE66" s="24" t="s">
        <v>188</v>
      </c>
      <c r="AF66" s="24" t="s">
        <v>188</v>
      </c>
      <c r="AG66" s="24" t="s">
        <v>188</v>
      </c>
      <c r="AH66" s="24" t="s">
        <v>188</v>
      </c>
      <c r="AI66" s="99"/>
      <c r="AJ66" s="99"/>
      <c r="AK66" s="99"/>
      <c r="AL66" s="99"/>
      <c r="AM66" s="99"/>
      <c r="AN66" s="100"/>
      <c r="AO66" s="99"/>
    </row>
    <row r="67" spans="2:41" ht="16.5" customHeight="1" outlineLevel="1" x14ac:dyDescent="0.45">
      <c r="B67" s="92" t="s">
        <v>163</v>
      </c>
      <c r="C67" s="92" t="s">
        <v>84</v>
      </c>
      <c r="D67" s="24">
        <v>803</v>
      </c>
      <c r="E67" s="24">
        <v>1810</v>
      </c>
      <c r="F67" s="24">
        <v>3600</v>
      </c>
      <c r="G67" s="24">
        <v>3400</v>
      </c>
      <c r="H67" s="24">
        <v>3605</v>
      </c>
      <c r="I67" s="24">
        <v>4200</v>
      </c>
      <c r="J67" s="24">
        <v>3605</v>
      </c>
      <c r="K67" s="24">
        <v>4500</v>
      </c>
      <c r="L67" s="24">
        <v>4520</v>
      </c>
      <c r="M67" s="24">
        <v>930</v>
      </c>
      <c r="N67" s="24">
        <v>890</v>
      </c>
      <c r="O67" s="24" t="s">
        <v>188</v>
      </c>
      <c r="P67" s="24" t="s">
        <v>188</v>
      </c>
      <c r="Q67" s="24" t="s">
        <v>188</v>
      </c>
      <c r="R67" s="24" t="s">
        <v>188</v>
      </c>
      <c r="S67" s="24" t="s">
        <v>188</v>
      </c>
      <c r="T67" s="24" t="s">
        <v>188</v>
      </c>
      <c r="U67" s="24" t="s">
        <v>188</v>
      </c>
      <c r="V67" s="24" t="s">
        <v>188</v>
      </c>
      <c r="W67" s="24" t="s">
        <v>188</v>
      </c>
      <c r="X67" s="24" t="s">
        <v>188</v>
      </c>
      <c r="Y67" s="24" t="s">
        <v>188</v>
      </c>
      <c r="Z67" s="24" t="s">
        <v>188</v>
      </c>
      <c r="AA67" s="24" t="s">
        <v>188</v>
      </c>
      <c r="AB67" s="24" t="s">
        <v>188</v>
      </c>
      <c r="AC67" s="24" t="s">
        <v>188</v>
      </c>
      <c r="AD67" s="24" t="s">
        <v>188</v>
      </c>
      <c r="AE67" s="24" t="s">
        <v>188</v>
      </c>
      <c r="AF67" s="24" t="s">
        <v>188</v>
      </c>
      <c r="AG67" s="24" t="s">
        <v>188</v>
      </c>
      <c r="AH67" s="24" t="s">
        <v>188</v>
      </c>
      <c r="AI67" s="99"/>
      <c r="AJ67" s="99"/>
      <c r="AK67" s="99"/>
      <c r="AL67" s="99"/>
      <c r="AM67" s="99"/>
      <c r="AN67" s="100"/>
      <c r="AO67" s="99"/>
    </row>
    <row r="68" spans="2:41" ht="27" customHeight="1" outlineLevel="1" x14ac:dyDescent="0.45">
      <c r="D68" s="126" t="s">
        <v>328</v>
      </c>
      <c r="E68" s="126" t="s">
        <v>328</v>
      </c>
      <c r="F68" s="126" t="s">
        <v>328</v>
      </c>
      <c r="G68" s="126" t="s">
        <v>329</v>
      </c>
      <c r="H68" s="126" t="s">
        <v>329</v>
      </c>
      <c r="I68" s="126" t="s">
        <v>329</v>
      </c>
      <c r="J68" s="126" t="s">
        <v>329</v>
      </c>
      <c r="K68" s="126" t="s">
        <v>329</v>
      </c>
      <c r="L68" s="126" t="s">
        <v>329</v>
      </c>
      <c r="M68" s="126" t="s">
        <v>328</v>
      </c>
      <c r="N68" s="126" t="s">
        <v>329</v>
      </c>
      <c r="O68" s="126" t="s">
        <v>188</v>
      </c>
      <c r="P68" s="126" t="s">
        <v>188</v>
      </c>
      <c r="Q68" s="126" t="s">
        <v>188</v>
      </c>
      <c r="R68" s="126" t="s">
        <v>188</v>
      </c>
      <c r="S68" s="126" t="s">
        <v>188</v>
      </c>
      <c r="T68" s="126" t="s">
        <v>188</v>
      </c>
      <c r="U68" s="126" t="s">
        <v>188</v>
      </c>
      <c r="V68" s="126" t="s">
        <v>188</v>
      </c>
      <c r="W68" s="126" t="s">
        <v>188</v>
      </c>
      <c r="X68" s="126" t="s">
        <v>188</v>
      </c>
      <c r="Y68" s="126" t="s">
        <v>188</v>
      </c>
      <c r="Z68" s="126" t="s">
        <v>188</v>
      </c>
      <c r="AA68" s="126" t="s">
        <v>188</v>
      </c>
      <c r="AB68" s="126" t="s">
        <v>188</v>
      </c>
      <c r="AC68" s="126" t="s">
        <v>188</v>
      </c>
      <c r="AD68" s="126" t="s">
        <v>188</v>
      </c>
      <c r="AE68" s="126" t="s">
        <v>188</v>
      </c>
      <c r="AF68" s="126" t="s">
        <v>188</v>
      </c>
      <c r="AG68" s="126" t="s">
        <v>188</v>
      </c>
      <c r="AH68" s="126" t="s">
        <v>188</v>
      </c>
      <c r="AI68" s="99"/>
      <c r="AJ68" s="99"/>
      <c r="AK68" s="99"/>
      <c r="AL68" s="99"/>
      <c r="AM68" s="99"/>
      <c r="AN68" s="100"/>
      <c r="AO68" s="99"/>
    </row>
    <row r="69" spans="2:41" ht="13.5" customHeight="1" outlineLevel="1" x14ac:dyDescent="0.45">
      <c r="B69" s="212" t="s">
        <v>172</v>
      </c>
      <c r="C69" s="42" t="s">
        <v>62</v>
      </c>
      <c r="D69" s="43">
        <f>ABS(D22-B22)</f>
        <v>1616</v>
      </c>
      <c r="E69" s="43">
        <f t="shared" ref="E69:V69" si="4">IF(E$64&lt;&gt;"",D69,"")</f>
        <v>1616</v>
      </c>
      <c r="F69" s="43">
        <f t="shared" si="4"/>
        <v>1616</v>
      </c>
      <c r="G69" s="43">
        <f t="shared" si="4"/>
        <v>1616</v>
      </c>
      <c r="H69" s="43">
        <f t="shared" si="4"/>
        <v>1616</v>
      </c>
      <c r="I69" s="43">
        <f t="shared" si="4"/>
        <v>1616</v>
      </c>
      <c r="J69" s="43">
        <f t="shared" si="4"/>
        <v>1616</v>
      </c>
      <c r="K69" s="43">
        <f t="shared" si="4"/>
        <v>1616</v>
      </c>
      <c r="L69" s="43">
        <f t="shared" si="4"/>
        <v>1616</v>
      </c>
      <c r="M69" s="43">
        <f t="shared" si="4"/>
        <v>1616</v>
      </c>
      <c r="N69" s="43">
        <f t="shared" si="4"/>
        <v>1616</v>
      </c>
      <c r="O69" s="43" t="str">
        <f t="shared" si="4"/>
        <v/>
      </c>
      <c r="P69" s="43" t="str">
        <f t="shared" si="4"/>
        <v/>
      </c>
      <c r="Q69" s="43" t="str">
        <f t="shared" si="4"/>
        <v/>
      </c>
      <c r="R69" s="43" t="str">
        <f t="shared" si="4"/>
        <v/>
      </c>
      <c r="S69" s="43" t="str">
        <f t="shared" si="4"/>
        <v/>
      </c>
      <c r="T69" s="43" t="str">
        <f t="shared" si="4"/>
        <v/>
      </c>
      <c r="U69" s="43" t="str">
        <f t="shared" si="4"/>
        <v/>
      </c>
      <c r="V69" s="43" t="str">
        <f t="shared" si="4"/>
        <v/>
      </c>
      <c r="W69" s="43" t="str">
        <f t="shared" ref="W69:W74" si="5">IF(W$64&lt;&gt;"",V69,"")</f>
        <v/>
      </c>
      <c r="X69" s="43" t="str">
        <f t="shared" ref="X69:X74" si="6">IF(X$64&lt;&gt;"",W69,"")</f>
        <v/>
      </c>
      <c r="Y69" s="43" t="str">
        <f t="shared" ref="Y69:Y74" si="7">IF(Y$64&lt;&gt;"",X69,"")</f>
        <v/>
      </c>
      <c r="Z69" s="43" t="str">
        <f t="shared" ref="Z69:Z74" si="8">IF(Z$64&lt;&gt;"",Y69,"")</f>
        <v/>
      </c>
      <c r="AA69" s="43" t="str">
        <f t="shared" ref="AA69:AA74" si="9">IF(AA$64&lt;&gt;"",Z69,"")</f>
        <v/>
      </c>
      <c r="AB69" s="43" t="str">
        <f t="shared" ref="AB69:AB74" si="10">IF(AB$64&lt;&gt;"",AA69,"")</f>
        <v/>
      </c>
      <c r="AC69" s="43" t="str">
        <f t="shared" ref="AC69:AC74" si="11">IF(AC$64&lt;&gt;"",AB69,"")</f>
        <v/>
      </c>
      <c r="AD69" s="43" t="str">
        <f t="shared" ref="AD69:AD74" si="12">IF(AD$64&lt;&gt;"",AC69,"")</f>
        <v/>
      </c>
      <c r="AE69" s="43" t="str">
        <f t="shared" ref="AE69:AE74" si="13">IF(AE$64&lt;&gt;"",AD69,"")</f>
        <v/>
      </c>
      <c r="AF69" s="43" t="str">
        <f t="shared" ref="AF69:AF74" si="14">IF(AF$64&lt;&gt;"",AE69,"")</f>
        <v/>
      </c>
      <c r="AG69" s="43" t="str">
        <f t="shared" ref="AG69:AG74" si="15">IF(AG$64&lt;&gt;"",AF69,"")</f>
        <v/>
      </c>
      <c r="AH69" s="43" t="str">
        <f t="shared" ref="AH69:AH74" si="16">IF(AH$64&lt;&gt;"",AG69,"")</f>
        <v/>
      </c>
      <c r="AI69" s="99"/>
      <c r="AJ69" s="99"/>
      <c r="AK69" s="99"/>
      <c r="AL69" s="99"/>
      <c r="AM69" s="99"/>
      <c r="AN69" s="100"/>
      <c r="AO69" s="99"/>
    </row>
    <row r="70" spans="2:41" outlineLevel="1" x14ac:dyDescent="0.45">
      <c r="B70" s="212"/>
      <c r="C70" s="42" t="s">
        <v>63</v>
      </c>
      <c r="D70" s="43">
        <f>ABS(B22+D22)</f>
        <v>3376</v>
      </c>
      <c r="E70" s="43">
        <f t="shared" ref="E70:V70" si="17">IF(E$64&lt;&gt;"",D70,"")</f>
        <v>3376</v>
      </c>
      <c r="F70" s="43">
        <f t="shared" si="17"/>
        <v>3376</v>
      </c>
      <c r="G70" s="43">
        <f t="shared" si="17"/>
        <v>3376</v>
      </c>
      <c r="H70" s="43">
        <f t="shared" si="17"/>
        <v>3376</v>
      </c>
      <c r="I70" s="43">
        <f t="shared" si="17"/>
        <v>3376</v>
      </c>
      <c r="J70" s="43">
        <f t="shared" si="17"/>
        <v>3376</v>
      </c>
      <c r="K70" s="43">
        <f t="shared" si="17"/>
        <v>3376</v>
      </c>
      <c r="L70" s="43">
        <f t="shared" si="17"/>
        <v>3376</v>
      </c>
      <c r="M70" s="43">
        <f t="shared" si="17"/>
        <v>3376</v>
      </c>
      <c r="N70" s="43">
        <f t="shared" si="17"/>
        <v>3376</v>
      </c>
      <c r="O70" s="43" t="str">
        <f t="shared" si="17"/>
        <v/>
      </c>
      <c r="P70" s="43" t="str">
        <f t="shared" si="17"/>
        <v/>
      </c>
      <c r="Q70" s="43" t="str">
        <f t="shared" si="17"/>
        <v/>
      </c>
      <c r="R70" s="43" t="str">
        <f t="shared" si="17"/>
        <v/>
      </c>
      <c r="S70" s="43" t="str">
        <f t="shared" si="17"/>
        <v/>
      </c>
      <c r="T70" s="43" t="str">
        <f t="shared" si="17"/>
        <v/>
      </c>
      <c r="U70" s="43" t="str">
        <f t="shared" si="17"/>
        <v/>
      </c>
      <c r="V70" s="43" t="str">
        <f t="shared" si="17"/>
        <v/>
      </c>
      <c r="W70" s="43" t="str">
        <f t="shared" si="5"/>
        <v/>
      </c>
      <c r="X70" s="43" t="str">
        <f t="shared" si="6"/>
        <v/>
      </c>
      <c r="Y70" s="43" t="str">
        <f t="shared" si="7"/>
        <v/>
      </c>
      <c r="Z70" s="43" t="str">
        <f t="shared" si="8"/>
        <v/>
      </c>
      <c r="AA70" s="43" t="str">
        <f t="shared" si="9"/>
        <v/>
      </c>
      <c r="AB70" s="43" t="str">
        <f t="shared" si="10"/>
        <v/>
      </c>
      <c r="AC70" s="43" t="str">
        <f t="shared" si="11"/>
        <v/>
      </c>
      <c r="AD70" s="43" t="str">
        <f t="shared" si="12"/>
        <v/>
      </c>
      <c r="AE70" s="43" t="str">
        <f t="shared" si="13"/>
        <v/>
      </c>
      <c r="AF70" s="43" t="str">
        <f t="shared" si="14"/>
        <v/>
      </c>
      <c r="AG70" s="43" t="str">
        <f t="shared" si="15"/>
        <v/>
      </c>
      <c r="AH70" s="43" t="str">
        <f t="shared" si="16"/>
        <v/>
      </c>
      <c r="AI70" s="99"/>
      <c r="AJ70" s="99"/>
      <c r="AK70" s="99"/>
      <c r="AL70" s="99"/>
      <c r="AM70" s="99"/>
      <c r="AN70" s="100"/>
      <c r="AO70" s="99"/>
    </row>
    <row r="71" spans="2:41" outlineLevel="1" x14ac:dyDescent="0.45">
      <c r="B71" s="212"/>
      <c r="C71" s="42" t="s">
        <v>64</v>
      </c>
      <c r="D71" s="43">
        <f>ABS(2*B22-D22)</f>
        <v>736</v>
      </c>
      <c r="E71" s="43">
        <f t="shared" ref="E71:V71" si="18">IF(E$64&lt;&gt;"",D71,"")</f>
        <v>736</v>
      </c>
      <c r="F71" s="43">
        <f t="shared" si="18"/>
        <v>736</v>
      </c>
      <c r="G71" s="43">
        <f t="shared" si="18"/>
        <v>736</v>
      </c>
      <c r="H71" s="43">
        <f t="shared" si="18"/>
        <v>736</v>
      </c>
      <c r="I71" s="43">
        <f t="shared" si="18"/>
        <v>736</v>
      </c>
      <c r="J71" s="43">
        <f t="shared" si="18"/>
        <v>736</v>
      </c>
      <c r="K71" s="43">
        <f t="shared" si="18"/>
        <v>736</v>
      </c>
      <c r="L71" s="43">
        <f t="shared" si="18"/>
        <v>736</v>
      </c>
      <c r="M71" s="43">
        <f t="shared" si="18"/>
        <v>736</v>
      </c>
      <c r="N71" s="43">
        <f t="shared" si="18"/>
        <v>736</v>
      </c>
      <c r="O71" s="43" t="str">
        <f t="shared" si="18"/>
        <v/>
      </c>
      <c r="P71" s="43" t="str">
        <f t="shared" si="18"/>
        <v/>
      </c>
      <c r="Q71" s="43" t="str">
        <f t="shared" si="18"/>
        <v/>
      </c>
      <c r="R71" s="43" t="str">
        <f t="shared" si="18"/>
        <v/>
      </c>
      <c r="S71" s="43" t="str">
        <f t="shared" si="18"/>
        <v/>
      </c>
      <c r="T71" s="43" t="str">
        <f t="shared" si="18"/>
        <v/>
      </c>
      <c r="U71" s="43" t="str">
        <f t="shared" si="18"/>
        <v/>
      </c>
      <c r="V71" s="43" t="str">
        <f t="shared" si="18"/>
        <v/>
      </c>
      <c r="W71" s="43" t="str">
        <f t="shared" si="5"/>
        <v/>
      </c>
      <c r="X71" s="43" t="str">
        <f t="shared" si="6"/>
        <v/>
      </c>
      <c r="Y71" s="43" t="str">
        <f t="shared" si="7"/>
        <v/>
      </c>
      <c r="Z71" s="43" t="str">
        <f t="shared" si="8"/>
        <v/>
      </c>
      <c r="AA71" s="43" t="str">
        <f t="shared" si="9"/>
        <v/>
      </c>
      <c r="AB71" s="43" t="str">
        <f t="shared" si="10"/>
        <v/>
      </c>
      <c r="AC71" s="43" t="str">
        <f t="shared" si="11"/>
        <v/>
      </c>
      <c r="AD71" s="43" t="str">
        <f t="shared" si="12"/>
        <v/>
      </c>
      <c r="AE71" s="43" t="str">
        <f t="shared" si="13"/>
        <v/>
      </c>
      <c r="AF71" s="43" t="str">
        <f t="shared" si="14"/>
        <v/>
      </c>
      <c r="AG71" s="43" t="str">
        <f t="shared" si="15"/>
        <v/>
      </c>
      <c r="AH71" s="43" t="str">
        <f t="shared" si="16"/>
        <v/>
      </c>
      <c r="AI71" s="99"/>
      <c r="AJ71" s="99"/>
      <c r="AK71" s="99"/>
      <c r="AL71" s="99"/>
      <c r="AM71" s="99"/>
      <c r="AN71" s="100"/>
      <c r="AO71" s="99"/>
    </row>
    <row r="72" spans="2:41" outlineLevel="1" x14ac:dyDescent="0.45">
      <c r="B72" s="212"/>
      <c r="C72" s="42" t="s">
        <v>65</v>
      </c>
      <c r="D72" s="43">
        <f>ABS(2*B22+D22)</f>
        <v>4256</v>
      </c>
      <c r="E72" s="43">
        <f t="shared" ref="E72:V72" si="19">IF(E$64&lt;&gt;"",D72,"")</f>
        <v>4256</v>
      </c>
      <c r="F72" s="43">
        <f t="shared" si="19"/>
        <v>4256</v>
      </c>
      <c r="G72" s="43">
        <f t="shared" si="19"/>
        <v>4256</v>
      </c>
      <c r="H72" s="43">
        <f t="shared" si="19"/>
        <v>4256</v>
      </c>
      <c r="I72" s="43">
        <f t="shared" si="19"/>
        <v>4256</v>
      </c>
      <c r="J72" s="43">
        <f t="shared" si="19"/>
        <v>4256</v>
      </c>
      <c r="K72" s="43">
        <f t="shared" si="19"/>
        <v>4256</v>
      </c>
      <c r="L72" s="43">
        <f t="shared" si="19"/>
        <v>4256</v>
      </c>
      <c r="M72" s="43">
        <f t="shared" si="19"/>
        <v>4256</v>
      </c>
      <c r="N72" s="43">
        <f t="shared" si="19"/>
        <v>4256</v>
      </c>
      <c r="O72" s="43" t="str">
        <f t="shared" si="19"/>
        <v/>
      </c>
      <c r="P72" s="43" t="str">
        <f t="shared" si="19"/>
        <v/>
      </c>
      <c r="Q72" s="43" t="str">
        <f t="shared" si="19"/>
        <v/>
      </c>
      <c r="R72" s="43" t="str">
        <f t="shared" si="19"/>
        <v/>
      </c>
      <c r="S72" s="43" t="str">
        <f t="shared" si="19"/>
        <v/>
      </c>
      <c r="T72" s="43" t="str">
        <f t="shared" si="19"/>
        <v/>
      </c>
      <c r="U72" s="43" t="str">
        <f t="shared" si="19"/>
        <v/>
      </c>
      <c r="V72" s="43" t="str">
        <f t="shared" si="19"/>
        <v/>
      </c>
      <c r="W72" s="43" t="str">
        <f t="shared" si="5"/>
        <v/>
      </c>
      <c r="X72" s="43" t="str">
        <f t="shared" si="6"/>
        <v/>
      </c>
      <c r="Y72" s="43" t="str">
        <f t="shared" si="7"/>
        <v/>
      </c>
      <c r="Z72" s="43" t="str">
        <f t="shared" si="8"/>
        <v/>
      </c>
      <c r="AA72" s="43" t="str">
        <f t="shared" si="9"/>
        <v/>
      </c>
      <c r="AB72" s="43" t="str">
        <f t="shared" si="10"/>
        <v/>
      </c>
      <c r="AC72" s="43" t="str">
        <f t="shared" si="11"/>
        <v/>
      </c>
      <c r="AD72" s="43" t="str">
        <f t="shared" si="12"/>
        <v/>
      </c>
      <c r="AE72" s="43" t="str">
        <f t="shared" si="13"/>
        <v/>
      </c>
      <c r="AF72" s="43" t="str">
        <f t="shared" si="14"/>
        <v/>
      </c>
      <c r="AG72" s="43" t="str">
        <f t="shared" si="15"/>
        <v/>
      </c>
      <c r="AH72" s="43" t="str">
        <f t="shared" si="16"/>
        <v/>
      </c>
      <c r="AI72" s="99"/>
      <c r="AJ72" s="99"/>
      <c r="AK72" s="99"/>
      <c r="AL72" s="99"/>
      <c r="AM72" s="99"/>
      <c r="AN72" s="100"/>
      <c r="AO72" s="99"/>
    </row>
    <row r="73" spans="2:41" outlineLevel="1" x14ac:dyDescent="0.45">
      <c r="B73" s="212"/>
      <c r="C73" s="42" t="s">
        <v>66</v>
      </c>
      <c r="D73" s="43">
        <f>ABS(2*D22-B22)</f>
        <v>4112</v>
      </c>
      <c r="E73" s="43">
        <f t="shared" ref="E73:V73" si="20">IF(E$64&lt;&gt;"",D73,"")</f>
        <v>4112</v>
      </c>
      <c r="F73" s="43">
        <f t="shared" si="20"/>
        <v>4112</v>
      </c>
      <c r="G73" s="43">
        <f t="shared" si="20"/>
        <v>4112</v>
      </c>
      <c r="H73" s="43">
        <f t="shared" si="20"/>
        <v>4112</v>
      </c>
      <c r="I73" s="43">
        <f t="shared" si="20"/>
        <v>4112</v>
      </c>
      <c r="J73" s="43">
        <f t="shared" si="20"/>
        <v>4112</v>
      </c>
      <c r="K73" s="43">
        <f t="shared" si="20"/>
        <v>4112</v>
      </c>
      <c r="L73" s="43">
        <f t="shared" si="20"/>
        <v>4112</v>
      </c>
      <c r="M73" s="43">
        <f t="shared" si="20"/>
        <v>4112</v>
      </c>
      <c r="N73" s="43">
        <f t="shared" si="20"/>
        <v>4112</v>
      </c>
      <c r="O73" s="43" t="str">
        <f t="shared" si="20"/>
        <v/>
      </c>
      <c r="P73" s="43" t="str">
        <f t="shared" si="20"/>
        <v/>
      </c>
      <c r="Q73" s="43" t="str">
        <f t="shared" si="20"/>
        <v/>
      </c>
      <c r="R73" s="43" t="str">
        <f t="shared" si="20"/>
        <v/>
      </c>
      <c r="S73" s="43" t="str">
        <f t="shared" si="20"/>
        <v/>
      </c>
      <c r="T73" s="43" t="str">
        <f t="shared" si="20"/>
        <v/>
      </c>
      <c r="U73" s="43" t="str">
        <f t="shared" si="20"/>
        <v/>
      </c>
      <c r="V73" s="43" t="str">
        <f t="shared" si="20"/>
        <v/>
      </c>
      <c r="W73" s="43" t="str">
        <f t="shared" si="5"/>
        <v/>
      </c>
      <c r="X73" s="43" t="str">
        <f t="shared" si="6"/>
        <v/>
      </c>
      <c r="Y73" s="43" t="str">
        <f t="shared" si="7"/>
        <v/>
      </c>
      <c r="Z73" s="43" t="str">
        <f t="shared" si="8"/>
        <v/>
      </c>
      <c r="AA73" s="43" t="str">
        <f t="shared" si="9"/>
        <v/>
      </c>
      <c r="AB73" s="43" t="str">
        <f t="shared" si="10"/>
        <v/>
      </c>
      <c r="AC73" s="43" t="str">
        <f t="shared" si="11"/>
        <v/>
      </c>
      <c r="AD73" s="43" t="str">
        <f t="shared" si="12"/>
        <v/>
      </c>
      <c r="AE73" s="43" t="str">
        <f t="shared" si="13"/>
        <v/>
      </c>
      <c r="AF73" s="43" t="str">
        <f t="shared" si="14"/>
        <v/>
      </c>
      <c r="AG73" s="43" t="str">
        <f t="shared" si="15"/>
        <v/>
      </c>
      <c r="AH73" s="43" t="str">
        <f t="shared" si="16"/>
        <v/>
      </c>
      <c r="AI73" s="99"/>
      <c r="AJ73" s="99"/>
      <c r="AK73" s="99"/>
      <c r="AL73" s="99"/>
      <c r="AM73" s="99"/>
      <c r="AN73" s="100"/>
      <c r="AO73" s="99"/>
    </row>
    <row r="74" spans="2:41" outlineLevel="1" x14ac:dyDescent="0.45">
      <c r="B74" s="212"/>
      <c r="C74" s="42" t="s">
        <v>67</v>
      </c>
      <c r="D74" s="43">
        <f>ABS(2*D22+B22)</f>
        <v>5872</v>
      </c>
      <c r="E74" s="43">
        <f t="shared" ref="E74:V74" si="21">IF(E$64&lt;&gt;"",D74,"")</f>
        <v>5872</v>
      </c>
      <c r="F74" s="43">
        <f t="shared" si="21"/>
        <v>5872</v>
      </c>
      <c r="G74" s="43">
        <f t="shared" si="21"/>
        <v>5872</v>
      </c>
      <c r="H74" s="43">
        <f t="shared" si="21"/>
        <v>5872</v>
      </c>
      <c r="I74" s="43">
        <f t="shared" si="21"/>
        <v>5872</v>
      </c>
      <c r="J74" s="43">
        <f t="shared" si="21"/>
        <v>5872</v>
      </c>
      <c r="K74" s="43">
        <f t="shared" si="21"/>
        <v>5872</v>
      </c>
      <c r="L74" s="43">
        <f t="shared" si="21"/>
        <v>5872</v>
      </c>
      <c r="M74" s="43">
        <f t="shared" si="21"/>
        <v>5872</v>
      </c>
      <c r="N74" s="43">
        <f t="shared" si="21"/>
        <v>5872</v>
      </c>
      <c r="O74" s="43" t="str">
        <f t="shared" si="21"/>
        <v/>
      </c>
      <c r="P74" s="43" t="str">
        <f t="shared" si="21"/>
        <v/>
      </c>
      <c r="Q74" s="43" t="str">
        <f t="shared" si="21"/>
        <v/>
      </c>
      <c r="R74" s="43" t="str">
        <f t="shared" si="21"/>
        <v/>
      </c>
      <c r="S74" s="43" t="str">
        <f t="shared" si="21"/>
        <v/>
      </c>
      <c r="T74" s="43" t="str">
        <f t="shared" si="21"/>
        <v/>
      </c>
      <c r="U74" s="43" t="str">
        <f t="shared" si="21"/>
        <v/>
      </c>
      <c r="V74" s="43" t="str">
        <f t="shared" si="21"/>
        <v/>
      </c>
      <c r="W74" s="43" t="str">
        <f t="shared" si="5"/>
        <v/>
      </c>
      <c r="X74" s="43" t="str">
        <f t="shared" si="6"/>
        <v/>
      </c>
      <c r="Y74" s="43" t="str">
        <f t="shared" si="7"/>
        <v/>
      </c>
      <c r="Z74" s="43" t="str">
        <f t="shared" si="8"/>
        <v/>
      </c>
      <c r="AA74" s="43" t="str">
        <f t="shared" si="9"/>
        <v/>
      </c>
      <c r="AB74" s="43" t="str">
        <f t="shared" si="10"/>
        <v/>
      </c>
      <c r="AC74" s="43" t="str">
        <f t="shared" si="11"/>
        <v/>
      </c>
      <c r="AD74" s="43" t="str">
        <f t="shared" si="12"/>
        <v/>
      </c>
      <c r="AE74" s="43" t="str">
        <f t="shared" si="13"/>
        <v/>
      </c>
      <c r="AF74" s="43" t="str">
        <f t="shared" si="14"/>
        <v/>
      </c>
      <c r="AG74" s="43" t="str">
        <f t="shared" si="15"/>
        <v/>
      </c>
      <c r="AH74" s="43" t="str">
        <f t="shared" si="16"/>
        <v/>
      </c>
      <c r="AI74" s="99"/>
      <c r="AJ74" s="99"/>
      <c r="AK74" s="99"/>
      <c r="AL74" s="99"/>
      <c r="AM74" s="99"/>
      <c r="AN74" s="100"/>
      <c r="AO74" s="99"/>
    </row>
    <row r="75" spans="2:41" ht="15" customHeight="1" outlineLevel="1" x14ac:dyDescent="0.45">
      <c r="B75" s="221" t="s">
        <v>173</v>
      </c>
      <c r="C75" s="44" t="s">
        <v>68</v>
      </c>
      <c r="D75" s="45">
        <f>ABS(E22-C22)</f>
        <v>1775</v>
      </c>
      <c r="E75" s="45">
        <f t="shared" ref="E75:V75" si="22">IF(E$64&lt;&gt;"",D75,"")</f>
        <v>1775</v>
      </c>
      <c r="F75" s="45">
        <f t="shared" si="22"/>
        <v>1775</v>
      </c>
      <c r="G75" s="45">
        <f t="shared" si="22"/>
        <v>1775</v>
      </c>
      <c r="H75" s="45">
        <f t="shared" si="22"/>
        <v>1775</v>
      </c>
      <c r="I75" s="45">
        <f t="shared" si="22"/>
        <v>1775</v>
      </c>
      <c r="J75" s="45">
        <f t="shared" si="22"/>
        <v>1775</v>
      </c>
      <c r="K75" s="45">
        <f t="shared" si="22"/>
        <v>1775</v>
      </c>
      <c r="L75" s="45">
        <f t="shared" si="22"/>
        <v>1775</v>
      </c>
      <c r="M75" s="45">
        <f t="shared" si="22"/>
        <v>1775</v>
      </c>
      <c r="N75" s="45">
        <f t="shared" si="22"/>
        <v>1775</v>
      </c>
      <c r="O75" s="45" t="str">
        <f t="shared" si="22"/>
        <v/>
      </c>
      <c r="P75" s="45" t="str">
        <f t="shared" si="22"/>
        <v/>
      </c>
      <c r="Q75" s="45" t="str">
        <f t="shared" si="22"/>
        <v/>
      </c>
      <c r="R75" s="45" t="str">
        <f t="shared" si="22"/>
        <v/>
      </c>
      <c r="S75" s="45" t="str">
        <f t="shared" si="22"/>
        <v/>
      </c>
      <c r="T75" s="45" t="str">
        <f t="shared" si="22"/>
        <v/>
      </c>
      <c r="U75" s="45" t="str">
        <f t="shared" si="22"/>
        <v/>
      </c>
      <c r="V75" s="45" t="str">
        <f t="shared" si="22"/>
        <v/>
      </c>
      <c r="W75" s="140"/>
      <c r="X75" s="140"/>
      <c r="Y75" s="140"/>
      <c r="Z75" s="140"/>
      <c r="AA75" s="140"/>
      <c r="AB75" s="140"/>
      <c r="AC75" s="140"/>
      <c r="AD75" s="140"/>
      <c r="AE75" s="140"/>
      <c r="AF75" s="140"/>
      <c r="AG75" s="140"/>
      <c r="AH75" s="140"/>
      <c r="AI75" s="99"/>
      <c r="AJ75" s="99"/>
      <c r="AK75" s="99"/>
      <c r="AL75" s="99"/>
      <c r="AM75" s="99"/>
      <c r="AN75" s="100"/>
      <c r="AO75" s="99"/>
    </row>
    <row r="76" spans="2:41" outlineLevel="1" x14ac:dyDescent="0.45">
      <c r="B76" s="222"/>
      <c r="C76" s="44" t="s">
        <v>69</v>
      </c>
      <c r="D76" s="45">
        <f>ABS(E22+C22)</f>
        <v>3605</v>
      </c>
      <c r="E76" s="45">
        <f t="shared" ref="E76:V76" si="23">IF(E$64&lt;&gt;"",D76,"")</f>
        <v>3605</v>
      </c>
      <c r="F76" s="45">
        <f t="shared" si="23"/>
        <v>3605</v>
      </c>
      <c r="G76" s="45">
        <f t="shared" si="23"/>
        <v>3605</v>
      </c>
      <c r="H76" s="45">
        <f t="shared" si="23"/>
        <v>3605</v>
      </c>
      <c r="I76" s="45">
        <f t="shared" si="23"/>
        <v>3605</v>
      </c>
      <c r="J76" s="45">
        <f t="shared" si="23"/>
        <v>3605</v>
      </c>
      <c r="K76" s="45">
        <f t="shared" si="23"/>
        <v>3605</v>
      </c>
      <c r="L76" s="45">
        <f t="shared" si="23"/>
        <v>3605</v>
      </c>
      <c r="M76" s="45">
        <f t="shared" si="23"/>
        <v>3605</v>
      </c>
      <c r="N76" s="45">
        <f t="shared" si="23"/>
        <v>3605</v>
      </c>
      <c r="O76" s="45" t="str">
        <f t="shared" si="23"/>
        <v/>
      </c>
      <c r="P76" s="45" t="str">
        <f t="shared" si="23"/>
        <v/>
      </c>
      <c r="Q76" s="45" t="str">
        <f t="shared" si="23"/>
        <v/>
      </c>
      <c r="R76" s="45" t="str">
        <f t="shared" si="23"/>
        <v/>
      </c>
      <c r="S76" s="45" t="str">
        <f t="shared" si="23"/>
        <v/>
      </c>
      <c r="T76" s="45" t="str">
        <f t="shared" si="23"/>
        <v/>
      </c>
      <c r="U76" s="45" t="str">
        <f t="shared" si="23"/>
        <v/>
      </c>
      <c r="V76" s="45" t="str">
        <f t="shared" si="23"/>
        <v/>
      </c>
      <c r="W76" s="140"/>
      <c r="X76" s="140"/>
      <c r="Y76" s="140"/>
      <c r="Z76" s="140"/>
      <c r="AA76" s="140"/>
      <c r="AB76" s="140"/>
      <c r="AC76" s="140"/>
      <c r="AD76" s="140"/>
      <c r="AE76" s="140"/>
      <c r="AF76" s="140"/>
      <c r="AG76" s="140"/>
      <c r="AH76" s="140"/>
      <c r="AI76" s="99"/>
      <c r="AJ76" s="99"/>
      <c r="AK76" s="99"/>
      <c r="AL76" s="99"/>
      <c r="AM76" s="99"/>
      <c r="AN76" s="100"/>
      <c r="AO76" s="99"/>
    </row>
    <row r="77" spans="2:41" outlineLevel="1" x14ac:dyDescent="0.45">
      <c r="B77" s="222"/>
      <c r="C77" s="44" t="s">
        <v>70</v>
      </c>
      <c r="D77" s="45">
        <f>ABS(2*C22-E22)</f>
        <v>860</v>
      </c>
      <c r="E77" s="45">
        <f t="shared" ref="E77:V77" si="24">IF(E$64&lt;&gt;"",D77,"")</f>
        <v>860</v>
      </c>
      <c r="F77" s="45">
        <f t="shared" si="24"/>
        <v>860</v>
      </c>
      <c r="G77" s="45">
        <f t="shared" si="24"/>
        <v>860</v>
      </c>
      <c r="H77" s="45">
        <f t="shared" si="24"/>
        <v>860</v>
      </c>
      <c r="I77" s="45">
        <f t="shared" si="24"/>
        <v>860</v>
      </c>
      <c r="J77" s="45">
        <f t="shared" si="24"/>
        <v>860</v>
      </c>
      <c r="K77" s="45">
        <f t="shared" si="24"/>
        <v>860</v>
      </c>
      <c r="L77" s="45">
        <f t="shared" si="24"/>
        <v>860</v>
      </c>
      <c r="M77" s="45">
        <f t="shared" si="24"/>
        <v>860</v>
      </c>
      <c r="N77" s="45">
        <f t="shared" si="24"/>
        <v>860</v>
      </c>
      <c r="O77" s="45" t="str">
        <f t="shared" si="24"/>
        <v/>
      </c>
      <c r="P77" s="45" t="str">
        <f t="shared" si="24"/>
        <v/>
      </c>
      <c r="Q77" s="45" t="str">
        <f t="shared" si="24"/>
        <v/>
      </c>
      <c r="R77" s="45" t="str">
        <f t="shared" si="24"/>
        <v/>
      </c>
      <c r="S77" s="45" t="str">
        <f t="shared" si="24"/>
        <v/>
      </c>
      <c r="T77" s="45" t="str">
        <f t="shared" si="24"/>
        <v/>
      </c>
      <c r="U77" s="45" t="str">
        <f t="shared" si="24"/>
        <v/>
      </c>
      <c r="V77" s="45" t="str">
        <f t="shared" si="24"/>
        <v/>
      </c>
      <c r="W77" s="140"/>
      <c r="X77" s="140"/>
      <c r="Y77" s="140"/>
      <c r="Z77" s="140"/>
      <c r="AA77" s="140"/>
      <c r="AB77" s="140"/>
      <c r="AC77" s="140"/>
      <c r="AD77" s="140"/>
      <c r="AE77" s="140"/>
      <c r="AF77" s="140"/>
      <c r="AG77" s="140"/>
      <c r="AH77" s="140"/>
      <c r="AI77" s="99"/>
      <c r="AJ77" s="99"/>
      <c r="AK77" s="99"/>
      <c r="AL77" s="99"/>
      <c r="AM77" s="99"/>
      <c r="AN77" s="100"/>
      <c r="AO77" s="99"/>
    </row>
    <row r="78" spans="2:41" outlineLevel="1" x14ac:dyDescent="0.45">
      <c r="B78" s="222"/>
      <c r="C78" s="44" t="s">
        <v>71</v>
      </c>
      <c r="D78" s="45">
        <f>ABS(2*C22+E22)</f>
        <v>4520</v>
      </c>
      <c r="E78" s="45">
        <f t="shared" ref="E78:V78" si="25">IF(E$64&lt;&gt;"",D78,"")</f>
        <v>4520</v>
      </c>
      <c r="F78" s="45">
        <f t="shared" si="25"/>
        <v>4520</v>
      </c>
      <c r="G78" s="45">
        <f t="shared" si="25"/>
        <v>4520</v>
      </c>
      <c r="H78" s="45">
        <f t="shared" si="25"/>
        <v>4520</v>
      </c>
      <c r="I78" s="45">
        <f t="shared" si="25"/>
        <v>4520</v>
      </c>
      <c r="J78" s="45">
        <f t="shared" si="25"/>
        <v>4520</v>
      </c>
      <c r="K78" s="45">
        <f t="shared" si="25"/>
        <v>4520</v>
      </c>
      <c r="L78" s="45">
        <f t="shared" si="25"/>
        <v>4520</v>
      </c>
      <c r="M78" s="45">
        <f t="shared" si="25"/>
        <v>4520</v>
      </c>
      <c r="N78" s="45">
        <f t="shared" si="25"/>
        <v>4520</v>
      </c>
      <c r="O78" s="45" t="str">
        <f t="shared" si="25"/>
        <v/>
      </c>
      <c r="P78" s="45" t="str">
        <f t="shared" si="25"/>
        <v/>
      </c>
      <c r="Q78" s="45" t="str">
        <f t="shared" si="25"/>
        <v/>
      </c>
      <c r="R78" s="45" t="str">
        <f t="shared" si="25"/>
        <v/>
      </c>
      <c r="S78" s="45" t="str">
        <f t="shared" si="25"/>
        <v/>
      </c>
      <c r="T78" s="45" t="str">
        <f t="shared" si="25"/>
        <v/>
      </c>
      <c r="U78" s="45" t="str">
        <f t="shared" si="25"/>
        <v/>
      </c>
      <c r="V78" s="45" t="str">
        <f t="shared" si="25"/>
        <v/>
      </c>
      <c r="W78" s="140"/>
      <c r="X78" s="140"/>
      <c r="Y78" s="140"/>
      <c r="Z78" s="140"/>
      <c r="AA78" s="140"/>
      <c r="AB78" s="140"/>
      <c r="AC78" s="140"/>
      <c r="AD78" s="140"/>
      <c r="AE78" s="140"/>
      <c r="AF78" s="140"/>
      <c r="AG78" s="140"/>
      <c r="AH78" s="140"/>
      <c r="AI78" s="99"/>
      <c r="AJ78" s="99"/>
      <c r="AK78" s="99"/>
      <c r="AL78" s="99"/>
      <c r="AM78" s="99"/>
      <c r="AN78" s="100"/>
      <c r="AO78" s="99"/>
    </row>
    <row r="79" spans="2:41" outlineLevel="1" x14ac:dyDescent="0.45">
      <c r="B79" s="222"/>
      <c r="C79" s="44" t="s">
        <v>72</v>
      </c>
      <c r="D79" s="45">
        <f>ABS(2*E22-C22)</f>
        <v>4465</v>
      </c>
      <c r="E79" s="45">
        <f t="shared" ref="E79:V79" si="26">IF(E$64&lt;&gt;"",D79,"")</f>
        <v>4465</v>
      </c>
      <c r="F79" s="45">
        <f t="shared" si="26"/>
        <v>4465</v>
      </c>
      <c r="G79" s="45">
        <f t="shared" si="26"/>
        <v>4465</v>
      </c>
      <c r="H79" s="45">
        <f t="shared" si="26"/>
        <v>4465</v>
      </c>
      <c r="I79" s="45">
        <f t="shared" si="26"/>
        <v>4465</v>
      </c>
      <c r="J79" s="45">
        <f t="shared" si="26"/>
        <v>4465</v>
      </c>
      <c r="K79" s="45">
        <f t="shared" si="26"/>
        <v>4465</v>
      </c>
      <c r="L79" s="45">
        <f t="shared" si="26"/>
        <v>4465</v>
      </c>
      <c r="M79" s="45">
        <f t="shared" si="26"/>
        <v>4465</v>
      </c>
      <c r="N79" s="45">
        <f t="shared" si="26"/>
        <v>4465</v>
      </c>
      <c r="O79" s="45" t="str">
        <f t="shared" si="26"/>
        <v/>
      </c>
      <c r="P79" s="45" t="str">
        <f t="shared" si="26"/>
        <v/>
      </c>
      <c r="Q79" s="45" t="str">
        <f t="shared" si="26"/>
        <v/>
      </c>
      <c r="R79" s="45" t="str">
        <f t="shared" si="26"/>
        <v/>
      </c>
      <c r="S79" s="45" t="str">
        <f t="shared" si="26"/>
        <v/>
      </c>
      <c r="T79" s="45" t="str">
        <f t="shared" si="26"/>
        <v/>
      </c>
      <c r="U79" s="45" t="str">
        <f t="shared" si="26"/>
        <v/>
      </c>
      <c r="V79" s="45" t="str">
        <f t="shared" si="26"/>
        <v/>
      </c>
      <c r="W79" s="140"/>
      <c r="X79" s="140"/>
      <c r="Y79" s="140"/>
      <c r="Z79" s="140"/>
      <c r="AA79" s="140"/>
      <c r="AB79" s="140"/>
      <c r="AC79" s="140"/>
      <c r="AD79" s="140"/>
      <c r="AE79" s="140"/>
      <c r="AF79" s="140"/>
      <c r="AG79" s="140"/>
      <c r="AH79" s="140"/>
      <c r="AI79" s="99"/>
      <c r="AJ79" s="99"/>
      <c r="AK79" s="99"/>
      <c r="AL79" s="99"/>
      <c r="AM79" s="99"/>
      <c r="AN79" s="100"/>
      <c r="AO79" s="99"/>
    </row>
    <row r="80" spans="2:41" outlineLevel="1" x14ac:dyDescent="0.45">
      <c r="B80" s="223"/>
      <c r="C80" s="44" t="s">
        <v>73</v>
      </c>
      <c r="D80" s="45">
        <f>ABS(2*E22+C22)</f>
        <v>6295</v>
      </c>
      <c r="E80" s="45">
        <f t="shared" ref="E80:V80" si="27">IF(E$64&lt;&gt;"",D80,"")</f>
        <v>6295</v>
      </c>
      <c r="F80" s="45">
        <f t="shared" si="27"/>
        <v>6295</v>
      </c>
      <c r="G80" s="45">
        <f t="shared" si="27"/>
        <v>6295</v>
      </c>
      <c r="H80" s="45">
        <f t="shared" si="27"/>
        <v>6295</v>
      </c>
      <c r="I80" s="45">
        <f t="shared" si="27"/>
        <v>6295</v>
      </c>
      <c r="J80" s="45">
        <f t="shared" si="27"/>
        <v>6295</v>
      </c>
      <c r="K80" s="45">
        <f t="shared" si="27"/>
        <v>6295</v>
      </c>
      <c r="L80" s="45">
        <f t="shared" si="27"/>
        <v>6295</v>
      </c>
      <c r="M80" s="45">
        <f t="shared" si="27"/>
        <v>6295</v>
      </c>
      <c r="N80" s="45">
        <f t="shared" si="27"/>
        <v>6295</v>
      </c>
      <c r="O80" s="45" t="str">
        <f t="shared" si="27"/>
        <v/>
      </c>
      <c r="P80" s="45" t="str">
        <f t="shared" si="27"/>
        <v/>
      </c>
      <c r="Q80" s="45" t="str">
        <f t="shared" si="27"/>
        <v/>
      </c>
      <c r="R80" s="45" t="str">
        <f t="shared" si="27"/>
        <v/>
      </c>
      <c r="S80" s="45" t="str">
        <f t="shared" si="27"/>
        <v/>
      </c>
      <c r="T80" s="45" t="str">
        <f t="shared" si="27"/>
        <v/>
      </c>
      <c r="U80" s="45" t="str">
        <f t="shared" si="27"/>
        <v/>
      </c>
      <c r="V80" s="45" t="str">
        <f t="shared" si="27"/>
        <v/>
      </c>
      <c r="W80" s="140"/>
      <c r="X80" s="140"/>
      <c r="Y80" s="140"/>
      <c r="Z80" s="140"/>
      <c r="AA80" s="140"/>
      <c r="AB80" s="140"/>
      <c r="AC80" s="140"/>
      <c r="AD80" s="140"/>
      <c r="AE80" s="140"/>
      <c r="AF80" s="140"/>
      <c r="AG80" s="140"/>
      <c r="AH80" s="140"/>
      <c r="AI80" s="99"/>
      <c r="AJ80" s="99"/>
      <c r="AK80" s="99"/>
      <c r="AL80" s="99"/>
      <c r="AM80" s="99"/>
      <c r="AN80" s="100"/>
      <c r="AO80" s="99"/>
    </row>
    <row r="81" spans="1:41" ht="18.600000000000001" outlineLevel="1" thickBot="1" x14ac:dyDescent="0.5">
      <c r="AI81" s="99"/>
      <c r="AJ81" s="99"/>
      <c r="AK81" s="99"/>
      <c r="AL81" s="99"/>
      <c r="AM81" s="99"/>
      <c r="AN81" s="100"/>
      <c r="AO81" s="99"/>
    </row>
    <row r="82" spans="1:41" ht="22.8" thickBot="1" x14ac:dyDescent="0.5">
      <c r="B82" s="189" t="s">
        <v>201</v>
      </c>
      <c r="C82" s="190"/>
      <c r="D82" s="190"/>
      <c r="E82" s="190"/>
      <c r="F82" s="190"/>
      <c r="G82" s="190"/>
      <c r="H82" s="190"/>
      <c r="I82" s="190"/>
      <c r="J82" s="190"/>
      <c r="K82" s="190"/>
      <c r="L82" s="190"/>
      <c r="M82" s="190"/>
      <c r="N82" s="191"/>
      <c r="O82" s="16"/>
      <c r="AI82" s="99"/>
      <c r="AJ82" s="99"/>
      <c r="AK82" s="99"/>
      <c r="AL82" s="99"/>
      <c r="AM82" s="99"/>
      <c r="AN82" s="100"/>
      <c r="AO82" s="99"/>
    </row>
    <row r="83" spans="1:41" ht="46.5" customHeight="1" outlineLevel="1" x14ac:dyDescent="0.45">
      <c r="B83" s="205" t="s">
        <v>330</v>
      </c>
      <c r="C83" s="206"/>
      <c r="D83" s="206"/>
      <c r="E83" s="206"/>
      <c r="F83" s="206"/>
      <c r="G83" s="206"/>
      <c r="H83" s="206"/>
      <c r="I83" s="206"/>
      <c r="J83" s="206"/>
      <c r="K83" s="206"/>
      <c r="L83" s="206"/>
      <c r="M83" s="206"/>
      <c r="N83" s="207"/>
      <c r="AI83" s="99"/>
      <c r="AJ83" s="99"/>
      <c r="AK83" s="99"/>
      <c r="AL83" s="99"/>
      <c r="AM83" s="99"/>
      <c r="AN83" s="100"/>
      <c r="AO83" s="99"/>
    </row>
    <row r="84" spans="1:41" ht="9.75" customHeight="1" outlineLevel="1" x14ac:dyDescent="0.45">
      <c r="AI84" s="99"/>
      <c r="AJ84" s="99"/>
      <c r="AK84" s="99"/>
      <c r="AL84" s="99"/>
      <c r="AM84" s="99"/>
      <c r="AN84" s="100"/>
      <c r="AO84" s="99"/>
    </row>
    <row r="85" spans="1:41" ht="21" customHeight="1" outlineLevel="1" x14ac:dyDescent="0.45">
      <c r="A85" s="16"/>
      <c r="B85" s="69"/>
      <c r="C85" s="48"/>
      <c r="D85" s="49">
        <v>1</v>
      </c>
      <c r="E85" s="49">
        <v>2</v>
      </c>
      <c r="F85" s="49" t="s">
        <v>331</v>
      </c>
      <c r="G85" s="49">
        <v>3</v>
      </c>
      <c r="H85" s="49" t="s">
        <v>332</v>
      </c>
      <c r="I85" s="49" t="s">
        <v>333</v>
      </c>
      <c r="J85" s="49" t="s">
        <v>333</v>
      </c>
      <c r="K85" s="49" t="s">
        <v>333</v>
      </c>
      <c r="L85" s="49">
        <v>4</v>
      </c>
      <c r="M85" s="49" t="s">
        <v>188</v>
      </c>
      <c r="N85" s="49" t="s">
        <v>188</v>
      </c>
      <c r="O85" s="49" t="s">
        <v>188</v>
      </c>
      <c r="P85" s="49" t="s">
        <v>188</v>
      </c>
      <c r="Q85" s="49" t="s">
        <v>188</v>
      </c>
      <c r="R85" s="49" t="s">
        <v>188</v>
      </c>
      <c r="S85" s="49" t="s">
        <v>188</v>
      </c>
      <c r="T85" s="49" t="s">
        <v>188</v>
      </c>
      <c r="U85" s="49" t="s">
        <v>188</v>
      </c>
      <c r="V85" s="49" t="s">
        <v>188</v>
      </c>
      <c r="W85" s="141"/>
      <c r="X85" s="141"/>
      <c r="Y85" s="141"/>
      <c r="Z85" s="141"/>
      <c r="AA85" s="141"/>
      <c r="AB85" s="141"/>
      <c r="AC85" s="141"/>
      <c r="AD85" s="141"/>
      <c r="AE85" s="141"/>
      <c r="AF85" s="141"/>
      <c r="AG85" s="141"/>
      <c r="AH85" s="141"/>
    </row>
    <row r="86" spans="1:41" ht="39" customHeight="1" outlineLevel="1" x14ac:dyDescent="0.45">
      <c r="A86" s="16"/>
      <c r="D86" s="112" t="s">
        <v>328</v>
      </c>
      <c r="E86" s="112" t="s">
        <v>328</v>
      </c>
      <c r="F86" s="112" t="s">
        <v>328</v>
      </c>
      <c r="G86" s="112" t="s">
        <v>334</v>
      </c>
      <c r="H86" s="112" t="s">
        <v>334</v>
      </c>
      <c r="I86" s="112" t="s">
        <v>328</v>
      </c>
      <c r="J86" s="112" t="s">
        <v>328</v>
      </c>
      <c r="K86" s="112" t="s">
        <v>328</v>
      </c>
      <c r="L86" s="112" t="s">
        <v>335</v>
      </c>
      <c r="M86" s="112" t="s">
        <v>188</v>
      </c>
      <c r="N86" s="112" t="s">
        <v>188</v>
      </c>
      <c r="O86" s="112" t="s">
        <v>188</v>
      </c>
      <c r="P86" s="112" t="s">
        <v>188</v>
      </c>
      <c r="Q86" s="112" t="s">
        <v>188</v>
      </c>
      <c r="R86" s="112" t="s">
        <v>188</v>
      </c>
      <c r="S86" s="112" t="s">
        <v>188</v>
      </c>
      <c r="T86" s="112" t="s">
        <v>188</v>
      </c>
      <c r="U86" s="112" t="s">
        <v>188</v>
      </c>
      <c r="V86" s="112" t="s">
        <v>188</v>
      </c>
      <c r="W86" s="112"/>
      <c r="X86" s="112"/>
      <c r="Y86" s="112"/>
      <c r="Z86" s="112"/>
      <c r="AA86" s="112"/>
      <c r="AB86" s="112"/>
      <c r="AC86" s="112"/>
      <c r="AD86" s="112"/>
      <c r="AE86" s="112"/>
      <c r="AF86" s="112"/>
      <c r="AG86" s="112"/>
      <c r="AH86" s="112"/>
    </row>
    <row r="87" spans="1:41" ht="41.25" customHeight="1" outlineLevel="1" x14ac:dyDescent="0.45">
      <c r="A87" s="16"/>
      <c r="B87" s="214" t="s">
        <v>153</v>
      </c>
      <c r="C87" s="214"/>
      <c r="D87" s="111" t="s">
        <v>222</v>
      </c>
      <c r="E87" s="111" t="s">
        <v>221</v>
      </c>
      <c r="F87" s="111" t="s">
        <v>234</v>
      </c>
      <c r="G87" s="111" t="s">
        <v>234</v>
      </c>
      <c r="H87" s="111" t="s">
        <v>237</v>
      </c>
      <c r="I87" s="111" t="s">
        <v>237</v>
      </c>
      <c r="J87" s="111" t="s">
        <v>239</v>
      </c>
      <c r="K87" s="111" t="s">
        <v>222</v>
      </c>
      <c r="L87" s="111" t="s">
        <v>222</v>
      </c>
      <c r="M87" s="111"/>
      <c r="N87" s="111"/>
      <c r="O87" s="111"/>
      <c r="P87" s="111"/>
      <c r="Q87" s="111"/>
      <c r="R87" s="111"/>
      <c r="S87" s="111"/>
      <c r="T87" s="111"/>
      <c r="U87" s="111"/>
      <c r="V87" s="111"/>
      <c r="W87" s="142"/>
      <c r="X87" s="142"/>
      <c r="Y87" s="142"/>
      <c r="Z87" s="142"/>
      <c r="AA87" s="142"/>
      <c r="AB87" s="142"/>
      <c r="AC87" s="142"/>
      <c r="AD87" s="142"/>
      <c r="AE87" s="142"/>
      <c r="AF87" s="142"/>
      <c r="AG87" s="142"/>
      <c r="AH87" s="142"/>
    </row>
    <row r="88" spans="1:41" ht="16.5" customHeight="1" outlineLevel="1" x14ac:dyDescent="0.45">
      <c r="A88" s="16"/>
      <c r="B88" s="213" t="s">
        <v>154</v>
      </c>
      <c r="C88" s="214"/>
      <c r="D88" s="73">
        <v>758</v>
      </c>
      <c r="E88" s="73">
        <v>1805</v>
      </c>
      <c r="F88" s="73">
        <v>3400</v>
      </c>
      <c r="G88" s="73">
        <v>3376</v>
      </c>
      <c r="H88" s="73">
        <v>4077</v>
      </c>
      <c r="I88" s="73">
        <v>4400</v>
      </c>
      <c r="J88" s="73">
        <v>4400</v>
      </c>
      <c r="K88" s="73">
        <v>925</v>
      </c>
      <c r="L88" s="73">
        <v>860</v>
      </c>
      <c r="M88" s="73"/>
      <c r="N88" s="73"/>
      <c r="O88" s="73"/>
      <c r="P88" s="73"/>
      <c r="Q88" s="73"/>
      <c r="R88" s="73"/>
      <c r="S88" s="73"/>
      <c r="T88" s="73"/>
      <c r="U88" s="73"/>
      <c r="V88" s="73"/>
      <c r="W88" s="143"/>
      <c r="X88" s="143"/>
      <c r="Y88" s="143"/>
      <c r="Z88" s="143"/>
      <c r="AA88" s="143"/>
      <c r="AB88" s="143"/>
      <c r="AC88" s="143"/>
      <c r="AD88" s="143"/>
      <c r="AE88" s="143"/>
      <c r="AF88" s="143"/>
      <c r="AG88" s="143"/>
      <c r="AH88" s="143"/>
    </row>
    <row r="89" spans="1:41" ht="16.5" customHeight="1" outlineLevel="1" x14ac:dyDescent="0.45">
      <c r="A89" s="16"/>
      <c r="B89" s="213" t="s">
        <v>155</v>
      </c>
      <c r="C89" s="214"/>
      <c r="D89" s="73">
        <v>803</v>
      </c>
      <c r="E89" s="73">
        <v>1810</v>
      </c>
      <c r="F89" s="73">
        <v>3600</v>
      </c>
      <c r="G89" s="73">
        <v>3400</v>
      </c>
      <c r="H89" s="73">
        <v>4200</v>
      </c>
      <c r="I89" s="73">
        <v>4500</v>
      </c>
      <c r="J89" s="73">
        <v>4520</v>
      </c>
      <c r="K89" s="73">
        <v>930</v>
      </c>
      <c r="L89" s="73">
        <v>890</v>
      </c>
      <c r="M89" s="73"/>
      <c r="N89" s="73"/>
      <c r="O89" s="73"/>
      <c r="P89" s="73"/>
      <c r="Q89" s="73"/>
      <c r="R89" s="73"/>
      <c r="S89" s="73"/>
      <c r="T89" s="73"/>
      <c r="U89" s="73"/>
      <c r="V89" s="73"/>
      <c r="W89" s="143"/>
      <c r="X89" s="143"/>
      <c r="Y89" s="143"/>
      <c r="Z89" s="143"/>
      <c r="AA89" s="143"/>
      <c r="AB89" s="143"/>
      <c r="AC89" s="143"/>
      <c r="AD89" s="143"/>
      <c r="AE89" s="143"/>
      <c r="AF89" s="143"/>
      <c r="AG89" s="143"/>
      <c r="AH89" s="143"/>
    </row>
    <row r="90" spans="1:41" ht="28.5" customHeight="1" outlineLevel="1" x14ac:dyDescent="0.45">
      <c r="A90" s="16"/>
      <c r="B90" s="214" t="s">
        <v>81</v>
      </c>
      <c r="C90" s="214"/>
      <c r="D90" s="94" t="s">
        <v>233</v>
      </c>
      <c r="E90" s="94" t="s">
        <v>225</v>
      </c>
      <c r="F90" s="94" t="s">
        <v>235</v>
      </c>
      <c r="G90" s="94" t="s">
        <v>236</v>
      </c>
      <c r="H90" s="94"/>
      <c r="I90" s="94"/>
      <c r="J90" s="94"/>
      <c r="K90" s="94" t="s">
        <v>240</v>
      </c>
      <c r="L90" s="94"/>
      <c r="M90" s="94"/>
      <c r="N90" s="94"/>
      <c r="O90" s="95"/>
      <c r="P90" s="96"/>
      <c r="Q90" s="96"/>
      <c r="R90" s="96"/>
      <c r="S90" s="97"/>
      <c r="T90" s="97"/>
      <c r="U90" s="97"/>
      <c r="V90" s="97"/>
      <c r="W90" s="97"/>
      <c r="X90" s="97"/>
      <c r="Y90" s="97"/>
      <c r="Z90" s="97"/>
      <c r="AA90" s="97"/>
      <c r="AB90" s="97"/>
      <c r="AC90" s="97"/>
      <c r="AD90" s="97"/>
      <c r="AE90" s="97"/>
      <c r="AF90" s="97"/>
      <c r="AG90" s="97"/>
      <c r="AH90" s="97"/>
    </row>
    <row r="91" spans="1:41" ht="22.2" outlineLevel="1" x14ac:dyDescent="0.45">
      <c r="A91" s="16"/>
      <c r="B91" s="214" t="s">
        <v>82</v>
      </c>
      <c r="C91" s="214"/>
      <c r="D91" s="98"/>
      <c r="E91" s="98"/>
      <c r="F91" s="98" t="s">
        <v>238</v>
      </c>
      <c r="G91" s="98"/>
      <c r="H91" s="98" t="s">
        <v>1</v>
      </c>
      <c r="I91" s="98" t="s">
        <v>3</v>
      </c>
      <c r="J91" s="98" t="s">
        <v>3</v>
      </c>
      <c r="K91" s="98"/>
      <c r="L91" s="98"/>
      <c r="M91" s="98"/>
      <c r="N91" s="98"/>
      <c r="O91" s="95"/>
      <c r="P91" s="96"/>
      <c r="Q91" s="96"/>
      <c r="R91" s="96"/>
      <c r="S91" s="97"/>
      <c r="T91" s="97"/>
      <c r="U91" s="97"/>
      <c r="V91" s="97"/>
      <c r="W91" s="97"/>
      <c r="X91" s="97"/>
      <c r="Y91" s="97"/>
      <c r="Z91" s="97"/>
      <c r="AA91" s="97"/>
      <c r="AB91" s="97"/>
      <c r="AC91" s="97"/>
      <c r="AD91" s="97"/>
      <c r="AE91" s="97"/>
      <c r="AF91" s="97"/>
      <c r="AG91" s="97"/>
      <c r="AH91" s="97"/>
    </row>
    <row r="92" spans="1:41" ht="22.2" outlineLevel="1" x14ac:dyDescent="0.45">
      <c r="A92" s="16"/>
      <c r="B92" s="214" t="s">
        <v>83</v>
      </c>
      <c r="C92" s="214"/>
      <c r="D92" s="98"/>
      <c r="E92" s="98"/>
      <c r="F92" s="98"/>
      <c r="G92" s="98"/>
      <c r="H92" s="98"/>
      <c r="I92" s="98"/>
      <c r="J92" s="98"/>
      <c r="K92" s="98"/>
      <c r="L92" s="98" t="s">
        <v>241</v>
      </c>
      <c r="M92" s="98"/>
      <c r="N92" s="98"/>
      <c r="O92" s="95"/>
      <c r="P92" s="96"/>
      <c r="Q92" s="96"/>
      <c r="R92" s="96"/>
      <c r="S92" s="97"/>
      <c r="T92" s="97"/>
      <c r="U92" s="97"/>
      <c r="V92" s="97"/>
      <c r="W92" s="97"/>
      <c r="X92" s="97"/>
      <c r="Y92" s="97"/>
      <c r="Z92" s="97"/>
      <c r="AA92" s="97"/>
      <c r="AB92" s="97"/>
      <c r="AC92" s="97"/>
      <c r="AD92" s="97"/>
      <c r="AE92" s="97"/>
      <c r="AF92" s="97"/>
      <c r="AG92" s="97"/>
      <c r="AH92" s="97"/>
    </row>
    <row r="93" spans="1:41" ht="29.25" customHeight="1" outlineLevel="1" x14ac:dyDescent="0.45">
      <c r="A93" s="227" t="s">
        <v>97</v>
      </c>
      <c r="B93" s="224" t="s">
        <v>109</v>
      </c>
      <c r="C93" s="224"/>
      <c r="D93" s="46" t="s">
        <v>182</v>
      </c>
      <c r="E93" s="46" t="s">
        <v>182</v>
      </c>
      <c r="F93" s="46" t="s">
        <v>182</v>
      </c>
      <c r="G93" s="46" t="s">
        <v>182</v>
      </c>
      <c r="H93" s="46" t="s">
        <v>182</v>
      </c>
      <c r="I93" s="46" t="s">
        <v>182</v>
      </c>
      <c r="J93" s="46" t="s">
        <v>182</v>
      </c>
      <c r="K93" s="46" t="s">
        <v>182</v>
      </c>
      <c r="L93" s="46" t="s">
        <v>181</v>
      </c>
      <c r="M93" s="46" t="s">
        <v>188</v>
      </c>
      <c r="N93" s="46" t="s">
        <v>188</v>
      </c>
      <c r="O93" s="46" t="s">
        <v>188</v>
      </c>
      <c r="P93" s="46" t="s">
        <v>188</v>
      </c>
      <c r="Q93" s="46" t="s">
        <v>188</v>
      </c>
      <c r="R93" s="46" t="s">
        <v>188</v>
      </c>
      <c r="S93" s="46" t="s">
        <v>188</v>
      </c>
      <c r="T93" s="46" t="s">
        <v>188</v>
      </c>
      <c r="U93" s="46" t="s">
        <v>188</v>
      </c>
      <c r="V93" s="46" t="s">
        <v>188</v>
      </c>
      <c r="W93" s="144"/>
      <c r="X93" s="144"/>
      <c r="Y93" s="144"/>
      <c r="Z93" s="144"/>
      <c r="AA93" s="144"/>
      <c r="AB93" s="144"/>
      <c r="AC93" s="144"/>
      <c r="AD93" s="144"/>
      <c r="AE93" s="144"/>
      <c r="AF93" s="144"/>
      <c r="AG93" s="144"/>
      <c r="AH93" s="144"/>
    </row>
    <row r="94" spans="1:41" outlineLevel="1" x14ac:dyDescent="0.45">
      <c r="A94" s="227"/>
      <c r="B94" s="214" t="s">
        <v>96</v>
      </c>
      <c r="C94" s="214"/>
      <c r="D94" s="46" t="s">
        <v>336</v>
      </c>
      <c r="E94" s="46" t="s">
        <v>336</v>
      </c>
      <c r="F94" s="46" t="s">
        <v>336</v>
      </c>
      <c r="G94" s="46" t="s">
        <v>336</v>
      </c>
      <c r="H94" s="46" t="s">
        <v>336</v>
      </c>
      <c r="I94" s="46" t="s">
        <v>336</v>
      </c>
      <c r="J94" s="46" t="s">
        <v>336</v>
      </c>
      <c r="K94" s="46" t="s">
        <v>336</v>
      </c>
      <c r="L94" s="46" t="s">
        <v>336</v>
      </c>
      <c r="M94" s="46" t="s">
        <v>188</v>
      </c>
      <c r="N94" s="46" t="s">
        <v>188</v>
      </c>
      <c r="O94" s="46" t="s">
        <v>188</v>
      </c>
      <c r="P94" s="46" t="s">
        <v>188</v>
      </c>
      <c r="Q94" s="46" t="s">
        <v>188</v>
      </c>
      <c r="R94" s="46" t="s">
        <v>188</v>
      </c>
      <c r="S94" s="46" t="s">
        <v>188</v>
      </c>
      <c r="T94" s="46" t="s">
        <v>188</v>
      </c>
      <c r="U94" s="46" t="s">
        <v>188</v>
      </c>
      <c r="V94" s="46" t="s">
        <v>188</v>
      </c>
      <c r="W94" s="144"/>
      <c r="X94" s="144"/>
      <c r="Y94" s="144"/>
      <c r="Z94" s="144"/>
      <c r="AA94" s="144"/>
      <c r="AB94" s="144"/>
      <c r="AC94" s="144"/>
      <c r="AD94" s="144"/>
      <c r="AE94" s="144"/>
      <c r="AF94" s="144"/>
      <c r="AG94" s="144"/>
      <c r="AH94" s="144"/>
    </row>
    <row r="95" spans="1:41" outlineLevel="1" x14ac:dyDescent="0.45">
      <c r="A95" s="227"/>
      <c r="B95" s="214" t="s">
        <v>118</v>
      </c>
      <c r="C95" s="214"/>
      <c r="D95" s="46">
        <v>885</v>
      </c>
      <c r="E95" s="46">
        <v>885</v>
      </c>
      <c r="F95" s="46">
        <v>885</v>
      </c>
      <c r="G95" s="46">
        <v>885</v>
      </c>
      <c r="H95" s="46">
        <v>885</v>
      </c>
      <c r="I95" s="46">
        <v>885</v>
      </c>
      <c r="J95" s="46">
        <v>885</v>
      </c>
      <c r="K95" s="46">
        <v>885</v>
      </c>
      <c r="L95" s="46">
        <v>910</v>
      </c>
      <c r="M95" s="46" t="s">
        <v>188</v>
      </c>
      <c r="N95" s="46" t="s">
        <v>188</v>
      </c>
      <c r="O95" s="46" t="s">
        <v>188</v>
      </c>
      <c r="P95" s="46" t="s">
        <v>188</v>
      </c>
      <c r="Q95" s="46" t="s">
        <v>188</v>
      </c>
      <c r="R95" s="46" t="s">
        <v>188</v>
      </c>
      <c r="S95" s="46" t="s">
        <v>188</v>
      </c>
      <c r="T95" s="46" t="s">
        <v>188</v>
      </c>
      <c r="U95" s="46" t="s">
        <v>188</v>
      </c>
      <c r="V95" s="46" t="s">
        <v>188</v>
      </c>
      <c r="W95" s="144"/>
      <c r="X95" s="144"/>
      <c r="Y95" s="144"/>
      <c r="Z95" s="144"/>
      <c r="AA95" s="144"/>
      <c r="AB95" s="144"/>
      <c r="AC95" s="144"/>
      <c r="AD95" s="144"/>
      <c r="AE95" s="144"/>
      <c r="AF95" s="144"/>
      <c r="AG95" s="144"/>
      <c r="AH95" s="144"/>
    </row>
    <row r="96" spans="1:41" outlineLevel="1" x14ac:dyDescent="0.45">
      <c r="A96" s="227"/>
      <c r="B96" s="213" t="s">
        <v>123</v>
      </c>
      <c r="C96" s="214"/>
      <c r="D96" s="46">
        <v>15</v>
      </c>
      <c r="E96" s="46">
        <v>15</v>
      </c>
      <c r="F96" s="46">
        <v>15</v>
      </c>
      <c r="G96" s="46">
        <v>15</v>
      </c>
      <c r="H96" s="46">
        <v>15</v>
      </c>
      <c r="I96" s="46">
        <v>15</v>
      </c>
      <c r="J96" s="46">
        <v>15</v>
      </c>
      <c r="K96" s="46">
        <v>15</v>
      </c>
      <c r="L96" s="46">
        <v>15</v>
      </c>
      <c r="M96" s="46" t="s">
        <v>188</v>
      </c>
      <c r="N96" s="46" t="s">
        <v>188</v>
      </c>
      <c r="O96" s="46" t="s">
        <v>188</v>
      </c>
      <c r="P96" s="46" t="s">
        <v>188</v>
      </c>
      <c r="Q96" s="46" t="s">
        <v>188</v>
      </c>
      <c r="R96" s="46" t="s">
        <v>188</v>
      </c>
      <c r="S96" s="46" t="s">
        <v>188</v>
      </c>
      <c r="T96" s="46" t="s">
        <v>188</v>
      </c>
      <c r="U96" s="46" t="s">
        <v>188</v>
      </c>
      <c r="V96" s="46" t="s">
        <v>188</v>
      </c>
      <c r="W96" s="144"/>
      <c r="X96" s="144"/>
      <c r="Y96" s="144"/>
      <c r="Z96" s="144"/>
      <c r="AA96" s="144"/>
      <c r="AB96" s="144"/>
      <c r="AC96" s="144"/>
      <c r="AD96" s="144"/>
      <c r="AE96" s="144"/>
      <c r="AF96" s="144"/>
      <c r="AG96" s="144"/>
      <c r="AH96" s="144"/>
    </row>
    <row r="97" spans="1:35" ht="19.2" outlineLevel="1" x14ac:dyDescent="0.45">
      <c r="A97" s="227"/>
      <c r="B97" s="213" t="s">
        <v>116</v>
      </c>
      <c r="C97" s="214"/>
      <c r="D97" s="46">
        <v>50</v>
      </c>
      <c r="E97" s="46">
        <v>50</v>
      </c>
      <c r="F97" s="46">
        <v>50</v>
      </c>
      <c r="G97" s="46">
        <v>50</v>
      </c>
      <c r="H97" s="46">
        <v>50</v>
      </c>
      <c r="I97" s="46">
        <v>50</v>
      </c>
      <c r="J97" s="46">
        <v>50</v>
      </c>
      <c r="K97" s="46">
        <v>50</v>
      </c>
      <c r="L97" s="46">
        <v>50</v>
      </c>
      <c r="M97" s="46" t="s">
        <v>188</v>
      </c>
      <c r="N97" s="46" t="s">
        <v>188</v>
      </c>
      <c r="O97" s="46" t="s">
        <v>188</v>
      </c>
      <c r="P97" s="46" t="s">
        <v>188</v>
      </c>
      <c r="Q97" s="46" t="s">
        <v>188</v>
      </c>
      <c r="R97" s="46" t="s">
        <v>188</v>
      </c>
      <c r="S97" s="46" t="s">
        <v>188</v>
      </c>
      <c r="T97" s="46" t="s">
        <v>188</v>
      </c>
      <c r="U97" s="46" t="s">
        <v>188</v>
      </c>
      <c r="V97" s="46" t="s">
        <v>188</v>
      </c>
      <c r="W97" s="144"/>
      <c r="X97" s="144"/>
      <c r="Y97" s="144"/>
      <c r="Z97" s="144"/>
      <c r="AA97" s="144"/>
      <c r="AB97" s="144"/>
      <c r="AC97" s="144"/>
      <c r="AD97" s="144"/>
      <c r="AE97" s="144"/>
      <c r="AF97" s="144"/>
      <c r="AG97" s="144"/>
      <c r="AH97" s="144"/>
    </row>
    <row r="98" spans="1:35" ht="19.2" outlineLevel="1" x14ac:dyDescent="0.45">
      <c r="A98" s="227"/>
      <c r="B98" s="213" t="s">
        <v>119</v>
      </c>
      <c r="C98" s="214"/>
      <c r="D98" s="46" t="s">
        <v>337</v>
      </c>
      <c r="E98" s="46" t="s">
        <v>337</v>
      </c>
      <c r="F98" s="46" t="s">
        <v>337</v>
      </c>
      <c r="G98" s="46" t="s">
        <v>337</v>
      </c>
      <c r="H98" s="46" t="s">
        <v>337</v>
      </c>
      <c r="I98" s="46" t="s">
        <v>337</v>
      </c>
      <c r="J98" s="46" t="s">
        <v>337</v>
      </c>
      <c r="K98" s="46" t="s">
        <v>337</v>
      </c>
      <c r="L98" s="46" t="s">
        <v>338</v>
      </c>
      <c r="M98" s="46" t="s">
        <v>188</v>
      </c>
      <c r="N98" s="46" t="s">
        <v>188</v>
      </c>
      <c r="O98" s="46" t="s">
        <v>188</v>
      </c>
      <c r="P98" s="46" t="s">
        <v>188</v>
      </c>
      <c r="Q98" s="46" t="s">
        <v>188</v>
      </c>
      <c r="R98" s="46" t="s">
        <v>188</v>
      </c>
      <c r="S98" s="46" t="s">
        <v>188</v>
      </c>
      <c r="T98" s="46" t="s">
        <v>188</v>
      </c>
      <c r="U98" s="46" t="s">
        <v>188</v>
      </c>
      <c r="V98" s="46" t="s">
        <v>188</v>
      </c>
      <c r="W98" s="144"/>
      <c r="X98" s="144"/>
      <c r="Y98" s="144"/>
      <c r="Z98" s="144"/>
      <c r="AA98" s="144"/>
      <c r="AB98" s="144"/>
      <c r="AC98" s="144"/>
      <c r="AD98" s="144"/>
      <c r="AE98" s="144"/>
      <c r="AF98" s="144"/>
      <c r="AG98" s="144"/>
      <c r="AH98" s="144"/>
    </row>
    <row r="99" spans="1:35" outlineLevel="1" x14ac:dyDescent="0.45">
      <c r="A99" s="227"/>
      <c r="B99" s="214" t="s">
        <v>111</v>
      </c>
      <c r="C99" s="214"/>
      <c r="D99" s="46" t="s">
        <v>184</v>
      </c>
      <c r="E99" s="46" t="s">
        <v>184</v>
      </c>
      <c r="F99" s="46" t="s">
        <v>184</v>
      </c>
      <c r="G99" s="46" t="s">
        <v>184</v>
      </c>
      <c r="H99" s="46" t="s">
        <v>184</v>
      </c>
      <c r="I99" s="46" t="s">
        <v>184</v>
      </c>
      <c r="J99" s="46" t="s">
        <v>184</v>
      </c>
      <c r="K99" s="46" t="s">
        <v>184</v>
      </c>
      <c r="L99" s="46" t="s">
        <v>189</v>
      </c>
      <c r="M99" s="46" t="s">
        <v>188</v>
      </c>
      <c r="N99" s="46" t="s">
        <v>188</v>
      </c>
      <c r="O99" s="46" t="s">
        <v>188</v>
      </c>
      <c r="P99" s="46" t="s">
        <v>188</v>
      </c>
      <c r="Q99" s="46" t="s">
        <v>188</v>
      </c>
      <c r="R99" s="46" t="s">
        <v>188</v>
      </c>
      <c r="S99" s="46" t="s">
        <v>188</v>
      </c>
      <c r="T99" s="46" t="s">
        <v>188</v>
      </c>
      <c r="U99" s="46" t="s">
        <v>188</v>
      </c>
      <c r="V99" s="46" t="s">
        <v>188</v>
      </c>
      <c r="W99" s="144"/>
      <c r="X99" s="144"/>
      <c r="Y99" s="144"/>
      <c r="Z99" s="144"/>
      <c r="AA99" s="144"/>
      <c r="AB99" s="144"/>
      <c r="AC99" s="144"/>
      <c r="AD99" s="144"/>
      <c r="AE99" s="144"/>
      <c r="AF99" s="144"/>
      <c r="AG99" s="144"/>
      <c r="AH99" s="144"/>
    </row>
    <row r="100" spans="1:35" ht="33" customHeight="1" outlineLevel="1" x14ac:dyDescent="0.45">
      <c r="A100" s="227"/>
      <c r="B100" s="224" t="s">
        <v>114</v>
      </c>
      <c r="C100" s="214"/>
      <c r="D100" s="46">
        <f>IFERROR(D95-((D97-1)/2-D98)*12*D96/1000,"")</f>
        <v>880.59</v>
      </c>
      <c r="E100" s="46">
        <f t="shared" ref="E100:V100" si="28">IFERROR(E95-((E97-1)/2-E98)*12*E96/1000,"")</f>
        <v>880.59</v>
      </c>
      <c r="F100" s="46">
        <f t="shared" si="28"/>
        <v>880.59</v>
      </c>
      <c r="G100" s="46">
        <f t="shared" si="28"/>
        <v>880.59</v>
      </c>
      <c r="H100" s="46">
        <f t="shared" si="28"/>
        <v>880.59</v>
      </c>
      <c r="I100" s="46">
        <f t="shared" si="28"/>
        <v>880.59</v>
      </c>
      <c r="J100" s="46">
        <f t="shared" si="28"/>
        <v>880.59</v>
      </c>
      <c r="K100" s="46">
        <f t="shared" si="28"/>
        <v>880.59</v>
      </c>
      <c r="L100" s="46">
        <f t="shared" si="28"/>
        <v>914.41</v>
      </c>
      <c r="M100" s="46" t="str">
        <f t="shared" si="28"/>
        <v/>
      </c>
      <c r="N100" s="46" t="str">
        <f t="shared" si="28"/>
        <v/>
      </c>
      <c r="O100" s="46" t="str">
        <f t="shared" si="28"/>
        <v/>
      </c>
      <c r="P100" s="46" t="str">
        <f t="shared" si="28"/>
        <v/>
      </c>
      <c r="Q100" s="46" t="str">
        <f t="shared" si="28"/>
        <v/>
      </c>
      <c r="R100" s="46" t="str">
        <f t="shared" si="28"/>
        <v/>
      </c>
      <c r="S100" s="46" t="str">
        <f t="shared" si="28"/>
        <v/>
      </c>
      <c r="T100" s="46" t="str">
        <f t="shared" si="28"/>
        <v/>
      </c>
      <c r="U100" s="46" t="str">
        <f t="shared" si="28"/>
        <v/>
      </c>
      <c r="V100" s="46" t="str">
        <f t="shared" si="28"/>
        <v/>
      </c>
      <c r="W100" s="144"/>
      <c r="X100" s="144"/>
      <c r="Y100" s="144"/>
      <c r="Z100" s="144"/>
      <c r="AA100" s="144"/>
      <c r="AB100" s="144"/>
      <c r="AC100" s="144"/>
      <c r="AD100" s="144"/>
      <c r="AE100" s="144"/>
      <c r="AF100" s="144"/>
      <c r="AG100" s="144"/>
      <c r="AH100" s="144"/>
    </row>
    <row r="101" spans="1:35" ht="25.5" customHeight="1" outlineLevel="1" x14ac:dyDescent="0.45">
      <c r="A101" s="227" t="s">
        <v>98</v>
      </c>
      <c r="B101" s="224" t="s">
        <v>110</v>
      </c>
      <c r="C101" s="224"/>
      <c r="D101" s="47" t="s">
        <v>183</v>
      </c>
      <c r="E101" s="47" t="s">
        <v>181</v>
      </c>
      <c r="F101" s="47" t="s">
        <v>183</v>
      </c>
      <c r="G101" s="47" t="s">
        <v>182</v>
      </c>
      <c r="H101" s="47" t="s">
        <v>182</v>
      </c>
      <c r="I101" s="47" t="s">
        <v>181</v>
      </c>
      <c r="J101" s="47" t="s">
        <v>181</v>
      </c>
      <c r="K101" s="47" t="s">
        <v>181</v>
      </c>
      <c r="L101" s="47" t="s">
        <v>181</v>
      </c>
      <c r="M101" s="47" t="s">
        <v>188</v>
      </c>
      <c r="N101" s="47" t="s">
        <v>188</v>
      </c>
      <c r="O101" s="47" t="s">
        <v>188</v>
      </c>
      <c r="P101" s="47" t="s">
        <v>188</v>
      </c>
      <c r="Q101" s="47" t="s">
        <v>188</v>
      </c>
      <c r="R101" s="47" t="s">
        <v>188</v>
      </c>
      <c r="S101" s="47" t="s">
        <v>188</v>
      </c>
      <c r="T101" s="47" t="s">
        <v>188</v>
      </c>
      <c r="U101" s="47" t="s">
        <v>188</v>
      </c>
      <c r="V101" s="47" t="s">
        <v>188</v>
      </c>
      <c r="W101" s="80"/>
      <c r="X101" s="80"/>
      <c r="Y101" s="80"/>
      <c r="Z101" s="80"/>
      <c r="AA101" s="80"/>
      <c r="AB101" s="80"/>
      <c r="AC101" s="80"/>
      <c r="AD101" s="80"/>
      <c r="AE101" s="80"/>
      <c r="AF101" s="80"/>
      <c r="AG101" s="80"/>
      <c r="AH101" s="80"/>
    </row>
    <row r="102" spans="1:35" outlineLevel="1" x14ac:dyDescent="0.45">
      <c r="A102" s="227"/>
      <c r="B102" s="214" t="s">
        <v>95</v>
      </c>
      <c r="C102" s="214"/>
      <c r="D102" s="47" t="s">
        <v>339</v>
      </c>
      <c r="E102" s="47" t="s">
        <v>339</v>
      </c>
      <c r="F102" s="47" t="s">
        <v>339</v>
      </c>
      <c r="G102" s="47" t="s">
        <v>339</v>
      </c>
      <c r="H102" s="47" t="s">
        <v>339</v>
      </c>
      <c r="I102" s="47" t="s">
        <v>339</v>
      </c>
      <c r="J102" s="47" t="s">
        <v>339</v>
      </c>
      <c r="K102" s="47" t="s">
        <v>339</v>
      </c>
      <c r="L102" s="47" t="s">
        <v>339</v>
      </c>
      <c r="M102" s="47" t="s">
        <v>188</v>
      </c>
      <c r="N102" s="47" t="s">
        <v>188</v>
      </c>
      <c r="O102" s="47" t="s">
        <v>188</v>
      </c>
      <c r="P102" s="47" t="s">
        <v>188</v>
      </c>
      <c r="Q102" s="47" t="s">
        <v>188</v>
      </c>
      <c r="R102" s="47" t="s">
        <v>188</v>
      </c>
      <c r="S102" s="47" t="s">
        <v>188</v>
      </c>
      <c r="T102" s="47" t="s">
        <v>188</v>
      </c>
      <c r="U102" s="47" t="s">
        <v>188</v>
      </c>
      <c r="V102" s="47" t="s">
        <v>188</v>
      </c>
      <c r="W102" s="80"/>
      <c r="X102" s="80"/>
      <c r="Y102" s="80"/>
      <c r="Z102" s="80"/>
      <c r="AA102" s="80"/>
      <c r="AB102" s="80"/>
      <c r="AC102" s="80"/>
      <c r="AD102" s="80"/>
      <c r="AE102" s="80"/>
      <c r="AF102" s="80"/>
      <c r="AG102" s="80"/>
      <c r="AH102" s="80"/>
    </row>
    <row r="103" spans="1:35" outlineLevel="1" x14ac:dyDescent="0.45">
      <c r="A103" s="227"/>
      <c r="B103" s="214" t="s">
        <v>117</v>
      </c>
      <c r="C103" s="214"/>
      <c r="D103" s="47">
        <v>2592.9899999999998</v>
      </c>
      <c r="E103" s="47">
        <v>2640</v>
      </c>
      <c r="F103" s="47">
        <v>2592.9899999999998</v>
      </c>
      <c r="G103" s="47">
        <v>2545.98</v>
      </c>
      <c r="H103" s="47">
        <v>2545.98</v>
      </c>
      <c r="I103" s="47">
        <v>2640</v>
      </c>
      <c r="J103" s="47">
        <v>2640</v>
      </c>
      <c r="K103" s="47">
        <v>2640</v>
      </c>
      <c r="L103" s="47">
        <v>2640</v>
      </c>
      <c r="M103" s="47" t="s">
        <v>188</v>
      </c>
      <c r="N103" s="47" t="s">
        <v>188</v>
      </c>
      <c r="O103" s="47" t="s">
        <v>188</v>
      </c>
      <c r="P103" s="47" t="s">
        <v>188</v>
      </c>
      <c r="Q103" s="47" t="s">
        <v>188</v>
      </c>
      <c r="R103" s="47" t="s">
        <v>188</v>
      </c>
      <c r="S103" s="47" t="s">
        <v>188</v>
      </c>
      <c r="T103" s="47" t="s">
        <v>188</v>
      </c>
      <c r="U103" s="47" t="s">
        <v>188</v>
      </c>
      <c r="V103" s="47" t="s">
        <v>188</v>
      </c>
      <c r="W103" s="80"/>
      <c r="X103" s="80"/>
      <c r="Y103" s="80"/>
      <c r="Z103" s="80"/>
      <c r="AA103" s="80"/>
      <c r="AB103" s="80"/>
      <c r="AC103" s="80"/>
      <c r="AD103" s="80"/>
      <c r="AE103" s="80"/>
      <c r="AF103" s="80"/>
      <c r="AG103" s="80"/>
      <c r="AH103" s="80"/>
    </row>
    <row r="104" spans="1:35" outlineLevel="1" x14ac:dyDescent="0.45">
      <c r="A104" s="227"/>
      <c r="B104" s="213" t="s">
        <v>124</v>
      </c>
      <c r="C104" s="214"/>
      <c r="D104" s="47">
        <v>30</v>
      </c>
      <c r="E104" s="47">
        <v>30</v>
      </c>
      <c r="F104" s="47">
        <v>30</v>
      </c>
      <c r="G104" s="47">
        <v>30</v>
      </c>
      <c r="H104" s="47">
        <v>30</v>
      </c>
      <c r="I104" s="47">
        <v>30</v>
      </c>
      <c r="J104" s="47">
        <v>30</v>
      </c>
      <c r="K104" s="47">
        <v>30</v>
      </c>
      <c r="L104" s="47">
        <v>30</v>
      </c>
      <c r="M104" s="47" t="s">
        <v>188</v>
      </c>
      <c r="N104" s="47" t="s">
        <v>188</v>
      </c>
      <c r="O104" s="47" t="s">
        <v>188</v>
      </c>
      <c r="P104" s="47" t="s">
        <v>188</v>
      </c>
      <c r="Q104" s="47" t="s">
        <v>188</v>
      </c>
      <c r="R104" s="47" t="s">
        <v>188</v>
      </c>
      <c r="S104" s="47" t="s">
        <v>188</v>
      </c>
      <c r="T104" s="47" t="s">
        <v>188</v>
      </c>
      <c r="U104" s="47" t="s">
        <v>188</v>
      </c>
      <c r="V104" s="47" t="s">
        <v>188</v>
      </c>
      <c r="W104" s="80"/>
      <c r="X104" s="80"/>
      <c r="Y104" s="80"/>
      <c r="Z104" s="80"/>
      <c r="AA104" s="80"/>
      <c r="AB104" s="80"/>
      <c r="AC104" s="80"/>
      <c r="AD104" s="80"/>
      <c r="AE104" s="80"/>
      <c r="AF104" s="80"/>
      <c r="AG104" s="80"/>
      <c r="AH104" s="80"/>
    </row>
    <row r="105" spans="1:35" ht="19.2" outlineLevel="1" x14ac:dyDescent="0.45">
      <c r="A105" s="227"/>
      <c r="B105" s="213" t="s">
        <v>121</v>
      </c>
      <c r="C105" s="214"/>
      <c r="D105" s="47">
        <v>273</v>
      </c>
      <c r="E105" s="47">
        <v>273</v>
      </c>
      <c r="F105" s="47">
        <v>273</v>
      </c>
      <c r="G105" s="47">
        <v>273</v>
      </c>
      <c r="H105" s="47">
        <v>273</v>
      </c>
      <c r="I105" s="47">
        <v>273</v>
      </c>
      <c r="J105" s="47">
        <v>273</v>
      </c>
      <c r="K105" s="47">
        <v>273</v>
      </c>
      <c r="L105" s="47">
        <v>273</v>
      </c>
      <c r="M105" s="47" t="s">
        <v>188</v>
      </c>
      <c r="N105" s="47" t="s">
        <v>188</v>
      </c>
      <c r="O105" s="47" t="s">
        <v>188</v>
      </c>
      <c r="P105" s="47" t="s">
        <v>188</v>
      </c>
      <c r="Q105" s="47" t="s">
        <v>188</v>
      </c>
      <c r="R105" s="47" t="s">
        <v>188</v>
      </c>
      <c r="S105" s="47" t="s">
        <v>188</v>
      </c>
      <c r="T105" s="47" t="s">
        <v>188</v>
      </c>
      <c r="U105" s="47" t="s">
        <v>188</v>
      </c>
      <c r="V105" s="47" t="s">
        <v>188</v>
      </c>
      <c r="W105" s="80"/>
      <c r="X105" s="80"/>
      <c r="Y105" s="80"/>
      <c r="Z105" s="80"/>
      <c r="AA105" s="80"/>
      <c r="AB105" s="80"/>
      <c r="AC105" s="80"/>
      <c r="AD105" s="80"/>
      <c r="AE105" s="80"/>
      <c r="AF105" s="80"/>
      <c r="AG105" s="80"/>
      <c r="AH105" s="80"/>
    </row>
    <row r="106" spans="1:35" ht="19.2" outlineLevel="1" x14ac:dyDescent="0.45">
      <c r="A106" s="227"/>
      <c r="B106" s="213" t="s">
        <v>120</v>
      </c>
      <c r="C106" s="214"/>
      <c r="D106" s="47" t="s">
        <v>337</v>
      </c>
      <c r="E106" s="47" t="s">
        <v>340</v>
      </c>
      <c r="F106" s="47" t="s">
        <v>337</v>
      </c>
      <c r="G106" s="47" t="s">
        <v>337</v>
      </c>
      <c r="H106" s="47" t="s">
        <v>337</v>
      </c>
      <c r="I106" s="47" t="s">
        <v>340</v>
      </c>
      <c r="J106" s="47" t="s">
        <v>340</v>
      </c>
      <c r="K106" s="47" t="s">
        <v>340</v>
      </c>
      <c r="L106" s="47" t="s">
        <v>340</v>
      </c>
      <c r="M106" s="47" t="s">
        <v>188</v>
      </c>
      <c r="N106" s="47" t="s">
        <v>188</v>
      </c>
      <c r="O106" s="47" t="s">
        <v>188</v>
      </c>
      <c r="P106" s="47" t="s">
        <v>188</v>
      </c>
      <c r="Q106" s="47" t="s">
        <v>188</v>
      </c>
      <c r="R106" s="47" t="s">
        <v>188</v>
      </c>
      <c r="S106" s="47" t="s">
        <v>188</v>
      </c>
      <c r="T106" s="47" t="s">
        <v>188</v>
      </c>
      <c r="U106" s="47" t="s">
        <v>188</v>
      </c>
      <c r="V106" s="47" t="s">
        <v>188</v>
      </c>
      <c r="W106" s="80"/>
      <c r="X106" s="80"/>
      <c r="Y106" s="80"/>
      <c r="Z106" s="80"/>
      <c r="AA106" s="80"/>
      <c r="AB106" s="80"/>
      <c r="AC106" s="80"/>
      <c r="AD106" s="80"/>
      <c r="AE106" s="80"/>
      <c r="AF106" s="80"/>
      <c r="AG106" s="80"/>
      <c r="AH106" s="80"/>
    </row>
    <row r="107" spans="1:35" outlineLevel="1" x14ac:dyDescent="0.45">
      <c r="A107" s="227"/>
      <c r="B107" s="214" t="s">
        <v>112</v>
      </c>
      <c r="C107" s="214"/>
      <c r="D107" s="47" t="s">
        <v>184</v>
      </c>
      <c r="E107" s="47" t="s">
        <v>190</v>
      </c>
      <c r="F107" s="47" t="s">
        <v>184</v>
      </c>
      <c r="G107" s="47" t="s">
        <v>184</v>
      </c>
      <c r="H107" s="47" t="s">
        <v>184</v>
      </c>
      <c r="I107" s="47" t="s">
        <v>190</v>
      </c>
      <c r="J107" s="47" t="s">
        <v>190</v>
      </c>
      <c r="K107" s="47" t="s">
        <v>190</v>
      </c>
      <c r="L107" s="47" t="s">
        <v>190</v>
      </c>
      <c r="M107" s="47" t="s">
        <v>188</v>
      </c>
      <c r="N107" s="47" t="s">
        <v>188</v>
      </c>
      <c r="O107" s="47" t="s">
        <v>188</v>
      </c>
      <c r="P107" s="47" t="s">
        <v>188</v>
      </c>
      <c r="Q107" s="47" t="s">
        <v>188</v>
      </c>
      <c r="R107" s="47" t="s">
        <v>188</v>
      </c>
      <c r="S107" s="47" t="s">
        <v>188</v>
      </c>
      <c r="T107" s="47" t="s">
        <v>188</v>
      </c>
      <c r="U107" s="47" t="s">
        <v>188</v>
      </c>
      <c r="V107" s="47" t="s">
        <v>188</v>
      </c>
      <c r="W107" s="80"/>
      <c r="X107" s="80"/>
      <c r="Y107" s="80"/>
      <c r="Z107" s="80"/>
      <c r="AA107" s="80"/>
      <c r="AB107" s="80"/>
      <c r="AC107" s="80"/>
      <c r="AD107" s="80"/>
      <c r="AE107" s="80"/>
      <c r="AF107" s="80"/>
      <c r="AG107" s="80"/>
      <c r="AH107" s="80"/>
    </row>
    <row r="108" spans="1:35" ht="29.25" customHeight="1" outlineLevel="1" x14ac:dyDescent="0.45">
      <c r="A108" s="227"/>
      <c r="B108" s="224" t="s">
        <v>115</v>
      </c>
      <c r="C108" s="214"/>
      <c r="D108" s="77">
        <f>IFERROR(IF(D101&lt;&gt;"-",D103-((D105-1)/2-D106)*12*D104/1000,IFERROR(MID(#REF!,FIND("RBY:",#REF!)+4,FIND(CHAR(10)&amp;"IMDF:",#REF!)-FIND("RBY:",#REF!)-4),"")),"")</f>
        <v>2544.0299999999997</v>
      </c>
      <c r="E108" s="77">
        <f>IFERROR(IF(E101&lt;&gt;"-",E103-((E105-1)/2-E106)*12*E104/1000,IFERROR(MID(#REF!,FIND("RBY:",#REF!)+4,FIND(CHAR(10)&amp;"IMDF:",#REF!)-FIND("RBY:",#REF!)-4),"")),"")</f>
        <v>2688.96</v>
      </c>
      <c r="F108" s="77">
        <f>IFERROR(IF(F101&lt;&gt;"-",F103-((F105-1)/2-F106)*12*F104/1000,IFERROR(MID(#REF!,FIND("RBY:",#REF!)+4,FIND(CHAR(10)&amp;"IMDF:",#REF!)-FIND("RBY:",#REF!)-4),"")),"")</f>
        <v>2544.0299999999997</v>
      </c>
      <c r="G108" s="77">
        <f>IFERROR(IF(G101&lt;&gt;"-",G103-((G105-1)/2-G106)*12*G104/1000,IFERROR(MID(#REF!,FIND("RBY:",#REF!)+4,FIND(CHAR(10)&amp;"IMDF:",#REF!)-FIND("RBY:",#REF!)-4),"")),"")</f>
        <v>2497.02</v>
      </c>
      <c r="H108" s="77">
        <f>IFERROR(IF(H101&lt;&gt;"-",H103-((H105-1)/2-H106)*12*H104/1000,IFERROR(MID(#REF!,FIND("RBY:",#REF!)+4,FIND(CHAR(10)&amp;"IMDF:",#REF!)-FIND("RBY:",#REF!)-4),"")),"")</f>
        <v>2497.02</v>
      </c>
      <c r="I108" s="77">
        <f>IFERROR(IF(I101&lt;&gt;"-",I103-((I105-1)/2-I106)*12*I104/1000,IFERROR(MID(#REF!,FIND("RBY:",#REF!)+4,FIND(CHAR(10)&amp;"IMDF:",#REF!)-FIND("RBY:",#REF!)-4),"")),"")</f>
        <v>2688.96</v>
      </c>
      <c r="J108" s="77">
        <f>IFERROR(IF(J101&lt;&gt;"-",J103-((J105-1)/2-J106)*12*J104/1000,IFERROR(MID(#REF!,FIND("RBY:",#REF!)+4,FIND(CHAR(10)&amp;"IMDF:",#REF!)-FIND("RBY:",#REF!)-4),"")),"")</f>
        <v>2688.96</v>
      </c>
      <c r="K108" s="77">
        <f>IFERROR(IF(K101&lt;&gt;"-",K103-((K105-1)/2-K106)*12*K104/1000,IFERROR(MID(#REF!,FIND("RBY:",#REF!)+4,FIND(CHAR(10)&amp;"IMDF:",#REF!)-FIND("RBY:",#REF!)-4),"")),"")</f>
        <v>2688.96</v>
      </c>
      <c r="L108" s="77">
        <f>IFERROR(IF(L101&lt;&gt;"-",L103-((L105-1)/2-L106)*12*L104/1000,IFERROR(MID(#REF!,FIND("RBY:",#REF!)+4,FIND(CHAR(10)&amp;"IMDF:",#REF!)-FIND("RBY:",#REF!)-4),"")),"")</f>
        <v>2688.96</v>
      </c>
      <c r="M108" s="77" t="str">
        <f>IFERROR(IF(M101&lt;&gt;"-",M103-((M105-1)/2-M106)*12*M104/1000,IFERROR(MID(#REF!,FIND("RBY:",#REF!)+4,FIND(CHAR(10)&amp;"IMDF:",#REF!)-FIND("RBY:",#REF!)-4),"")),"")</f>
        <v/>
      </c>
      <c r="N108" s="77" t="str">
        <f>IFERROR(IF(N101&lt;&gt;"-",N103-((N105-1)/2-N106)*12*N104/1000,IFERROR(MID(#REF!,FIND("RBY:",#REF!)+4,FIND(CHAR(10)&amp;"IMDF:",#REF!)-FIND("RBY:",#REF!)-4),"")),"")</f>
        <v/>
      </c>
      <c r="O108" s="77" t="str">
        <f>IFERROR(IF(O101&lt;&gt;"-",O103-((O105-1)/2-O106)*12*O104/1000,IFERROR(MID(#REF!,FIND("RBY:",#REF!)+4,FIND(CHAR(10)&amp;"IMDF:",#REF!)-FIND("RBY:",#REF!)-4),"")),"")</f>
        <v/>
      </c>
      <c r="P108" s="77" t="str">
        <f>IFERROR(IF(P101&lt;&gt;"-",P103-((P105-1)/2-P106)*12*P104/1000,IFERROR(MID(#REF!,FIND("RBY:",#REF!)+4,FIND(CHAR(10)&amp;"IMDF:",#REF!)-FIND("RBY:",#REF!)-4),"")),"")</f>
        <v/>
      </c>
      <c r="Q108" s="77" t="str">
        <f>IFERROR(IF(Q101&lt;&gt;"-",Q103-((Q105-1)/2-Q106)*12*Q104/1000,IFERROR(MID(#REF!,FIND("RBY:",#REF!)+4,FIND(CHAR(10)&amp;"IMDF:",#REF!)-FIND("RBY:",#REF!)-4),"")),"")</f>
        <v/>
      </c>
      <c r="R108" s="77" t="str">
        <f>IFERROR(IF(R101&lt;&gt;"-",R103-((R105-1)/2-R106)*12*R104/1000,IFERROR(MID(#REF!,FIND("RBY:",#REF!)+4,FIND(CHAR(10)&amp;"IMDF:",#REF!)-FIND("RBY:",#REF!)-4),"")),"")</f>
        <v/>
      </c>
      <c r="S108" s="77" t="str">
        <f>IFERROR(IF(S101&lt;&gt;"-",S103-((S105-1)/2-S106)*12*S104/1000,IFERROR(MID(#REF!,FIND("RBY:",#REF!)+4,FIND(CHAR(10)&amp;"IMDF:",#REF!)-FIND("RBY:",#REF!)-4),"")),"")</f>
        <v/>
      </c>
      <c r="T108" s="77" t="str">
        <f>IFERROR(IF(T101&lt;&gt;"-",T103-((T105-1)/2-T106)*12*T104/1000,IFERROR(MID(#REF!,FIND("RBY:",#REF!)+4,FIND(CHAR(10)&amp;"IMDF:",#REF!)-FIND("RBY:",#REF!)-4),"")),"")</f>
        <v/>
      </c>
      <c r="U108" s="77" t="str">
        <f>IFERROR(IF(U101&lt;&gt;"-",U103-((U105-1)/2-U106)*12*U104/1000,IFERROR(MID(#REF!,FIND("RBY:",#REF!)+4,FIND(CHAR(10)&amp;"IMDF:",#REF!)-FIND("RBY:",#REF!)-4),"")),"")</f>
        <v/>
      </c>
      <c r="V108" s="77" t="str">
        <f>IFERROR(IF(V101&lt;&gt;"-",V103-((V105-1)/2-V106)*12*V104/1000,IFERROR(MID(#REF!,FIND("RBY:",#REF!)+4,FIND(CHAR(10)&amp;"IMDF:",#REF!)-FIND("RBY:",#REF!)-4),"")),"")</f>
        <v/>
      </c>
      <c r="W108" s="80"/>
      <c r="X108" s="80"/>
      <c r="Y108" s="80"/>
      <c r="Z108" s="80"/>
      <c r="AA108" s="80"/>
      <c r="AB108" s="80"/>
      <c r="AC108" s="80"/>
      <c r="AD108" s="80"/>
      <c r="AE108" s="80"/>
      <c r="AF108" s="80"/>
      <c r="AG108" s="80"/>
      <c r="AH108" s="80"/>
    </row>
    <row r="109" spans="1:35" ht="21" customHeight="1" outlineLevel="1" x14ac:dyDescent="0.45">
      <c r="A109" s="16"/>
      <c r="B109" s="217" t="s">
        <v>122</v>
      </c>
      <c r="C109" s="218"/>
      <c r="D109" s="78">
        <v>782.84999999999968</v>
      </c>
      <c r="E109" s="78">
        <v>1808.37</v>
      </c>
      <c r="F109" s="80">
        <v>3424.62</v>
      </c>
      <c r="G109" s="80">
        <v>3377.61</v>
      </c>
      <c r="H109" s="80">
        <v>4113.45</v>
      </c>
      <c r="I109" s="80">
        <v>4497.33</v>
      </c>
      <c r="J109" s="80">
        <v>4450.1400000000003</v>
      </c>
      <c r="K109" s="80">
        <v>927.78</v>
      </c>
      <c r="L109" s="80">
        <v>860.1400000000001</v>
      </c>
      <c r="M109" s="80" t="s">
        <v>188</v>
      </c>
      <c r="N109" s="80" t="s">
        <v>188</v>
      </c>
      <c r="O109" s="80" t="s">
        <v>188</v>
      </c>
      <c r="P109" s="80" t="s">
        <v>188</v>
      </c>
      <c r="Q109" s="80" t="s">
        <v>188</v>
      </c>
      <c r="R109" s="80" t="s">
        <v>188</v>
      </c>
      <c r="S109" s="80" t="s">
        <v>188</v>
      </c>
      <c r="T109" s="80" t="s">
        <v>188</v>
      </c>
      <c r="U109" s="80" t="s">
        <v>188</v>
      </c>
      <c r="V109" s="80" t="s">
        <v>188</v>
      </c>
      <c r="W109" s="80" t="s">
        <v>188</v>
      </c>
      <c r="X109" s="80" t="s">
        <v>188</v>
      </c>
      <c r="Y109" s="80" t="s">
        <v>188</v>
      </c>
      <c r="Z109" s="80" t="s">
        <v>188</v>
      </c>
      <c r="AA109" s="80" t="s">
        <v>188</v>
      </c>
      <c r="AB109" s="80" t="s">
        <v>188</v>
      </c>
      <c r="AC109" s="80" t="s">
        <v>188</v>
      </c>
      <c r="AD109" s="80" t="s">
        <v>188</v>
      </c>
      <c r="AE109" s="80" t="s">
        <v>188</v>
      </c>
      <c r="AF109" s="80" t="s">
        <v>188</v>
      </c>
      <c r="AG109" s="80" t="s">
        <v>188</v>
      </c>
      <c r="AH109" s="80" t="s">
        <v>188</v>
      </c>
      <c r="AI109" s="79"/>
    </row>
    <row r="110" spans="1:35" ht="17.25" customHeight="1" outlineLevel="1" x14ac:dyDescent="0.45">
      <c r="A110" s="75"/>
      <c r="B110" s="219"/>
      <c r="C110" s="220"/>
      <c r="D110" s="76" t="s">
        <v>188</v>
      </c>
      <c r="E110" s="76" t="s">
        <v>188</v>
      </c>
      <c r="F110" s="76" t="s">
        <v>188</v>
      </c>
      <c r="G110" s="76" t="s">
        <v>188</v>
      </c>
      <c r="H110" s="80" t="s">
        <v>188</v>
      </c>
      <c r="I110" s="80" t="s">
        <v>188</v>
      </c>
      <c r="J110" s="80" t="s">
        <v>188</v>
      </c>
      <c r="K110" s="80" t="s">
        <v>188</v>
      </c>
      <c r="L110" s="80" t="s">
        <v>188</v>
      </c>
      <c r="M110" s="80" t="s">
        <v>188</v>
      </c>
      <c r="N110" s="80" t="s">
        <v>188</v>
      </c>
      <c r="O110" s="80" t="s">
        <v>188</v>
      </c>
      <c r="P110" s="80" t="s">
        <v>188</v>
      </c>
      <c r="Q110" s="80" t="s">
        <v>188</v>
      </c>
      <c r="R110" s="80" t="s">
        <v>188</v>
      </c>
      <c r="S110" s="80" t="s">
        <v>188</v>
      </c>
      <c r="T110" s="80" t="s">
        <v>188</v>
      </c>
      <c r="U110" s="80" t="s">
        <v>188</v>
      </c>
      <c r="V110" s="80" t="s">
        <v>188</v>
      </c>
      <c r="W110" s="80" t="s">
        <v>188</v>
      </c>
      <c r="X110" s="80" t="s">
        <v>188</v>
      </c>
      <c r="Y110" s="80" t="s">
        <v>188</v>
      </c>
      <c r="Z110" s="80" t="s">
        <v>188</v>
      </c>
      <c r="AA110" s="80" t="s">
        <v>188</v>
      </c>
      <c r="AB110" s="80" t="s">
        <v>188</v>
      </c>
      <c r="AC110" s="80" t="s">
        <v>188</v>
      </c>
      <c r="AD110" s="80" t="s">
        <v>188</v>
      </c>
      <c r="AE110" s="80" t="s">
        <v>188</v>
      </c>
      <c r="AF110" s="80" t="s">
        <v>188</v>
      </c>
      <c r="AG110" s="80" t="s">
        <v>188</v>
      </c>
      <c r="AH110" s="80" t="s">
        <v>188</v>
      </c>
      <c r="AI110" s="79"/>
    </row>
    <row r="111" spans="1:35" ht="54" customHeight="1" outlineLevel="1" x14ac:dyDescent="0.45">
      <c r="A111" s="16"/>
      <c r="B111" s="216" t="s">
        <v>162</v>
      </c>
      <c r="C111" s="216"/>
      <c r="D111" s="216"/>
      <c r="E111" s="216"/>
      <c r="F111" s="216"/>
      <c r="G111" s="216"/>
      <c r="S111" s="3"/>
      <c r="T111" s="3"/>
      <c r="U111" s="3"/>
      <c r="V111" s="3"/>
      <c r="W111" s="3"/>
      <c r="X111" s="3"/>
      <c r="Y111" s="3"/>
      <c r="Z111" s="3"/>
      <c r="AA111" s="3"/>
      <c r="AB111" s="3"/>
      <c r="AC111" s="3"/>
      <c r="AD111" s="3"/>
      <c r="AE111" s="3"/>
      <c r="AF111" s="3"/>
      <c r="AG111" s="3"/>
      <c r="AH111" s="3"/>
    </row>
    <row r="112" spans="1:35" ht="36.75" customHeight="1" outlineLevel="1" x14ac:dyDescent="0.45">
      <c r="A112" s="16"/>
      <c r="B112" s="216" t="s">
        <v>226</v>
      </c>
      <c r="C112" s="216"/>
      <c r="D112" s="216"/>
      <c r="E112" s="216"/>
      <c r="F112" s="216"/>
      <c r="G112" s="216"/>
      <c r="S112" s="3"/>
      <c r="T112" s="3"/>
      <c r="U112" s="3"/>
      <c r="V112" s="3"/>
      <c r="W112" s="3"/>
      <c r="X112" s="3"/>
      <c r="Y112" s="3"/>
      <c r="Z112" s="3"/>
      <c r="AA112" s="3"/>
      <c r="AB112" s="3"/>
      <c r="AC112" s="3"/>
      <c r="AD112" s="3"/>
      <c r="AE112" s="3"/>
      <c r="AF112" s="3"/>
      <c r="AG112" s="3"/>
      <c r="AH112" s="3"/>
    </row>
    <row r="113" spans="2:40" s="82" customFormat="1" ht="18.600000000000001" outlineLevel="1" thickBot="1" x14ac:dyDescent="0.5">
      <c r="AN113" s="102"/>
    </row>
    <row r="114" spans="2:40" ht="22.2" x14ac:dyDescent="0.45">
      <c r="B114" s="208" t="s">
        <v>205</v>
      </c>
      <c r="C114" s="209"/>
      <c r="D114" s="209"/>
      <c r="E114" s="209"/>
      <c r="F114" s="209"/>
      <c r="G114" s="209"/>
      <c r="H114" s="209"/>
      <c r="I114" s="209"/>
      <c r="J114" s="209"/>
      <c r="K114" s="209"/>
      <c r="L114" s="209"/>
      <c r="M114" s="209"/>
      <c r="N114" s="210"/>
      <c r="O114" s="16"/>
    </row>
    <row r="115" spans="2:40" ht="21" customHeight="1" outlineLevel="1" x14ac:dyDescent="0.45">
      <c r="B115" s="237" t="s">
        <v>212</v>
      </c>
      <c r="C115" s="238"/>
      <c r="D115" s="238"/>
      <c r="E115" s="238"/>
      <c r="F115" s="238"/>
      <c r="G115" s="238"/>
      <c r="H115" s="238"/>
      <c r="I115" s="238"/>
      <c r="J115" s="238"/>
      <c r="K115" s="238"/>
      <c r="L115" s="238"/>
      <c r="M115" s="238"/>
      <c r="N115" s="239"/>
      <c r="O115" s="110"/>
    </row>
    <row r="116" spans="2:40" ht="18.600000000000001" outlineLevel="1" thickBot="1" x14ac:dyDescent="0.5">
      <c r="R116" s="19"/>
      <c r="S116" s="19"/>
      <c r="T116" s="19"/>
      <c r="U116" s="19"/>
    </row>
    <row r="117" spans="2:40" ht="15.75" customHeight="1" outlineLevel="1" thickBot="1" x14ac:dyDescent="0.5">
      <c r="B117" s="211" t="s">
        <v>99</v>
      </c>
      <c r="C117" s="211"/>
      <c r="D117" s="211"/>
      <c r="E117" s="211"/>
      <c r="F117" s="211"/>
      <c r="G117" s="211"/>
      <c r="H117" s="211"/>
      <c r="I117" s="211"/>
      <c r="J117" s="211"/>
      <c r="K117" s="211"/>
      <c r="L117" s="211"/>
      <c r="M117" s="211"/>
      <c r="R117" s="19"/>
      <c r="S117" s="19"/>
      <c r="T117" s="19"/>
      <c r="U117" s="19"/>
    </row>
    <row r="118" spans="2:40" ht="15.75" customHeight="1" outlineLevel="1" thickBot="1" x14ac:dyDescent="0.5">
      <c r="B118" s="211" t="s">
        <v>78</v>
      </c>
      <c r="C118" s="211" t="s">
        <v>100</v>
      </c>
      <c r="D118" s="211"/>
      <c r="E118" s="211"/>
      <c r="F118" s="211"/>
      <c r="G118" s="211"/>
      <c r="H118" s="211"/>
      <c r="I118" s="211" t="s">
        <v>79</v>
      </c>
      <c r="J118" s="211"/>
      <c r="K118" s="211" t="s">
        <v>101</v>
      </c>
      <c r="L118" s="211"/>
      <c r="M118" s="211"/>
    </row>
    <row r="119" spans="2:40" ht="15.75" customHeight="1" outlineLevel="1" thickBot="1" x14ac:dyDescent="0.5">
      <c r="B119" s="211"/>
      <c r="C119" s="211" t="s">
        <v>74</v>
      </c>
      <c r="D119" s="211"/>
      <c r="E119" s="211"/>
      <c r="F119" s="211"/>
      <c r="G119" s="30" t="s">
        <v>102</v>
      </c>
      <c r="H119" s="30" t="s">
        <v>76</v>
      </c>
      <c r="I119" s="30" t="s">
        <v>80</v>
      </c>
      <c r="J119" s="215" t="s">
        <v>105</v>
      </c>
      <c r="K119" s="30" t="s">
        <v>106</v>
      </c>
      <c r="L119" s="211" t="s">
        <v>107</v>
      </c>
      <c r="M119" s="211"/>
    </row>
    <row r="120" spans="2:40" ht="27.75" customHeight="1" outlineLevel="1" thickBot="1" x14ac:dyDescent="0.5">
      <c r="B120" s="211"/>
      <c r="C120" s="211" t="s">
        <v>75</v>
      </c>
      <c r="D120" s="211"/>
      <c r="E120" s="211" t="s">
        <v>76</v>
      </c>
      <c r="F120" s="211"/>
      <c r="G120" s="30" t="s">
        <v>103</v>
      </c>
      <c r="H120" s="30" t="s">
        <v>103</v>
      </c>
      <c r="I120" s="30" t="s">
        <v>104</v>
      </c>
      <c r="J120" s="215"/>
      <c r="K120" s="30" t="s">
        <v>104</v>
      </c>
      <c r="L120" s="211" t="s">
        <v>108</v>
      </c>
      <c r="M120" s="211"/>
    </row>
    <row r="121" spans="2:40" ht="18.600000000000001" outlineLevel="1" thickBot="1" x14ac:dyDescent="0.5">
      <c r="B121" s="211"/>
      <c r="C121" s="30" t="s">
        <v>94</v>
      </c>
      <c r="D121" s="30" t="s">
        <v>77</v>
      </c>
      <c r="E121" s="30" t="s">
        <v>94</v>
      </c>
      <c r="F121" s="30" t="s">
        <v>77</v>
      </c>
      <c r="G121" s="50"/>
      <c r="H121" s="50"/>
      <c r="I121" s="50"/>
      <c r="J121" s="215"/>
      <c r="K121" s="50"/>
      <c r="L121" s="50"/>
      <c r="M121" s="50"/>
    </row>
    <row r="122" spans="2:40" ht="15.75" customHeight="1" outlineLevel="1" thickBot="1" x14ac:dyDescent="0.5">
      <c r="B122" s="234" t="s">
        <v>341</v>
      </c>
      <c r="C122" s="235"/>
      <c r="D122" s="235"/>
      <c r="E122" s="235"/>
      <c r="F122" s="235"/>
      <c r="G122" s="235"/>
      <c r="H122" s="235"/>
      <c r="I122" s="235"/>
      <c r="J122" s="235"/>
      <c r="K122" s="235"/>
      <c r="L122" s="235"/>
      <c r="M122" s="236"/>
    </row>
    <row r="123" spans="2:40" ht="38.25" customHeight="1" outlineLevel="1" thickBot="1" x14ac:dyDescent="0.5">
      <c r="B123" s="31">
        <v>1</v>
      </c>
      <c r="C123" s="26" t="s">
        <v>240</v>
      </c>
      <c r="D123" s="26" t="s">
        <v>187</v>
      </c>
      <c r="E123" s="26" t="s">
        <v>0</v>
      </c>
      <c r="F123" s="26" t="s">
        <v>186</v>
      </c>
      <c r="G123" s="31" t="s">
        <v>342</v>
      </c>
      <c r="H123" s="31" t="s">
        <v>343</v>
      </c>
      <c r="I123" s="31" t="s">
        <v>344</v>
      </c>
      <c r="J123" s="31" t="s">
        <v>345</v>
      </c>
      <c r="K123" s="31" t="s">
        <v>346</v>
      </c>
      <c r="L123" s="31" t="s">
        <v>184</v>
      </c>
      <c r="M123" s="31" t="s">
        <v>184</v>
      </c>
    </row>
    <row r="124" spans="2:40" ht="23.4" outlineLevel="1" thickBot="1" x14ac:dyDescent="0.5">
      <c r="B124" s="31">
        <v>2</v>
      </c>
      <c r="C124" s="26" t="s">
        <v>240</v>
      </c>
      <c r="D124" s="26" t="s">
        <v>187</v>
      </c>
      <c r="E124" s="26" t="s">
        <v>0</v>
      </c>
      <c r="F124" s="26" t="s">
        <v>185</v>
      </c>
      <c r="G124" s="31" t="s">
        <v>342</v>
      </c>
      <c r="H124" s="31" t="s">
        <v>343</v>
      </c>
      <c r="I124" s="31" t="s">
        <v>344</v>
      </c>
      <c r="J124" s="31" t="s">
        <v>345</v>
      </c>
      <c r="K124" s="31" t="s">
        <v>346</v>
      </c>
      <c r="L124" s="31" t="s">
        <v>184</v>
      </c>
      <c r="M124" s="31" t="s">
        <v>190</v>
      </c>
    </row>
    <row r="125" spans="2:40" ht="23.4" outlineLevel="1" thickBot="1" x14ac:dyDescent="0.5">
      <c r="B125" s="31">
        <v>3</v>
      </c>
      <c r="C125" s="26" t="s">
        <v>240</v>
      </c>
      <c r="D125" s="26" t="s">
        <v>187</v>
      </c>
      <c r="E125" s="26" t="s">
        <v>0</v>
      </c>
      <c r="F125" s="26" t="s">
        <v>187</v>
      </c>
      <c r="G125" s="31" t="s">
        <v>342</v>
      </c>
      <c r="H125" s="31" t="s">
        <v>343</v>
      </c>
      <c r="I125" s="31" t="s">
        <v>344</v>
      </c>
      <c r="J125" s="31" t="s">
        <v>345</v>
      </c>
      <c r="K125" s="31" t="s">
        <v>346</v>
      </c>
      <c r="L125" s="31" t="s">
        <v>184</v>
      </c>
      <c r="M125" s="31" t="s">
        <v>184</v>
      </c>
    </row>
    <row r="126" spans="2:40" ht="23.4" outlineLevel="1" thickBot="1" x14ac:dyDescent="0.5">
      <c r="B126" s="31">
        <v>4</v>
      </c>
      <c r="C126" s="26" t="s">
        <v>240</v>
      </c>
      <c r="D126" s="26" t="s">
        <v>185</v>
      </c>
      <c r="E126" s="26" t="s">
        <v>0</v>
      </c>
      <c r="F126" s="26" t="s">
        <v>185</v>
      </c>
      <c r="G126" s="31" t="s">
        <v>342</v>
      </c>
      <c r="H126" s="31" t="s">
        <v>343</v>
      </c>
      <c r="I126" s="31" t="s">
        <v>344</v>
      </c>
      <c r="J126" s="31" t="s">
        <v>345</v>
      </c>
      <c r="K126" s="31" t="s">
        <v>346</v>
      </c>
      <c r="L126" s="31" t="s">
        <v>189</v>
      </c>
      <c r="M126" s="31" t="s">
        <v>190</v>
      </c>
    </row>
    <row r="127" spans="2:40" ht="18.600000000000001" outlineLevel="1" thickBot="1" x14ac:dyDescent="0.5"/>
    <row r="128" spans="2:40" ht="22.8" thickBot="1" x14ac:dyDescent="0.5">
      <c r="B128" s="189" t="s">
        <v>206</v>
      </c>
      <c r="C128" s="190"/>
      <c r="D128" s="190"/>
      <c r="E128" s="190"/>
      <c r="F128" s="190"/>
      <c r="G128" s="190"/>
      <c r="H128" s="190"/>
      <c r="I128" s="190"/>
      <c r="J128" s="190"/>
      <c r="K128" s="190"/>
      <c r="L128" s="190"/>
      <c r="M128" s="190"/>
      <c r="N128" s="191"/>
      <c r="O128" s="117"/>
    </row>
    <row r="129" spans="2:15" ht="25.5" customHeight="1" outlineLevel="1" x14ac:dyDescent="0.45">
      <c r="B129" s="231" t="s">
        <v>211</v>
      </c>
      <c r="C129" s="232"/>
      <c r="D129" s="232"/>
      <c r="E129" s="232"/>
      <c r="F129" s="232"/>
      <c r="G129" s="232"/>
      <c r="H129" s="232"/>
      <c r="I129" s="232"/>
      <c r="J129" s="232"/>
      <c r="K129" s="232"/>
      <c r="L129" s="232"/>
      <c r="M129" s="232"/>
      <c r="N129" s="233"/>
      <c r="O129" s="117"/>
    </row>
    <row r="130" spans="2:15" outlineLevel="1" x14ac:dyDescent="0.45"/>
    <row r="131" spans="2:15" outlineLevel="1" x14ac:dyDescent="0.45">
      <c r="B131" s="188" t="s">
        <v>54</v>
      </c>
      <c r="C131" s="188" t="s">
        <v>55</v>
      </c>
      <c r="D131" s="188"/>
      <c r="E131" s="188"/>
      <c r="F131" s="188"/>
      <c r="G131" s="188"/>
      <c r="H131" s="188"/>
      <c r="I131" s="188"/>
    </row>
    <row r="132" spans="2:15" ht="24" outlineLevel="1" x14ac:dyDescent="0.45">
      <c r="B132" s="188"/>
      <c r="C132" s="134" t="s">
        <v>56</v>
      </c>
      <c r="D132" s="188" t="s">
        <v>57</v>
      </c>
      <c r="E132" s="188"/>
      <c r="F132" s="188"/>
      <c r="G132" s="134" t="s">
        <v>58</v>
      </c>
      <c r="H132" s="134" t="s">
        <v>59</v>
      </c>
      <c r="I132" s="135" t="s">
        <v>8</v>
      </c>
    </row>
    <row r="133" spans="2:15" outlineLevel="1" x14ac:dyDescent="0.45">
      <c r="B133" s="130" t="s">
        <v>228</v>
      </c>
      <c r="C133" s="136" t="s">
        <v>256</v>
      </c>
      <c r="D133" s="137" t="s">
        <v>223</v>
      </c>
      <c r="E133" s="137" t="s">
        <v>4</v>
      </c>
      <c r="F133" s="137" t="s">
        <v>224</v>
      </c>
      <c r="G133" s="137">
        <v>-50</v>
      </c>
      <c r="H133" s="138">
        <v>1</v>
      </c>
      <c r="I133" s="138" t="s">
        <v>188</v>
      </c>
    </row>
    <row r="134" spans="2:15" ht="22.8" outlineLevel="1" x14ac:dyDescent="0.45">
      <c r="B134" s="131"/>
      <c r="C134" s="136" t="s">
        <v>349</v>
      </c>
      <c r="D134" s="137" t="s">
        <v>223</v>
      </c>
      <c r="E134" s="137" t="s">
        <v>4</v>
      </c>
      <c r="F134" s="137" t="s">
        <v>224</v>
      </c>
      <c r="G134" s="137">
        <v>-50</v>
      </c>
      <c r="H134" s="138">
        <v>1</v>
      </c>
      <c r="I134" s="138">
        <v>2</v>
      </c>
    </row>
    <row r="135" spans="2:15" outlineLevel="1" x14ac:dyDescent="0.45">
      <c r="B135" s="131"/>
      <c r="C135" s="136" t="s">
        <v>230</v>
      </c>
      <c r="D135" s="137" t="s">
        <v>223</v>
      </c>
      <c r="E135" s="137" t="s">
        <v>4</v>
      </c>
      <c r="F135" s="137" t="s">
        <v>224</v>
      </c>
      <c r="G135" s="137">
        <v>-50</v>
      </c>
      <c r="H135" s="138">
        <v>1</v>
      </c>
      <c r="I135" s="138">
        <v>5</v>
      </c>
    </row>
    <row r="136" spans="2:15" outlineLevel="1" x14ac:dyDescent="0.45">
      <c r="B136" s="131"/>
      <c r="C136" s="136" t="s">
        <v>231</v>
      </c>
      <c r="D136" s="137">
        <v>860</v>
      </c>
      <c r="E136" s="137" t="s">
        <v>4</v>
      </c>
      <c r="F136" s="137">
        <v>890</v>
      </c>
      <c r="G136" s="137">
        <v>-40</v>
      </c>
      <c r="H136" s="138">
        <v>1</v>
      </c>
      <c r="I136" s="138" t="s">
        <v>232</v>
      </c>
    </row>
    <row r="137" spans="2:15" ht="156.75" customHeight="1" outlineLevel="1" x14ac:dyDescent="0.45">
      <c r="B137" s="228" t="s">
        <v>347</v>
      </c>
      <c r="C137" s="229"/>
      <c r="D137" s="229"/>
      <c r="E137" s="229"/>
      <c r="F137" s="229"/>
      <c r="G137" s="229"/>
      <c r="H137" s="229"/>
      <c r="I137" s="230"/>
    </row>
  </sheetData>
  <mergeCells count="73">
    <mergeCell ref="B137:I137"/>
    <mergeCell ref="B131:B132"/>
    <mergeCell ref="C131:I131"/>
    <mergeCell ref="D132:F132"/>
    <mergeCell ref="A93:A100"/>
    <mergeCell ref="B129:N129"/>
    <mergeCell ref="B122:M122"/>
    <mergeCell ref="B117:M117"/>
    <mergeCell ref="C118:H118"/>
    <mergeCell ref="C119:F119"/>
    <mergeCell ref="B118:B121"/>
    <mergeCell ref="K118:M118"/>
    <mergeCell ref="E120:F120"/>
    <mergeCell ref="B112:G112"/>
    <mergeCell ref="B115:N115"/>
    <mergeCell ref="B102:C102"/>
    <mergeCell ref="A101:A108"/>
    <mergeCell ref="B106:C106"/>
    <mergeCell ref="B94:C94"/>
    <mergeCell ref="B108:C108"/>
    <mergeCell ref="B107:C107"/>
    <mergeCell ref="AJ59:AK59"/>
    <mergeCell ref="B91:C91"/>
    <mergeCell ref="B92:C92"/>
    <mergeCell ref="B89:C89"/>
    <mergeCell ref="B90:C90"/>
    <mergeCell ref="B87:C87"/>
    <mergeCell ref="B63:C63"/>
    <mergeCell ref="B109:C110"/>
    <mergeCell ref="B103:C103"/>
    <mergeCell ref="B75:B80"/>
    <mergeCell ref="B99:C99"/>
    <mergeCell ref="B98:C98"/>
    <mergeCell ref="B82:N82"/>
    <mergeCell ref="B95:C95"/>
    <mergeCell ref="B101:C101"/>
    <mergeCell ref="B93:C93"/>
    <mergeCell ref="B97:C97"/>
    <mergeCell ref="B105:C105"/>
    <mergeCell ref="B96:C96"/>
    <mergeCell ref="B104:C104"/>
    <mergeCell ref="B100:C100"/>
    <mergeCell ref="B128:N128"/>
    <mergeCell ref="B35:B36"/>
    <mergeCell ref="B37:B58"/>
    <mergeCell ref="C35:M35"/>
    <mergeCell ref="D36:F36"/>
    <mergeCell ref="J36:M36"/>
    <mergeCell ref="B83:N83"/>
    <mergeCell ref="B114:N114"/>
    <mergeCell ref="C120:D120"/>
    <mergeCell ref="L119:M119"/>
    <mergeCell ref="L120:M120"/>
    <mergeCell ref="I118:J118"/>
    <mergeCell ref="B69:B74"/>
    <mergeCell ref="B88:C88"/>
    <mergeCell ref="J119:J121"/>
    <mergeCell ref="B111:G111"/>
    <mergeCell ref="B33:N33"/>
    <mergeCell ref="B60:N60"/>
    <mergeCell ref="B61:N61"/>
    <mergeCell ref="C9:I9"/>
    <mergeCell ref="B5:N5"/>
    <mergeCell ref="B6:N6"/>
    <mergeCell ref="B18:N18"/>
    <mergeCell ref="B32:N32"/>
    <mergeCell ref="D10:F10"/>
    <mergeCell ref="C24:D24"/>
    <mergeCell ref="B9:B10"/>
    <mergeCell ref="I20:N20"/>
    <mergeCell ref="B16:I16"/>
    <mergeCell ref="B20:C20"/>
    <mergeCell ref="D20:E20"/>
  </mergeCells>
  <phoneticPr fontId="45"/>
  <conditionalFormatting sqref="C37 J37:M58 C55:C58">
    <cfRule type="expression" dxfId="37" priority="209">
      <formula>$J37&lt;&gt;""</formula>
    </cfRule>
  </conditionalFormatting>
  <conditionalFormatting sqref="D64:V64">
    <cfRule type="expression" dxfId="36" priority="204">
      <formula>LEFT(D$68,3)="Def"</formula>
    </cfRule>
  </conditionalFormatting>
  <conditionalFormatting sqref="D75:AH80 D69:V74">
    <cfRule type="cellIs" dxfId="35" priority="195" operator="between">
      <formula>VALUE(D$66)</formula>
      <formula>VALUE(D$67)</formula>
    </cfRule>
  </conditionalFormatting>
  <conditionalFormatting sqref="D90:AH92">
    <cfRule type="containsBlanks" dxfId="34" priority="171" stopIfTrue="1">
      <formula>LEN(TRIM(D90))=0</formula>
    </cfRule>
  </conditionalFormatting>
  <conditionalFormatting sqref="B123:B126 C124:M126">
    <cfRule type="containsBlanks" dxfId="33" priority="161">
      <formula>LEN(TRIM(B123))=0</formula>
    </cfRule>
  </conditionalFormatting>
  <conditionalFormatting sqref="D68:V68">
    <cfRule type="expression" dxfId="32" priority="160">
      <formula>LEFT(D$68,3)="Def"</formula>
    </cfRule>
  </conditionalFormatting>
  <conditionalFormatting sqref="C123:M123">
    <cfRule type="containsBlanks" dxfId="31" priority="149">
      <formula>LEN(TRIM(C123))=0</formula>
    </cfRule>
  </conditionalFormatting>
  <conditionalFormatting sqref="D109:AH109">
    <cfRule type="expression" dxfId="30" priority="68" stopIfTrue="1">
      <formula>OR(VALUE(D$109)&lt;VALUE(D$88),VALUE(D$109)&gt;VALUE(D$89))</formula>
    </cfRule>
    <cfRule type="expression" dxfId="29" priority="69" stopIfTrue="1">
      <formula>AND(VALUE(D$109)&gt;=VALUE(D$88),VALUE(D$109)&lt;=VALUE(D$89))</formula>
    </cfRule>
  </conditionalFormatting>
  <conditionalFormatting sqref="D87:AH108">
    <cfRule type="expression" dxfId="28" priority="111">
      <formula>D$86=""</formula>
    </cfRule>
  </conditionalFormatting>
  <conditionalFormatting sqref="D93:AH108 E87:AH108">
    <cfRule type="expression" dxfId="27" priority="113">
      <formula>D$86&lt;&gt;""</formula>
    </cfRule>
  </conditionalFormatting>
  <conditionalFormatting sqref="D85:AH85">
    <cfRule type="expression" dxfId="26" priority="115">
      <formula>D$86&lt;&gt;""</formula>
    </cfRule>
    <cfRule type="expression" dxfId="25" priority="116">
      <formula>D$86=""</formula>
    </cfRule>
  </conditionalFormatting>
  <conditionalFormatting sqref="C49:C52">
    <cfRule type="expression" dxfId="24" priority="104">
      <formula>$J49&lt;&gt;""</formula>
    </cfRule>
  </conditionalFormatting>
  <conditionalFormatting sqref="C38:C48">
    <cfRule type="expression" dxfId="23" priority="103">
      <formula>$J38&lt;&gt;""</formula>
    </cfRule>
  </conditionalFormatting>
  <conditionalFormatting sqref="J37:L37">
    <cfRule type="expression" dxfId="22" priority="77">
      <formula>$J37&lt;&gt;""</formula>
    </cfRule>
  </conditionalFormatting>
  <conditionalFormatting sqref="E85">
    <cfRule type="expression" dxfId="21" priority="72">
      <formula>E$86&lt;&gt;""</formula>
    </cfRule>
    <cfRule type="expression" dxfId="20" priority="73">
      <formula>E$86=""</formula>
    </cfRule>
  </conditionalFormatting>
  <conditionalFormatting sqref="D110:AH110">
    <cfRule type="expression" dxfId="19" priority="76" stopIfTrue="1">
      <formula>IFERROR(FIND("Closest",D110),0)&gt;0</formula>
    </cfRule>
    <cfRule type="expression" dxfId="18" priority="110">
      <formula>AND(VALUE(D$109)&gt;=VALUE(D$88),VALUE(D$109)&lt;=VALUE(D$89))</formula>
    </cfRule>
  </conditionalFormatting>
  <conditionalFormatting sqref="E109:AH110">
    <cfRule type="expression" dxfId="17" priority="67" stopIfTrue="1">
      <formula>AND(D$109&lt;&gt;"",E$109="")</formula>
    </cfRule>
  </conditionalFormatting>
  <conditionalFormatting sqref="C53">
    <cfRule type="expression" dxfId="16" priority="66">
      <formula>$J53&lt;&gt;""</formula>
    </cfRule>
  </conditionalFormatting>
  <conditionalFormatting sqref="J54:L54">
    <cfRule type="expression" dxfId="15" priority="56">
      <formula>$J54&lt;&gt;""</formula>
    </cfRule>
  </conditionalFormatting>
  <conditionalFormatting sqref="C54">
    <cfRule type="expression" dxfId="14" priority="58">
      <formula>$J54&lt;&gt;""</formula>
    </cfRule>
  </conditionalFormatting>
  <conditionalFormatting sqref="J54:L54">
    <cfRule type="expression" dxfId="13" priority="57">
      <formula>$J54&lt;&gt;""</formula>
    </cfRule>
  </conditionalFormatting>
  <conditionalFormatting sqref="D65:V65">
    <cfRule type="expression" dxfId="12" priority="48">
      <formula>LEFT(D$68,3)="Def"</formula>
    </cfRule>
  </conditionalFormatting>
  <conditionalFormatting sqref="D75:AH80 D63:V74">
    <cfRule type="expression" dxfId="11" priority="46">
      <formula>AND(C$63&lt;&gt;"",D$63="")</formula>
    </cfRule>
    <cfRule type="expression" dxfId="10" priority="47">
      <formula>D$63=""</formula>
    </cfRule>
  </conditionalFormatting>
  <conditionalFormatting sqref="D86:AH86">
    <cfRule type="expression" dxfId="9" priority="13">
      <formula>LEFT(D86,3)="Def"</formula>
    </cfRule>
  </conditionalFormatting>
  <conditionalFormatting sqref="D86:AH86">
    <cfRule type="expression" dxfId="8" priority="11">
      <formula>D$86&lt;&gt;""</formula>
    </cfRule>
  </conditionalFormatting>
  <conditionalFormatting sqref="W64:AH64">
    <cfRule type="expression" dxfId="7" priority="6">
      <formula>LEFT(W$68,3)="Def"</formula>
    </cfRule>
  </conditionalFormatting>
  <conditionalFormatting sqref="W69:AH74">
    <cfRule type="cellIs" dxfId="6" priority="5" operator="between">
      <formula>VALUE(W$66)</formula>
      <formula>VALUE(W$67)</formula>
    </cfRule>
  </conditionalFormatting>
  <conditionalFormatting sqref="W68:AH68">
    <cfRule type="expression" dxfId="5" priority="4">
      <formula>LEFT(W$68,3)="Def"</formula>
    </cfRule>
  </conditionalFormatting>
  <conditionalFormatting sqref="W65:AH65">
    <cfRule type="expression" dxfId="4" priority="3">
      <formula>LEFT(W$68,3)="Def"</formula>
    </cfRule>
  </conditionalFormatting>
  <conditionalFormatting sqref="W63:AH74">
    <cfRule type="expression" dxfId="3" priority="1">
      <formula>AND(V$63&lt;&gt;"",W$63="")</formula>
    </cfRule>
    <cfRule type="expression" dxfId="2" priority="2">
      <formula>W$63=""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19</vt:i4>
      </vt:variant>
    </vt:vector>
  </HeadingPairs>
  <TitlesOfParts>
    <vt:vector size="21"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lpstr>ImpactedBands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Anritsu</cp:lastModifiedBy>
  <dcterms:created xsi:type="dcterms:W3CDTF">2020-06-23T12:30:45Z</dcterms:created>
  <dcterms:modified xsi:type="dcterms:W3CDTF">2022-03-01T15:43:04Z</dcterms:modified>
</cp:coreProperties>
</file>