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41A_n77A Ericsson UPDATE\"/>
    </mc:Choice>
  </mc:AlternateContent>
  <xr:revisionPtr revIDLastSave="0" documentId="13_ncr:1_{73349117-3FA9-4487-91DE-6B8E0340B347}"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co-existence'!$C$33:$I$52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W102" i="4" l="1"/>
  <c r="U102" i="4"/>
  <c r="X94" i="4"/>
  <c r="X102" i="4"/>
  <c r="V94" i="4"/>
  <c r="U94" i="4"/>
  <c r="Y94" i="4"/>
  <c r="Y102" i="4"/>
  <c r="V102" i="4"/>
  <c r="W94" i="4"/>
  <c r="AA94" i="4"/>
  <c r="Z94" i="4"/>
  <c r="AA102" i="4"/>
  <c r="Z102" i="4"/>
  <c r="E37" i="3" l="1"/>
  <c r="E41" i="3"/>
  <c r="C37" i="3"/>
  <c r="E39" i="3"/>
  <c r="D37" i="3"/>
  <c r="F37" i="3"/>
  <c r="F41" i="3"/>
  <c r="F39" i="3"/>
  <c r="D64" i="4"/>
  <c r="D66" i="4"/>
  <c r="D65" i="4"/>
  <c r="AE102" i="4"/>
  <c r="AB94" i="4"/>
  <c r="AG94" i="4"/>
  <c r="AD102" i="4"/>
  <c r="D71" i="4"/>
  <c r="D72" i="4"/>
  <c r="AE94" i="4"/>
  <c r="AF102" i="4"/>
  <c r="AC102" i="4"/>
  <c r="D39" i="3"/>
  <c r="D41" i="3"/>
  <c r="AB102" i="4"/>
  <c r="AC94" i="4"/>
  <c r="D73" i="4"/>
  <c r="D69" i="4"/>
  <c r="D70" i="4"/>
  <c r="D74" i="4"/>
  <c r="AF94" i="4"/>
  <c r="AG102" i="4"/>
  <c r="C39" i="3"/>
  <c r="C41" i="3"/>
  <c r="D68" i="4"/>
  <c r="D67" i="4"/>
  <c r="D63" i="4"/>
  <c r="AD94" i="4"/>
  <c r="K25" i="4" l="1"/>
  <c r="K27" i="4"/>
  <c r="K26" i="4"/>
  <c r="K24" i="4"/>
  <c r="K23" i="4"/>
  <c r="K22" i="4"/>
  <c r="L26" i="4"/>
  <c r="L24" i="4"/>
  <c r="L23" i="4"/>
  <c r="L22" i="4"/>
  <c r="I26" i="4"/>
  <c r="I24" i="4"/>
  <c r="I23" i="4"/>
  <c r="I22" i="4"/>
  <c r="L27" i="4"/>
  <c r="L25" i="4"/>
  <c r="J27" i="4"/>
  <c r="J25" i="4"/>
  <c r="I27" i="4"/>
  <c r="I25" i="4"/>
  <c r="J26" i="4"/>
  <c r="J24" i="4"/>
  <c r="J23" i="4"/>
  <c r="J22" i="4"/>
  <c r="M25" i="4" l="1"/>
  <c r="N25" i="4"/>
  <c r="M27" i="4"/>
  <c r="N27" i="4"/>
  <c r="M22" i="4"/>
  <c r="N22" i="4"/>
  <c r="M23" i="4"/>
  <c r="N23" i="4"/>
  <c r="M24" i="4"/>
  <c r="N24" i="4"/>
  <c r="M26" i="4"/>
  <c r="N26" i="4"/>
  <c r="F26" i="4" l="1"/>
  <c r="E26" i="4"/>
  <c r="F27" i="4"/>
  <c r="E27" i="4"/>
  <c r="F24" i="4"/>
  <c r="E24" i="4"/>
  <c r="F23" i="4"/>
  <c r="E23" i="4"/>
  <c r="F22" i="4"/>
  <c r="E22" i="4"/>
  <c r="F25" i="4"/>
  <c r="E25" i="4"/>
  <c r="D102" i="4" l="1"/>
  <c r="D94" i="4"/>
  <c r="E102" i="4" l="1"/>
  <c r="E94" i="4" l="1"/>
  <c r="F102" i="4" l="1"/>
  <c r="F94" i="4"/>
  <c r="G102" i="4" l="1"/>
  <c r="G94" i="4"/>
  <c r="H102" i="4" l="1"/>
  <c r="H94" i="4"/>
  <c r="I102" i="4" l="1"/>
  <c r="I94" i="4" l="1"/>
  <c r="J94" i="4" l="1"/>
  <c r="J102" i="4" l="1"/>
  <c r="K94" i="4" l="1"/>
  <c r="K102" i="4"/>
  <c r="L94" i="4" l="1"/>
  <c r="L102" i="4"/>
  <c r="Q94" i="4" l="1"/>
  <c r="Q102" i="4"/>
  <c r="M102" i="4" l="1"/>
  <c r="M94" i="4"/>
  <c r="N94" i="4" l="1"/>
  <c r="T94" i="4" l="1"/>
  <c r="T102" i="4"/>
  <c r="N102" i="4"/>
  <c r="O94" i="4" l="1"/>
  <c r="O102" i="4"/>
  <c r="P102" i="4" l="1"/>
  <c r="P94" i="4"/>
  <c r="R102" i="4" l="1"/>
  <c r="R94" i="4" l="1"/>
  <c r="S102" i="4" l="1"/>
  <c r="S94" i="4" l="1"/>
  <c r="E65" i="4" l="1"/>
  <c r="E64" i="4"/>
  <c r="E73" i="4"/>
  <c r="E70" i="4"/>
  <c r="E63" i="4"/>
  <c r="E71" i="4"/>
  <c r="E72" i="4"/>
  <c r="E74" i="4"/>
  <c r="E66" i="4"/>
  <c r="E67" i="4"/>
  <c r="E68" i="4"/>
  <c r="E69" i="4"/>
  <c r="F67" i="4" l="1"/>
  <c r="F69" i="4"/>
  <c r="F71" i="4"/>
  <c r="F74" i="4"/>
  <c r="F68" i="4"/>
  <c r="F70" i="4"/>
  <c r="F63" i="4"/>
  <c r="F65" i="4"/>
  <c r="F72" i="4"/>
  <c r="F73" i="4"/>
  <c r="F64" i="4"/>
  <c r="F66" i="4"/>
  <c r="G74" i="4" l="1"/>
  <c r="G66" i="4"/>
  <c r="G67" i="4"/>
  <c r="G69" i="4"/>
  <c r="G68" i="4"/>
  <c r="G73" i="4"/>
  <c r="G70" i="4"/>
  <c r="G65" i="4"/>
  <c r="G63" i="4"/>
  <c r="G64" i="4"/>
  <c r="G72" i="4"/>
  <c r="G71" i="4"/>
  <c r="H72" i="4" l="1"/>
  <c r="H73" i="4"/>
  <c r="H65" i="4"/>
  <c r="H64" i="4"/>
  <c r="H63" i="4"/>
  <c r="H67" i="4"/>
  <c r="H68" i="4"/>
  <c r="H69" i="4"/>
  <c r="H70" i="4"/>
  <c r="H66" i="4"/>
  <c r="H71" i="4"/>
  <c r="H74" i="4"/>
  <c r="I73" i="4" l="1"/>
  <c r="I74" i="4"/>
  <c r="I66" i="4"/>
  <c r="I67" i="4"/>
  <c r="I68" i="4"/>
  <c r="I69" i="4"/>
  <c r="I64" i="4"/>
  <c r="I65" i="4"/>
  <c r="I72" i="4"/>
  <c r="I70" i="4"/>
  <c r="I63" i="4"/>
  <c r="I71" i="4"/>
  <c r="J71" i="4" l="1"/>
  <c r="K71" i="4" s="1"/>
  <c r="J70" i="4"/>
  <c r="K70" i="4" s="1"/>
  <c r="J72" i="4"/>
  <c r="K72" i="4" s="1"/>
  <c r="J64" i="4"/>
  <c r="K64" i="4" s="1"/>
  <c r="J74" i="4"/>
  <c r="K74" i="4" s="1"/>
  <c r="J73" i="4"/>
  <c r="K73" i="4" s="1"/>
  <c r="J63" i="4"/>
  <c r="J65" i="4"/>
  <c r="K65" i="4" s="1"/>
  <c r="J68" i="4"/>
  <c r="K68" i="4" s="1"/>
  <c r="J66" i="4"/>
  <c r="K66" i="4" s="1"/>
  <c r="J67" i="4"/>
  <c r="K67" i="4" s="1"/>
  <c r="J69" i="4"/>
  <c r="K69" i="4" s="1"/>
  <c r="V63" i="4" l="1"/>
  <c r="V72" i="4"/>
  <c r="V74" i="4"/>
  <c r="V66" i="4"/>
  <c r="V73" i="4"/>
  <c r="V65" i="4"/>
  <c r="V69" i="4"/>
  <c r="V68" i="4"/>
  <c r="V64" i="4"/>
  <c r="V67" i="4"/>
  <c r="V71" i="4"/>
  <c r="V70" i="4"/>
  <c r="K63" i="4"/>
  <c r="W72" i="4" l="1"/>
  <c r="W68" i="4"/>
  <c r="W64" i="4"/>
  <c r="W73" i="4"/>
  <c r="W69" i="4"/>
  <c r="W65" i="4"/>
  <c r="W74" i="4"/>
  <c r="W71" i="4"/>
  <c r="W63" i="4"/>
  <c r="W70" i="4"/>
  <c r="W67" i="4"/>
  <c r="W66" i="4"/>
  <c r="Q71" i="4"/>
  <c r="Q63" i="4"/>
  <c r="Q74" i="4"/>
  <c r="Q66" i="4"/>
  <c r="Q73" i="4"/>
  <c r="Q65" i="4"/>
  <c r="Q68" i="4"/>
  <c r="Q69" i="4"/>
  <c r="Q72" i="4"/>
  <c r="Q64" i="4"/>
  <c r="Q67" i="4"/>
  <c r="Q70" i="4"/>
  <c r="L73" i="4"/>
  <c r="M73" i="4" s="1"/>
  <c r="T73" i="4" s="1"/>
  <c r="U73" i="4" s="1"/>
  <c r="L66" i="4"/>
  <c r="M66" i="4" s="1"/>
  <c r="T66" i="4" s="1"/>
  <c r="U66" i="4" s="1"/>
  <c r="L74" i="4"/>
  <c r="M74" i="4" s="1"/>
  <c r="T74" i="4" s="1"/>
  <c r="L63" i="4"/>
  <c r="L64" i="4"/>
  <c r="M64" i="4" s="1"/>
  <c r="T64" i="4" s="1"/>
  <c r="U64" i="4" s="1"/>
  <c r="L65" i="4"/>
  <c r="M65" i="4" s="1"/>
  <c r="T65" i="4" s="1"/>
  <c r="U65" i="4" s="1"/>
  <c r="L70" i="4"/>
  <c r="M70" i="4" s="1"/>
  <c r="T70" i="4" s="1"/>
  <c r="U70" i="4" s="1"/>
  <c r="L72" i="4"/>
  <c r="M72" i="4" s="1"/>
  <c r="T72" i="4" s="1"/>
  <c r="U72" i="4" s="1"/>
  <c r="L67" i="4"/>
  <c r="M67" i="4" s="1"/>
  <c r="T67" i="4" s="1"/>
  <c r="U67" i="4" s="1"/>
  <c r="L68" i="4"/>
  <c r="M68" i="4" s="1"/>
  <c r="T68" i="4" s="1"/>
  <c r="U68" i="4" s="1"/>
  <c r="L71" i="4"/>
  <c r="M71" i="4" s="1"/>
  <c r="T71" i="4" s="1"/>
  <c r="U71" i="4" s="1"/>
  <c r="L69" i="4"/>
  <c r="M69" i="4" s="1"/>
  <c r="T69" i="4" s="1"/>
  <c r="U69" i="4" s="1"/>
  <c r="U74" i="4" l="1"/>
  <c r="N64" i="4"/>
  <c r="N66" i="4"/>
  <c r="N69" i="4"/>
  <c r="N68" i="4"/>
  <c r="N70" i="4"/>
  <c r="N73" i="4"/>
  <c r="N74" i="4"/>
  <c r="N71" i="4"/>
  <c r="N72" i="4"/>
  <c r="N67" i="4"/>
  <c r="N65" i="4"/>
  <c r="M63" i="4"/>
  <c r="T63" i="4" l="1"/>
  <c r="U63" i="4" s="1"/>
  <c r="X72" i="4"/>
  <c r="Y72" i="4" s="1"/>
  <c r="X68" i="4"/>
  <c r="Y68" i="4" s="1"/>
  <c r="X64" i="4"/>
  <c r="Y64" i="4" s="1"/>
  <c r="X74" i="4"/>
  <c r="X70" i="4"/>
  <c r="Y70" i="4" s="1"/>
  <c r="X66" i="4"/>
  <c r="Y66" i="4" s="1"/>
  <c r="X73" i="4"/>
  <c r="Y73" i="4" s="1"/>
  <c r="X67" i="4"/>
  <c r="Y67" i="4" s="1"/>
  <c r="X71" i="4"/>
  <c r="Y71" i="4" s="1"/>
  <c r="X63" i="4"/>
  <c r="X69" i="4"/>
  <c r="Y69" i="4" s="1"/>
  <c r="X65" i="4"/>
  <c r="Y65" i="4" s="1"/>
  <c r="R74" i="4"/>
  <c r="R66" i="4"/>
  <c r="R68" i="4"/>
  <c r="R71" i="4"/>
  <c r="R69" i="4"/>
  <c r="R72" i="4"/>
  <c r="R64" i="4"/>
  <c r="R67" i="4"/>
  <c r="R70" i="4"/>
  <c r="R73" i="4"/>
  <c r="R65" i="4"/>
  <c r="R63" i="4"/>
  <c r="N63" i="4"/>
  <c r="O66" i="4"/>
  <c r="O70" i="4"/>
  <c r="O71" i="4"/>
  <c r="O73" i="4"/>
  <c r="O67" i="4"/>
  <c r="O68" i="4"/>
  <c r="O64" i="4"/>
  <c r="O65" i="4"/>
  <c r="O72" i="4"/>
  <c r="O74" i="4"/>
  <c r="O69" i="4"/>
  <c r="Y63" i="4" l="1"/>
  <c r="Y74" i="4"/>
  <c r="O63" i="4"/>
  <c r="S69" i="4" l="1"/>
  <c r="S66" i="4"/>
  <c r="S72" i="4"/>
  <c r="S64" i="4"/>
  <c r="S67" i="4"/>
  <c r="S74" i="4"/>
  <c r="S70" i="4"/>
  <c r="S73" i="4"/>
  <c r="S65" i="4"/>
  <c r="S68" i="4"/>
  <c r="S71" i="4"/>
  <c r="S63" i="4"/>
  <c r="P73" i="4"/>
  <c r="AB73" i="4" s="1"/>
  <c r="P69" i="4"/>
  <c r="AB69" i="4" s="1"/>
  <c r="P67" i="4"/>
  <c r="AB67" i="4" s="1"/>
  <c r="P74" i="4"/>
  <c r="AB74" i="4" s="1"/>
  <c r="P68" i="4"/>
  <c r="AB68" i="4" s="1"/>
  <c r="P71" i="4"/>
  <c r="AB71" i="4" s="1"/>
  <c r="P72" i="4"/>
  <c r="AB72" i="4" s="1"/>
  <c r="P65" i="4"/>
  <c r="AB65" i="4" s="1"/>
  <c r="P64" i="4"/>
  <c r="AB64" i="4" s="1"/>
  <c r="P63" i="4"/>
  <c r="P70" i="4"/>
  <c r="AB70" i="4" s="1"/>
  <c r="P66" i="4"/>
  <c r="AB66" i="4" s="1"/>
  <c r="AB63" i="4" l="1"/>
  <c r="AC63" i="4" s="1"/>
  <c r="AC71" i="4"/>
  <c r="AC64" i="4"/>
  <c r="AC72" i="4"/>
  <c r="AC65" i="4"/>
  <c r="AC67" i="4"/>
  <c r="AC66" i="4"/>
  <c r="AC74" i="4"/>
  <c r="AC69" i="4"/>
  <c r="AC68" i="4"/>
  <c r="AC73" i="4"/>
  <c r="AC70" i="4"/>
  <c r="Z72" i="4" l="1"/>
  <c r="Z64" i="4"/>
  <c r="Z74" i="4"/>
  <c r="Z67" i="4"/>
  <c r="Z70" i="4"/>
  <c r="Z66" i="4"/>
  <c r="Z73" i="4"/>
  <c r="Z65" i="4"/>
  <c r="Z68" i="4"/>
  <c r="Z69" i="4"/>
  <c r="Z71" i="4"/>
  <c r="Z63" i="4"/>
  <c r="AD68" i="4"/>
  <c r="AD74" i="4"/>
  <c r="AD63" i="4"/>
  <c r="AD72" i="4"/>
  <c r="AD69" i="4"/>
  <c r="AD64" i="4"/>
  <c r="AD67" i="4"/>
  <c r="AD65" i="4"/>
  <c r="AD66" i="4"/>
  <c r="AD70" i="4"/>
  <c r="AD73" i="4"/>
  <c r="AD71" i="4"/>
  <c r="AA67" i="4" l="1"/>
  <c r="AA70" i="4"/>
  <c r="AA73" i="4"/>
  <c r="AA65" i="4"/>
  <c r="AA64" i="4"/>
  <c r="AA68" i="4"/>
  <c r="AA71" i="4"/>
  <c r="AA63" i="4"/>
  <c r="AA69" i="4"/>
  <c r="AA74" i="4"/>
  <c r="AA66" i="4"/>
  <c r="AA72" i="4"/>
  <c r="AE67" i="4" l="1"/>
  <c r="AE63" i="4"/>
  <c r="AE68" i="4"/>
  <c r="AE64" i="4"/>
  <c r="AE71" i="4"/>
  <c r="AE69" i="4"/>
  <c r="AE65" i="4"/>
  <c r="AE70" i="4"/>
  <c r="AE73" i="4"/>
  <c r="AE72" i="4"/>
  <c r="AE66" i="4"/>
  <c r="AE74" i="4"/>
  <c r="AF71" i="4" l="1"/>
  <c r="AF68" i="4"/>
  <c r="AF69" i="4"/>
  <c r="AG69" i="4" s="1"/>
  <c r="AF67" i="4"/>
  <c r="AG67" i="4" s="1"/>
  <c r="AF64" i="4"/>
  <c r="AG64" i="4" s="1"/>
  <c r="AF70" i="4"/>
  <c r="AG70" i="4" s="1"/>
  <c r="AF72" i="4"/>
  <c r="AG72" i="4" s="1"/>
  <c r="AF65" i="4"/>
  <c r="AG65" i="4" s="1"/>
  <c r="AF63" i="4"/>
  <c r="AF73" i="4"/>
  <c r="AF74" i="4"/>
  <c r="AF66" i="4"/>
  <c r="AG66" i="4" s="1"/>
  <c r="AG63" i="4"/>
  <c r="AG74" i="4"/>
  <c r="AG73" i="4"/>
  <c r="AG68" i="4"/>
  <c r="AG7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<sst xmlns="http://schemas.openxmlformats.org/spreadsheetml/2006/main" count="1163" uniqueCount="330">
  <si>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</si>
  <si>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</si>
  <si>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</si>
  <si>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</si>
  <si>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</si>
  <si>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</si>
  <si>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</si>
  <si>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</si>
  <si>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</si>
  <si>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</si>
  <si>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</si>
  <si>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</si>
  <si>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</si>
  <si>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</si>
  <si>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</si>
  <si>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</si>
  <si>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</si>
  <si>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</si>
  <si>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</si>
  <si>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</si>
  <si>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</si>
  <si>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</si>
  <si>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</si>
  <si>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</si>
  <si>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</si>
  <si>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</si>
  <si>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</si>
  <si>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</si>
  <si>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</si>
  <si>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</si>
  <si>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</si>
  <si>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</si>
  <si>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</si>
  <si>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</si>
  <si>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</si>
  <si>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</si>
  <si>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</si>
  <si>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</si>
  <si>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</si>
  <si>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</si>
  <si>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</si>
  <si>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</si>
  <si>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</si>
  <si>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</si>
  <si>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</si>
  <si>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</si>
  <si>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</si>
  <si>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</si>
  <si>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</si>
  <si>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</si>
  <si>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</si>
  <si>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</si>
  <si>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</si>
  <si>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</si>
  <si>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</si>
  <si>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</si>
  <si>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</si>
  <si>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</si>
  <si>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</si>
  <si>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</si>
  <si>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</si>
  <si>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</si>
  <si>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</si>
  <si>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</si>
  <si>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</si>
  <si>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</si>
  <si>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</si>
  <si>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</si>
  <si>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</si>
  <si>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</si>
  <si>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</si>
  <si>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</si>
  <si>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</si>
  <si>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</si>
  <si>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</si>
  <si>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</si>
  <si>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</si>
  <si>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</si>
  <si>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</si>
  <si>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</si>
  <si>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</si>
  <si>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</si>
  <si>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</si>
  <si>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</si>
  <si>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</si>
  <si>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</si>
  <si>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</si>
  <si>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</si>
  <si>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</si>
  <si>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</si>
  <si>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</si>
  <si>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</si>
  <si>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</si>
  <si>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</si>
  <si>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</si>
  <si>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</si>
  <si>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</si>
  <si>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</si>
  <si>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</si>
  <si>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</si>
  <si>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</si>
  <si>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</si>
  <si>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</si>
  <si>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</si>
  <si>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</si>
  <si>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</si>
  <si>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</si>
  <si>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</si>
  <si>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</si>
  <si>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</si>
  <si>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</si>
  <si>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</si>
  <si>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</si>
  <si>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</si>
  <si>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</si>
  <si>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</si>
  <si>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</si>
  <si>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</si>
  <si>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</si>
  <si>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</si>
  <si>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</si>
  <si>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</si>
  <si>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</si>
  <si>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</si>
  <si>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</si>
  <si>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</si>
  <si>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</si>
  <si>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</si>
  <si>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</si>
  <si>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</si>
  <si>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</si>
  <si>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</si>
  <si>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</si>
  <si>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</si>
  <si>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</si>
  <si>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</si>
  <si>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</si>
  <si>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</si>
  <si>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</si>
  <si>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</si>
  <si>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</si>
  <si>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</si>
  <si>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</si>
  <si>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</si>
  <si>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</si>
  <si>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</si>
  <si>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</si>
  <si>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</si>
  <si>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</si>
  <si>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</si>
  <si>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</si>
  <si>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</si>
  <si>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</si>
  <si>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</si>
  <si>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</si>
  <si>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</si>
  <si>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</si>
  <si>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</si>
  <si>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</si>
  <si>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</si>
  <si>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</si>
  <si>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</si>
  <si>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</si>
  <si>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</si>
  <si>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</si>
  <si>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</si>
  <si>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</si>
  <si>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</si>
  <si>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</si>
  <si>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</si>
  <si>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</si>
  <si>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</si>
  <si>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</si>
  <si>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</si>
  <si>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</si>
  <si>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</si>
  <si>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</si>
  <si>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NR FR1 Band n77</t>
  </si>
  <si>
    <t>E-UTRA Band 26</t>
  </si>
  <si>
    <t>1@161</t>
  </si>
  <si>
    <t>1@272</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</si>
  <si>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</si>
  <si>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</si>
  <si>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</si>
  <si>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</si>
  <si>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</si>
  <si>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</si>
  <si>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</si>
  <si>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</si>
  <si>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</si>
  <si>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</si>
  <si>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</si>
  <si>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</si>
  <si>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</si>
  <si>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</si>
  <si>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</si>
  <si>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</si>
  <si>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</si>
  <si>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</si>
  <si>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</si>
  <si>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</si>
  <si>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</si>
  <si>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</si>
  <si>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</si>
  <si>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</si>
  <si>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</si>
  <si>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</si>
  <si>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</si>
  <si>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</si>
  <si>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</si>
  <si>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FDL_low</t>
  </si>
  <si>
    <t>FDL_high</t>
  </si>
  <si>
    <t>IMD3 product 1
|2 * fx - fy|</t>
  </si>
  <si>
    <t>19</t>
  </si>
  <si>
    <t>34</t>
  </si>
  <si>
    <t>1884.5-1915.7</t>
  </si>
  <si>
    <t>DC_41A_n77A</t>
  </si>
  <si>
    <t>DC_41_n77</t>
  </si>
  <si>
    <t>E-UTRA Band 1, 3, 5, 8, 11, 18, 19, 21, 26, 28, 33, 34, 39, 40, 44, 45, 73, 74</t>
  </si>
  <si>
    <t>NOTE 3:	Applicable when co-existence with PHS system operating in 1884.5 - 1915.7 MHz</t>
  </si>
  <si>
    <t>8</t>
  </si>
  <si>
    <t>21</t>
  </si>
  <si>
    <t>5,18,26</t>
  </si>
  <si>
    <t>33,39</t>
  </si>
  <si>
    <t>28,44</t>
  </si>
  <si>
    <t>45</t>
  </si>
  <si>
    <t>11,74</t>
  </si>
  <si>
    <t>Additional TP</t>
  </si>
  <si>
    <t>Default TP#2</t>
  </si>
  <si>
    <t>E-UTRA Band 3, 5, 8, 11, 18, 19, 21, 26, 28, 33, 34, 39, 44, 45, 74</t>
  </si>
  <si>
    <t>Band 41 and Band n77 UL harmonics and IMD products
(template from 36.860 Table 5.2.9-1: Band x and Band y UL higher order harmonics and IMD product)</t>
  </si>
  <si>
    <t>2496</t>
  </si>
  <si>
    <t>2690</t>
  </si>
  <si>
    <t>3300</t>
  </si>
  <si>
    <t>4200</t>
  </si>
  <si>
    <t>610 MHz &lt;= f &lt;= 1000 MHz</t>
  </si>
  <si>
    <t>1000 MHz &lt;= f &lt;= 2080 MHz
3910 MHz &lt;= f &lt;= 6890 MHz
8292 MHz &lt;= f &lt;= 11090 MHz</t>
  </si>
  <si>
    <t>E-UTRA Band 41</t>
  </si>
  <si>
    <t>E-UTRA Band 1</t>
  </si>
  <si>
    <t>n/a</t>
  </si>
  <si>
    <t>E-UTRA Band 3</t>
  </si>
  <si>
    <t>1805</t>
  </si>
  <si>
    <t>1880</t>
  </si>
  <si>
    <t>E-UTRA Band 5</t>
  </si>
  <si>
    <t>869
869</t>
  </si>
  <si>
    <t>-
-</t>
  </si>
  <si>
    <t>894
894</t>
  </si>
  <si>
    <t>IMD2 product 1
IMD3 product 1</t>
  </si>
  <si>
    <t>E-UTRA Band 8</t>
  </si>
  <si>
    <t>925
925</t>
  </si>
  <si>
    <t>960
960</t>
  </si>
  <si>
    <t>E-UTRA Band 11</t>
  </si>
  <si>
    <t>1475,9
1475,9</t>
  </si>
  <si>
    <t>1495,9
1495,9</t>
  </si>
  <si>
    <t>E-UTRA Band 18</t>
  </si>
  <si>
    <t>860
860</t>
  </si>
  <si>
    <t>875
875</t>
  </si>
  <si>
    <t>E-UTRA Band 19</t>
  </si>
  <si>
    <t>890
890</t>
  </si>
  <si>
    <t>E-UTRA Band 21</t>
  </si>
  <si>
    <t>1510,9
1510,9</t>
  </si>
  <si>
    <t>859
859</t>
  </si>
  <si>
    <t>E-UTRA Band 28</t>
  </si>
  <si>
    <t>758
792</t>
  </si>
  <si>
    <t>803
803</t>
  </si>
  <si>
    <t>E-UTRA Band 33</t>
  </si>
  <si>
    <t>1900</t>
  </si>
  <si>
    <t>1920</t>
  </si>
  <si>
    <t>E-UTRA Band 34</t>
  </si>
  <si>
    <t>2010</t>
  </si>
  <si>
    <t>2025</t>
  </si>
  <si>
    <t>E-UTRA Band 39</t>
  </si>
  <si>
    <t>E-UTRA Band 40</t>
  </si>
  <si>
    <t>E-UTRA Band 44</t>
  </si>
  <si>
    <t>703
792</t>
  </si>
  <si>
    <t>E-UTRA Band 45</t>
  </si>
  <si>
    <t>1447
1447</t>
  </si>
  <si>
    <t>1467
1467</t>
  </si>
  <si>
    <t>E-UTRA Band 73</t>
  </si>
  <si>
    <t>E-UTRA Band 74</t>
  </si>
  <si>
    <t>1475
1475</t>
  </si>
  <si>
    <t>1518
1518</t>
  </si>
  <si>
    <t>1884,5</t>
  </si>
  <si>
    <t>1915,7</t>
  </si>
  <si>
    <t>E-UTRA Band</t>
  </si>
  <si>
    <t xml:space="preserve">Frequency range </t>
  </si>
  <si>
    <t>5</t>
  </si>
  <si>
    <t>11</t>
  </si>
  <si>
    <t>18</t>
  </si>
  <si>
    <t>26</t>
  </si>
  <si>
    <t>28</t>
  </si>
  <si>
    <t>33</t>
  </si>
  <si>
    <t>39</t>
  </si>
  <si>
    <t>44</t>
  </si>
  <si>
    <t>74</t>
  </si>
  <si>
    <t>41</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</si>
  <si>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</si>
  <si>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</si>
  <si>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</si>
  <si>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0</t>
  </si>
  <si>
    <t>99</t>
  </si>
  <si>
    <t>1@99</t>
  </si>
  <si>
    <t>3488.55</t>
  </si>
  <si>
    <t>100</t>
  </si>
  <si>
    <t>185</t>
  </si>
  <si>
    <t>57</t>
  </si>
  <si>
    <t>201</t>
  </si>
  <si>
    <t>46</t>
  </si>
  <si>
    <t>214</t>
  </si>
  <si>
    <t>29</t>
  </si>
  <si>
    <t>272</t>
  </si>
  <si>
    <t>161</t>
  </si>
  <si>
    <t>122</t>
  </si>
  <si>
    <t>27</t>
  </si>
  <si>
    <t>1@185</t>
  </si>
  <si>
    <t>1@57</t>
  </si>
  <si>
    <t>1@201</t>
  </si>
  <si>
    <t>1@46</t>
  </si>
  <si>
    <t>1@214</t>
  </si>
  <si>
    <t>1@29</t>
  </si>
  <si>
    <t>1@122</t>
  </si>
  <si>
    <t>1@27</t>
  </si>
  <si>
    <t>Test Settings for DC_41A_n77A Configuration</t>
  </si>
  <si>
    <t>20/100</t>
  </si>
  <si>
    <t>100/273</t>
  </si>
  <si>
    <t>QPSK/CP-OFDM QPSK</t>
  </si>
  <si>
    <t>NA</t>
  </si>
  <si>
    <t>QPSK / CP-OFDM QPSK</t>
  </si>
  <si>
    <t xml:space="preserve">Note X:	Test Point ID 4 for  have the centre carrier frequency of 3488.55 MHz in Band n77 (NR ARFCN=632570). </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</si>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</sst>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9">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1" fillId="0" borderId="25" xfId="1" applyFont="1" applyFill="1" applyBorder="1" applyAlignment="1">
      <alignment horizontal="left" vertical="top" wrapText="1"/>
    </xf>
    <xf numFmtId="0" fontId="4" fillId="0" borderId="25" xfId="1" applyFont="1" applyBorder="1" applyAlignment="1">
      <alignment horizontal="center" vertical="top"/>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97">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dxf>
    <dxf>
      <fill>
        <patternFill patternType="darkUp"/>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dxf>
    <dxf>
      <fill>
        <patternFill patternType="darkUp"/>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dxf>
    <dxf>
      <fill>
        <patternFill patternType="darkUp"/>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0" t="s">
        <v>204</v>
      </c>
    </row>
    <row r="2" spans="2:8" ht="15.75" thickBot="1" x14ac:dyDescent="0.3"/>
    <row r="3" spans="2:8" ht="21.75" thickBot="1" x14ac:dyDescent="0.3">
      <c r="B3" s="109" t="s">
        <v>187</v>
      </c>
      <c r="C3" s="44" t="s">
        <v>216</v>
      </c>
    </row>
    <row r="4" spans="2:8" ht="21.75" thickBot="1" x14ac:dyDescent="0.3">
      <c r="B4" s="45"/>
      <c r="C4" s="99"/>
    </row>
    <row r="5" spans="2:8" ht="15.75" thickBot="1" x14ac:dyDescent="0.3">
      <c r="B5" s="124" t="s">
        <v>196</v>
      </c>
      <c r="C5" s="125"/>
      <c r="D5" s="125"/>
      <c r="E5" s="125"/>
      <c r="F5" s="125"/>
      <c r="G5" s="125"/>
      <c r="H5" s="126"/>
    </row>
    <row r="6" spans="2:8" ht="15" customHeight="1" outlineLevel="1" x14ac:dyDescent="0.25">
      <c r="B6" s="121" t="s">
        <v>197</v>
      </c>
      <c r="C6" s="122"/>
      <c r="D6" s="122"/>
      <c r="E6" s="122"/>
      <c r="F6" s="122"/>
      <c r="G6" s="122"/>
      <c r="H6" s="123"/>
    </row>
    <row r="7" spans="2:8" outlineLevel="1" x14ac:dyDescent="0.25">
      <c r="B7" s="2"/>
      <c r="C7" s="2"/>
      <c r="D7" s="2"/>
      <c r="E7" s="2"/>
    </row>
    <row r="8" spans="2:8" ht="39" customHeight="1" outlineLevel="1" thickBot="1" x14ac:dyDescent="0.3">
      <c r="B8" s="133" t="s">
        <v>186</v>
      </c>
      <c r="C8" s="133"/>
      <c r="D8" s="133"/>
      <c r="E8" s="133"/>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6" t="s">
        <v>12</v>
      </c>
      <c r="D12" s="96" t="s">
        <v>18</v>
      </c>
      <c r="E12" s="8"/>
    </row>
    <row r="13" spans="2:8" ht="15.75" outlineLevel="1" thickBot="1" x14ac:dyDescent="0.3">
      <c r="B13" s="7" t="s">
        <v>19</v>
      </c>
      <c r="C13" s="96" t="s">
        <v>20</v>
      </c>
      <c r="D13" s="96"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7" t="s">
        <v>31</v>
      </c>
      <c r="C16" s="138"/>
      <c r="D16" s="138"/>
      <c r="E16" s="139"/>
    </row>
    <row r="17" spans="1:8" outlineLevel="1" x14ac:dyDescent="0.25"/>
    <row r="18" spans="1:8" ht="39" customHeight="1" outlineLevel="1" thickBot="1" x14ac:dyDescent="0.3">
      <c r="B18" s="140" t="s">
        <v>185</v>
      </c>
      <c r="C18" s="140"/>
      <c r="D18" s="140"/>
      <c r="E18" s="140"/>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41" t="s">
        <v>45</v>
      </c>
      <c r="C23" s="97" t="s">
        <v>20</v>
      </c>
      <c r="D23" s="97" t="s">
        <v>21</v>
      </c>
      <c r="E23" s="97">
        <v>4</v>
      </c>
    </row>
    <row r="24" spans="1:8" ht="15.75" outlineLevel="1" thickBot="1" x14ac:dyDescent="0.3">
      <c r="B24" s="142"/>
      <c r="C24" s="97" t="s">
        <v>46</v>
      </c>
      <c r="D24" s="97" t="s">
        <v>21</v>
      </c>
      <c r="E24" s="97">
        <v>3</v>
      </c>
    </row>
    <row r="25" spans="1:8" ht="53.25" customHeight="1" outlineLevel="1" thickBot="1" x14ac:dyDescent="0.3">
      <c r="B25" s="14" t="s">
        <v>47</v>
      </c>
      <c r="C25" s="15" t="s">
        <v>20</v>
      </c>
      <c r="D25" s="15" t="s">
        <v>21</v>
      </c>
      <c r="E25" s="15">
        <v>1</v>
      </c>
    </row>
    <row r="26" spans="1:8" ht="15.75" customHeight="1" outlineLevel="1" thickBot="1" x14ac:dyDescent="0.3">
      <c r="B26" s="102" t="s">
        <v>48</v>
      </c>
      <c r="C26" s="103" t="s">
        <v>20</v>
      </c>
      <c r="D26" s="103" t="s">
        <v>21</v>
      </c>
      <c r="E26" s="103">
        <v>2</v>
      </c>
    </row>
    <row r="27" spans="1:8" ht="57" customHeight="1" outlineLevel="1" x14ac:dyDescent="0.25">
      <c r="B27" s="127" t="s">
        <v>49</v>
      </c>
      <c r="C27" s="128"/>
      <c r="D27" s="128"/>
      <c r="E27" s="129"/>
    </row>
    <row r="28" spans="1:8" ht="41.25" customHeight="1" outlineLevel="1" thickBot="1" x14ac:dyDescent="0.3">
      <c r="B28" s="130"/>
      <c r="C28" s="131"/>
      <c r="D28" s="131"/>
      <c r="E28" s="132"/>
    </row>
    <row r="29" spans="1:8" ht="30.75" customHeight="1" outlineLevel="1" thickBot="1" x14ac:dyDescent="0.3">
      <c r="B29" s="104"/>
      <c r="C29" s="104"/>
      <c r="D29" s="104"/>
      <c r="E29" s="104"/>
    </row>
    <row r="30" spans="1:8" ht="17.25" x14ac:dyDescent="0.25">
      <c r="B30" s="143" t="s">
        <v>183</v>
      </c>
      <c r="C30" s="144"/>
      <c r="D30" s="144"/>
      <c r="E30" s="144"/>
      <c r="F30" s="144"/>
      <c r="G30" s="144"/>
      <c r="H30" s="145"/>
    </row>
    <row r="31" spans="1:8" ht="15.75" customHeight="1" outlineLevel="1" x14ac:dyDescent="0.25">
      <c r="B31" s="146" t="s">
        <v>202</v>
      </c>
      <c r="C31" s="146"/>
      <c r="D31" s="146"/>
      <c r="E31" s="146"/>
      <c r="F31" s="146"/>
      <c r="G31" s="146"/>
      <c r="H31" s="146"/>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34" t="s">
        <v>230</v>
      </c>
      <c r="C33" s="135"/>
      <c r="D33" s="135"/>
      <c r="E33" s="135"/>
      <c r="F33" s="136"/>
      <c r="G33" s="101"/>
      <c r="H33" s="101"/>
    </row>
    <row r="34" spans="1:8" ht="15.75" customHeight="1" outlineLevel="1" thickBot="1" x14ac:dyDescent="0.3">
      <c r="A34" s="101"/>
      <c r="B34" s="5" t="s">
        <v>6</v>
      </c>
      <c r="C34" s="5" t="s">
        <v>7</v>
      </c>
      <c r="D34" s="5" t="s">
        <v>8</v>
      </c>
      <c r="E34" s="5" t="s">
        <v>9</v>
      </c>
      <c r="F34" s="5" t="s">
        <v>10</v>
      </c>
      <c r="G34" s="101"/>
      <c r="H34" s="101"/>
    </row>
    <row r="35" spans="1:8" ht="23.25" customHeight="1" outlineLevel="1" thickBot="1" x14ac:dyDescent="0.3">
      <c r="A35" s="101"/>
      <c r="B35" s="9" t="s">
        <v>14</v>
      </c>
      <c r="C35" s="10" t="s">
        <v>231</v>
      </c>
      <c r="D35" s="10" t="s">
        <v>232</v>
      </c>
      <c r="E35" s="10" t="s">
        <v>233</v>
      </c>
      <c r="F35" s="10" t="s">
        <v>234</v>
      </c>
      <c r="G35" s="101"/>
      <c r="H35" s="101"/>
    </row>
    <row r="36" spans="1:8" ht="23.25" customHeight="1" outlineLevel="1" thickBot="1" x14ac:dyDescent="0.3">
      <c r="A36" s="101"/>
      <c r="B36" s="9" t="s">
        <v>26</v>
      </c>
      <c r="C36" s="10" t="s">
        <v>27</v>
      </c>
      <c r="D36" s="10" t="s">
        <v>28</v>
      </c>
      <c r="E36" s="10" t="s">
        <v>29</v>
      </c>
      <c r="F36" s="10" t="s">
        <v>30</v>
      </c>
      <c r="G36" s="101"/>
      <c r="H36" s="101"/>
    </row>
    <row r="37" spans="1:8" ht="23.25" customHeight="1" outlineLevel="1" thickBot="1" x14ac:dyDescent="0.3">
      <c r="A37" s="101"/>
      <c r="B37" s="9" t="s">
        <v>32</v>
      </c>
      <c r="C37" s="11">
        <f>ABS(E35-D35)</f>
        <v>610</v>
      </c>
      <c r="D37" s="11">
        <f>ABS(F35-C35)</f>
        <v>1704</v>
      </c>
      <c r="E37" s="11">
        <f>E35+C35</f>
        <v>5796</v>
      </c>
      <c r="F37" s="11">
        <f>F35+D35</f>
        <v>6890</v>
      </c>
      <c r="G37" s="101"/>
      <c r="H37" s="101"/>
    </row>
    <row r="38" spans="1:8" ht="23.25" customHeight="1" outlineLevel="1" thickBot="1" x14ac:dyDescent="0.3">
      <c r="A38" s="101"/>
      <c r="B38" s="9" t="s">
        <v>33</v>
      </c>
      <c r="C38" s="10" t="s">
        <v>34</v>
      </c>
      <c r="D38" s="10" t="s">
        <v>35</v>
      </c>
      <c r="E38" s="10" t="s">
        <v>36</v>
      </c>
      <c r="F38" s="10" t="s">
        <v>37</v>
      </c>
      <c r="G38" s="101"/>
      <c r="H38" s="101"/>
    </row>
    <row r="39" spans="1:8" ht="23.25" customHeight="1" outlineLevel="1" thickBot="1" x14ac:dyDescent="0.3">
      <c r="A39" s="101"/>
      <c r="B39" s="9" t="s">
        <v>32</v>
      </c>
      <c r="C39" s="11">
        <f>ABS((2*C35)-F35)</f>
        <v>792</v>
      </c>
      <c r="D39" s="11">
        <f>ABS((2*D35)-E35)</f>
        <v>2080</v>
      </c>
      <c r="E39" s="11">
        <f>ABS((2*E35)-D35)</f>
        <v>3910</v>
      </c>
      <c r="F39" s="11">
        <f>ABS((2*F35)-C35)</f>
        <v>5904</v>
      </c>
      <c r="G39" s="101"/>
      <c r="H39" s="101"/>
    </row>
    <row r="40" spans="1:8" ht="23.25" customHeight="1" outlineLevel="1" thickBot="1" x14ac:dyDescent="0.3">
      <c r="A40" s="101"/>
      <c r="B40" s="9" t="s">
        <v>33</v>
      </c>
      <c r="C40" s="10" t="s">
        <v>38</v>
      </c>
      <c r="D40" s="10" t="s">
        <v>39</v>
      </c>
      <c r="E40" s="10" t="s">
        <v>40</v>
      </c>
      <c r="F40" s="10" t="s">
        <v>41</v>
      </c>
      <c r="G40" s="101"/>
      <c r="H40" s="101"/>
    </row>
    <row r="41" spans="1:8" ht="23.25" customHeight="1" outlineLevel="1" thickBot="1" x14ac:dyDescent="0.3">
      <c r="A41" s="101"/>
      <c r="B41" s="9" t="s">
        <v>32</v>
      </c>
      <c r="C41" s="11">
        <f>(2*C35)+E35</f>
        <v>8292</v>
      </c>
      <c r="D41" s="11">
        <f>(2*D35)+F35</f>
        <v>9580</v>
      </c>
      <c r="E41" s="11">
        <f>(2*E35)+C35</f>
        <v>9096</v>
      </c>
      <c r="F41" s="11">
        <f>(2*F35)+D35</f>
        <v>11090</v>
      </c>
      <c r="G41" s="101"/>
      <c r="H41" s="101"/>
    </row>
    <row r="42" spans="1:8" ht="15.75" customHeight="1" outlineLevel="1" x14ac:dyDescent="0.25">
      <c r="A42" s="101"/>
      <c r="B42" s="101"/>
      <c r="C42" s="101"/>
      <c r="D42" s="101"/>
      <c r="E42" s="101"/>
      <c r="F42" s="101"/>
      <c r="G42" s="101"/>
      <c r="H42" s="101"/>
    </row>
    <row r="43" spans="1:8" ht="15.75" outlineLevel="1" thickBot="1" x14ac:dyDescent="0.3">
      <c r="B43" s="1"/>
      <c r="C43" s="2"/>
      <c r="D43" s="2"/>
      <c r="E43" s="2"/>
      <c r="F43" s="2"/>
      <c r="G43" s="2"/>
    </row>
    <row r="44" spans="1:8" ht="15.75" thickBot="1" x14ac:dyDescent="0.3">
      <c r="B44" s="124" t="s">
        <v>184</v>
      </c>
      <c r="C44" s="125"/>
      <c r="D44" s="125"/>
      <c r="E44" s="125"/>
      <c r="F44" s="125"/>
      <c r="G44" s="125"/>
      <c r="H44" s="126"/>
    </row>
    <row r="45" spans="1:8" ht="33.75" customHeight="1" outlineLevel="1" x14ac:dyDescent="0.25">
      <c r="B45" s="121" t="s">
        <v>206</v>
      </c>
      <c r="C45" s="122"/>
      <c r="D45" s="122"/>
      <c r="E45" s="122"/>
      <c r="F45" s="122"/>
      <c r="G45" s="122"/>
      <c r="H45" s="123"/>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7" t="str">
        <f>"Test requirements for " &amp; '6.5B.3.3.1 Tx spurious'!C3&amp;" configuration"</f>
        <v>Test requirements for DC_41A_n77A configuration</v>
      </c>
      <c r="C48" s="148"/>
      <c r="D48" s="148"/>
      <c r="E48" s="149"/>
      <c r="F48" s="2"/>
      <c r="G48" s="2"/>
    </row>
    <row r="49" spans="2:5" ht="25.5" customHeight="1" outlineLevel="1" thickBot="1" x14ac:dyDescent="0.3">
      <c r="B49" s="95" t="s">
        <v>235</v>
      </c>
      <c r="C49" s="15" t="s">
        <v>12</v>
      </c>
      <c r="D49" s="15" t="s">
        <v>18</v>
      </c>
      <c r="E49" s="15"/>
    </row>
    <row r="50" spans="2:5" ht="51" customHeight="1" outlineLevel="1" thickBot="1" x14ac:dyDescent="0.3">
      <c r="B50" s="98" t="s">
        <v>236</v>
      </c>
      <c r="C50" s="97" t="s">
        <v>20</v>
      </c>
      <c r="D50" s="97" t="s">
        <v>21</v>
      </c>
      <c r="E50" s="97"/>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50">
    <cfRule type="expression" dxfId="96"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G143"/>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1" width="13" style="29" customWidth="1"/>
    <col min="22" max="23" width="13" style="3" customWidth="1"/>
    <col min="24" max="27" width="13" style="29" customWidth="1"/>
    <col min="28" max="29" width="13" style="3" customWidth="1"/>
    <col min="30" max="33" width="13" style="29" customWidth="1"/>
    <col min="34" max="256" width="11.42578125" style="3"/>
    <col min="257" max="257" width="2.42578125" style="3" customWidth="1"/>
    <col min="258" max="259" width="25.7109375" style="3" customWidth="1"/>
    <col min="260" max="270" width="11.42578125" style="3"/>
    <col min="271" max="271" width="17.140625" style="3" customWidth="1"/>
    <col min="272" max="273" width="11.42578125" style="3"/>
    <col min="274" max="274" width="17.140625" style="3" customWidth="1"/>
    <col min="275" max="512" width="11.42578125" style="3"/>
    <col min="513" max="513" width="2.42578125" style="3" customWidth="1"/>
    <col min="514" max="515" width="25.7109375" style="3" customWidth="1"/>
    <col min="516" max="526" width="11.42578125" style="3"/>
    <col min="527" max="527" width="17.140625" style="3" customWidth="1"/>
    <col min="528" max="529" width="11.42578125" style="3"/>
    <col min="530" max="530" width="17.140625" style="3" customWidth="1"/>
    <col min="531" max="768" width="11.42578125" style="3"/>
    <col min="769" max="769" width="2.42578125" style="3" customWidth="1"/>
    <col min="770" max="771" width="25.7109375" style="3" customWidth="1"/>
    <col min="772" max="782" width="11.42578125" style="3"/>
    <col min="783" max="783" width="17.140625" style="3" customWidth="1"/>
    <col min="784" max="785" width="11.42578125" style="3"/>
    <col min="786" max="786" width="17.140625" style="3" customWidth="1"/>
    <col min="787" max="1024" width="11.42578125" style="3"/>
    <col min="1025" max="1025" width="2.42578125" style="3" customWidth="1"/>
    <col min="1026" max="1027" width="25.7109375" style="3" customWidth="1"/>
    <col min="1028" max="1038" width="11.42578125" style="3"/>
    <col min="1039" max="1039" width="17.140625" style="3" customWidth="1"/>
    <col min="1040" max="1041" width="11.42578125" style="3"/>
    <col min="1042" max="1042" width="17.140625" style="3" customWidth="1"/>
    <col min="1043" max="1280" width="11.42578125" style="3"/>
    <col min="1281" max="1281" width="2.42578125" style="3" customWidth="1"/>
    <col min="1282" max="1283" width="25.7109375" style="3" customWidth="1"/>
    <col min="1284" max="1294" width="11.42578125" style="3"/>
    <col min="1295" max="1295" width="17.140625" style="3" customWidth="1"/>
    <col min="1296" max="1297" width="11.42578125" style="3"/>
    <col min="1298" max="1298" width="17.140625" style="3" customWidth="1"/>
    <col min="1299" max="1536" width="11.42578125" style="3"/>
    <col min="1537" max="1537" width="2.42578125" style="3" customWidth="1"/>
    <col min="1538" max="1539" width="25.7109375" style="3" customWidth="1"/>
    <col min="1540" max="1550" width="11.42578125" style="3"/>
    <col min="1551" max="1551" width="17.140625" style="3" customWidth="1"/>
    <col min="1552" max="1553" width="11.42578125" style="3"/>
    <col min="1554" max="1554" width="17.140625" style="3" customWidth="1"/>
    <col min="1555" max="1792" width="11.42578125" style="3"/>
    <col min="1793" max="1793" width="2.42578125" style="3" customWidth="1"/>
    <col min="1794" max="1795" width="25.7109375" style="3" customWidth="1"/>
    <col min="1796" max="1806" width="11.42578125" style="3"/>
    <col min="1807" max="1807" width="17.140625" style="3" customWidth="1"/>
    <col min="1808" max="1809" width="11.42578125" style="3"/>
    <col min="1810" max="1810" width="17.140625" style="3" customWidth="1"/>
    <col min="1811" max="2048" width="11.42578125" style="3"/>
    <col min="2049" max="2049" width="2.42578125" style="3" customWidth="1"/>
    <col min="2050" max="2051" width="25.7109375" style="3" customWidth="1"/>
    <col min="2052" max="2062" width="11.42578125" style="3"/>
    <col min="2063" max="2063" width="17.140625" style="3" customWidth="1"/>
    <col min="2064" max="2065" width="11.42578125" style="3"/>
    <col min="2066" max="2066" width="17.140625" style="3" customWidth="1"/>
    <col min="2067" max="2304" width="11.42578125" style="3"/>
    <col min="2305" max="2305" width="2.42578125" style="3" customWidth="1"/>
    <col min="2306" max="2307" width="25.7109375" style="3" customWidth="1"/>
    <col min="2308" max="2318" width="11.42578125" style="3"/>
    <col min="2319" max="2319" width="17.140625" style="3" customWidth="1"/>
    <col min="2320" max="2321" width="11.42578125" style="3"/>
    <col min="2322" max="2322" width="17.140625" style="3" customWidth="1"/>
    <col min="2323" max="2560" width="11.42578125" style="3"/>
    <col min="2561" max="2561" width="2.42578125" style="3" customWidth="1"/>
    <col min="2562" max="2563" width="25.7109375" style="3" customWidth="1"/>
    <col min="2564" max="2574" width="11.42578125" style="3"/>
    <col min="2575" max="2575" width="17.140625" style="3" customWidth="1"/>
    <col min="2576" max="2577" width="11.42578125" style="3"/>
    <col min="2578" max="2578" width="17.140625" style="3" customWidth="1"/>
    <col min="2579" max="2816" width="11.42578125" style="3"/>
    <col min="2817" max="2817" width="2.42578125" style="3" customWidth="1"/>
    <col min="2818" max="2819" width="25.7109375" style="3" customWidth="1"/>
    <col min="2820" max="2830" width="11.42578125" style="3"/>
    <col min="2831" max="2831" width="17.140625" style="3" customWidth="1"/>
    <col min="2832" max="2833" width="11.42578125" style="3"/>
    <col min="2834" max="2834" width="17.140625" style="3" customWidth="1"/>
    <col min="2835" max="3072" width="11.42578125" style="3"/>
    <col min="3073" max="3073" width="2.42578125" style="3" customWidth="1"/>
    <col min="3074" max="3075" width="25.7109375" style="3" customWidth="1"/>
    <col min="3076" max="3086" width="11.42578125" style="3"/>
    <col min="3087" max="3087" width="17.140625" style="3" customWidth="1"/>
    <col min="3088" max="3089" width="11.42578125" style="3"/>
    <col min="3090" max="3090" width="17.140625" style="3" customWidth="1"/>
    <col min="3091" max="3328" width="11.42578125" style="3"/>
    <col min="3329" max="3329" width="2.42578125" style="3" customWidth="1"/>
    <col min="3330" max="3331" width="25.7109375" style="3" customWidth="1"/>
    <col min="3332" max="3342" width="11.42578125" style="3"/>
    <col min="3343" max="3343" width="17.140625" style="3" customWidth="1"/>
    <col min="3344" max="3345" width="11.42578125" style="3"/>
    <col min="3346" max="3346" width="17.140625" style="3" customWidth="1"/>
    <col min="3347" max="3584" width="11.42578125" style="3"/>
    <col min="3585" max="3585" width="2.42578125" style="3" customWidth="1"/>
    <col min="3586" max="3587" width="25.7109375" style="3" customWidth="1"/>
    <col min="3588" max="3598" width="11.42578125" style="3"/>
    <col min="3599" max="3599" width="17.140625" style="3" customWidth="1"/>
    <col min="3600" max="3601" width="11.42578125" style="3"/>
    <col min="3602" max="3602" width="17.140625" style="3" customWidth="1"/>
    <col min="3603" max="3840" width="11.42578125" style="3"/>
    <col min="3841" max="3841" width="2.42578125" style="3" customWidth="1"/>
    <col min="3842" max="3843" width="25.7109375" style="3" customWidth="1"/>
    <col min="3844" max="3854" width="11.42578125" style="3"/>
    <col min="3855" max="3855" width="17.140625" style="3" customWidth="1"/>
    <col min="3856" max="3857" width="11.42578125" style="3"/>
    <col min="3858" max="3858" width="17.140625" style="3" customWidth="1"/>
    <col min="3859" max="4096" width="11.42578125" style="3"/>
    <col min="4097" max="4097" width="2.42578125" style="3" customWidth="1"/>
    <col min="4098" max="4099" width="25.7109375" style="3" customWidth="1"/>
    <col min="4100" max="4110" width="11.42578125" style="3"/>
    <col min="4111" max="4111" width="17.140625" style="3" customWidth="1"/>
    <col min="4112" max="4113" width="11.42578125" style="3"/>
    <col min="4114" max="4114" width="17.140625" style="3" customWidth="1"/>
    <col min="4115" max="4352" width="11.42578125" style="3"/>
    <col min="4353" max="4353" width="2.42578125" style="3" customWidth="1"/>
    <col min="4354" max="4355" width="25.7109375" style="3" customWidth="1"/>
    <col min="4356" max="4366" width="11.42578125" style="3"/>
    <col min="4367" max="4367" width="17.140625" style="3" customWidth="1"/>
    <col min="4368" max="4369" width="11.42578125" style="3"/>
    <col min="4370" max="4370" width="17.140625" style="3" customWidth="1"/>
    <col min="4371" max="4608" width="11.42578125" style="3"/>
    <col min="4609" max="4609" width="2.42578125" style="3" customWidth="1"/>
    <col min="4610" max="4611" width="25.7109375" style="3" customWidth="1"/>
    <col min="4612" max="4622" width="11.42578125" style="3"/>
    <col min="4623" max="4623" width="17.140625" style="3" customWidth="1"/>
    <col min="4624" max="4625" width="11.42578125" style="3"/>
    <col min="4626" max="4626" width="17.140625" style="3" customWidth="1"/>
    <col min="4627" max="4864" width="11.42578125" style="3"/>
    <col min="4865" max="4865" width="2.42578125" style="3" customWidth="1"/>
    <col min="4866" max="4867" width="25.7109375" style="3" customWidth="1"/>
    <col min="4868" max="4878" width="11.42578125" style="3"/>
    <col min="4879" max="4879" width="17.140625" style="3" customWidth="1"/>
    <col min="4880" max="4881" width="11.42578125" style="3"/>
    <col min="4882" max="4882" width="17.140625" style="3" customWidth="1"/>
    <col min="4883" max="5120" width="11.42578125" style="3"/>
    <col min="5121" max="5121" width="2.42578125" style="3" customWidth="1"/>
    <col min="5122" max="5123" width="25.7109375" style="3" customWidth="1"/>
    <col min="5124" max="5134" width="11.42578125" style="3"/>
    <col min="5135" max="5135" width="17.140625" style="3" customWidth="1"/>
    <col min="5136" max="5137" width="11.42578125" style="3"/>
    <col min="5138" max="5138" width="17.140625" style="3" customWidth="1"/>
    <col min="5139" max="5376" width="11.42578125" style="3"/>
    <col min="5377" max="5377" width="2.42578125" style="3" customWidth="1"/>
    <col min="5378" max="5379" width="25.7109375" style="3" customWidth="1"/>
    <col min="5380" max="5390" width="11.42578125" style="3"/>
    <col min="5391" max="5391" width="17.140625" style="3" customWidth="1"/>
    <col min="5392" max="5393" width="11.42578125" style="3"/>
    <col min="5394" max="5394" width="17.140625" style="3" customWidth="1"/>
    <col min="5395" max="5632" width="11.42578125" style="3"/>
    <col min="5633" max="5633" width="2.42578125" style="3" customWidth="1"/>
    <col min="5634" max="5635" width="25.7109375" style="3" customWidth="1"/>
    <col min="5636" max="5646" width="11.42578125" style="3"/>
    <col min="5647" max="5647" width="17.140625" style="3" customWidth="1"/>
    <col min="5648" max="5649" width="11.42578125" style="3"/>
    <col min="5650" max="5650" width="17.140625" style="3" customWidth="1"/>
    <col min="5651" max="5888" width="11.42578125" style="3"/>
    <col min="5889" max="5889" width="2.42578125" style="3" customWidth="1"/>
    <col min="5890" max="5891" width="25.7109375" style="3" customWidth="1"/>
    <col min="5892" max="5902" width="11.42578125" style="3"/>
    <col min="5903" max="5903" width="17.140625" style="3" customWidth="1"/>
    <col min="5904" max="5905" width="11.42578125" style="3"/>
    <col min="5906" max="5906" width="17.140625" style="3" customWidth="1"/>
    <col min="5907" max="6144" width="11.42578125" style="3"/>
    <col min="6145" max="6145" width="2.42578125" style="3" customWidth="1"/>
    <col min="6146" max="6147" width="25.7109375" style="3" customWidth="1"/>
    <col min="6148" max="6158" width="11.42578125" style="3"/>
    <col min="6159" max="6159" width="17.140625" style="3" customWidth="1"/>
    <col min="6160" max="6161" width="11.42578125" style="3"/>
    <col min="6162" max="6162" width="17.140625" style="3" customWidth="1"/>
    <col min="6163" max="6400" width="11.42578125" style="3"/>
    <col min="6401" max="6401" width="2.42578125" style="3" customWidth="1"/>
    <col min="6402" max="6403" width="25.7109375" style="3" customWidth="1"/>
    <col min="6404" max="6414" width="11.42578125" style="3"/>
    <col min="6415" max="6415" width="17.140625" style="3" customWidth="1"/>
    <col min="6416" max="6417" width="11.42578125" style="3"/>
    <col min="6418" max="6418" width="17.140625" style="3" customWidth="1"/>
    <col min="6419" max="6656" width="11.42578125" style="3"/>
    <col min="6657" max="6657" width="2.42578125" style="3" customWidth="1"/>
    <col min="6658" max="6659" width="25.7109375" style="3" customWidth="1"/>
    <col min="6660" max="6670" width="11.42578125" style="3"/>
    <col min="6671" max="6671" width="17.140625" style="3" customWidth="1"/>
    <col min="6672" max="6673" width="11.42578125" style="3"/>
    <col min="6674" max="6674" width="17.140625" style="3" customWidth="1"/>
    <col min="6675" max="6912" width="11.42578125" style="3"/>
    <col min="6913" max="6913" width="2.42578125" style="3" customWidth="1"/>
    <col min="6914" max="6915" width="25.7109375" style="3" customWidth="1"/>
    <col min="6916" max="6926" width="11.42578125" style="3"/>
    <col min="6927" max="6927" width="17.140625" style="3" customWidth="1"/>
    <col min="6928" max="6929" width="11.42578125" style="3"/>
    <col min="6930" max="6930" width="17.140625" style="3" customWidth="1"/>
    <col min="6931" max="7168" width="11.42578125" style="3"/>
    <col min="7169" max="7169" width="2.42578125" style="3" customWidth="1"/>
    <col min="7170" max="7171" width="25.7109375" style="3" customWidth="1"/>
    <col min="7172" max="7182" width="11.42578125" style="3"/>
    <col min="7183" max="7183" width="17.140625" style="3" customWidth="1"/>
    <col min="7184" max="7185" width="11.42578125" style="3"/>
    <col min="7186" max="7186" width="17.140625" style="3" customWidth="1"/>
    <col min="7187" max="7424" width="11.42578125" style="3"/>
    <col min="7425" max="7425" width="2.42578125" style="3" customWidth="1"/>
    <col min="7426" max="7427" width="25.7109375" style="3" customWidth="1"/>
    <col min="7428" max="7438" width="11.42578125" style="3"/>
    <col min="7439" max="7439" width="17.140625" style="3" customWidth="1"/>
    <col min="7440" max="7441" width="11.42578125" style="3"/>
    <col min="7442" max="7442" width="17.140625" style="3" customWidth="1"/>
    <col min="7443" max="7680" width="11.42578125" style="3"/>
    <col min="7681" max="7681" width="2.42578125" style="3" customWidth="1"/>
    <col min="7682" max="7683" width="25.7109375" style="3" customWidth="1"/>
    <col min="7684" max="7694" width="11.42578125" style="3"/>
    <col min="7695" max="7695" width="17.140625" style="3" customWidth="1"/>
    <col min="7696" max="7697" width="11.42578125" style="3"/>
    <col min="7698" max="7698" width="17.140625" style="3" customWidth="1"/>
    <col min="7699" max="7936" width="11.42578125" style="3"/>
    <col min="7937" max="7937" width="2.42578125" style="3" customWidth="1"/>
    <col min="7938" max="7939" width="25.7109375" style="3" customWidth="1"/>
    <col min="7940" max="7950" width="11.42578125" style="3"/>
    <col min="7951" max="7951" width="17.140625" style="3" customWidth="1"/>
    <col min="7952" max="7953" width="11.42578125" style="3"/>
    <col min="7954" max="7954" width="17.140625" style="3" customWidth="1"/>
    <col min="7955" max="8192" width="11.42578125" style="3"/>
    <col min="8193" max="8193" width="2.42578125" style="3" customWidth="1"/>
    <col min="8194" max="8195" width="25.7109375" style="3" customWidth="1"/>
    <col min="8196" max="8206" width="11.42578125" style="3"/>
    <col min="8207" max="8207" width="17.140625" style="3" customWidth="1"/>
    <col min="8208" max="8209" width="11.42578125" style="3"/>
    <col min="8210" max="8210" width="17.140625" style="3" customWidth="1"/>
    <col min="8211" max="8448" width="11.42578125" style="3"/>
    <col min="8449" max="8449" width="2.42578125" style="3" customWidth="1"/>
    <col min="8450" max="8451" width="25.7109375" style="3" customWidth="1"/>
    <col min="8452" max="8462" width="11.42578125" style="3"/>
    <col min="8463" max="8463" width="17.140625" style="3" customWidth="1"/>
    <col min="8464" max="8465" width="11.42578125" style="3"/>
    <col min="8466" max="8466" width="17.140625" style="3" customWidth="1"/>
    <col min="8467" max="8704" width="11.42578125" style="3"/>
    <col min="8705" max="8705" width="2.42578125" style="3" customWidth="1"/>
    <col min="8706" max="8707" width="25.7109375" style="3" customWidth="1"/>
    <col min="8708" max="8718" width="11.42578125" style="3"/>
    <col min="8719" max="8719" width="17.140625" style="3" customWidth="1"/>
    <col min="8720" max="8721" width="11.42578125" style="3"/>
    <col min="8722" max="8722" width="17.140625" style="3" customWidth="1"/>
    <col min="8723" max="8960" width="11.42578125" style="3"/>
    <col min="8961" max="8961" width="2.42578125" style="3" customWidth="1"/>
    <col min="8962" max="8963" width="25.7109375" style="3" customWidth="1"/>
    <col min="8964" max="8974" width="11.42578125" style="3"/>
    <col min="8975" max="8975" width="17.140625" style="3" customWidth="1"/>
    <col min="8976" max="8977" width="11.42578125" style="3"/>
    <col min="8978" max="8978" width="17.140625" style="3" customWidth="1"/>
    <col min="8979" max="9216" width="11.42578125" style="3"/>
    <col min="9217" max="9217" width="2.42578125" style="3" customWidth="1"/>
    <col min="9218" max="9219" width="25.7109375" style="3" customWidth="1"/>
    <col min="9220" max="9230" width="11.42578125" style="3"/>
    <col min="9231" max="9231" width="17.140625" style="3" customWidth="1"/>
    <col min="9232" max="9233" width="11.42578125" style="3"/>
    <col min="9234" max="9234" width="17.140625" style="3" customWidth="1"/>
    <col min="9235" max="9472" width="11.42578125" style="3"/>
    <col min="9473" max="9473" width="2.42578125" style="3" customWidth="1"/>
    <col min="9474" max="9475" width="25.7109375" style="3" customWidth="1"/>
    <col min="9476" max="9486" width="11.42578125" style="3"/>
    <col min="9487" max="9487" width="17.140625" style="3" customWidth="1"/>
    <col min="9488" max="9489" width="11.42578125" style="3"/>
    <col min="9490" max="9490" width="17.140625" style="3" customWidth="1"/>
    <col min="9491" max="9728" width="11.42578125" style="3"/>
    <col min="9729" max="9729" width="2.42578125" style="3" customWidth="1"/>
    <col min="9730" max="9731" width="25.7109375" style="3" customWidth="1"/>
    <col min="9732" max="9742" width="11.42578125" style="3"/>
    <col min="9743" max="9743" width="17.140625" style="3" customWidth="1"/>
    <col min="9744" max="9745" width="11.42578125" style="3"/>
    <col min="9746" max="9746" width="17.140625" style="3" customWidth="1"/>
    <col min="9747" max="9984" width="11.42578125" style="3"/>
    <col min="9985" max="9985" width="2.42578125" style="3" customWidth="1"/>
    <col min="9986" max="9987" width="25.7109375" style="3" customWidth="1"/>
    <col min="9988" max="9998" width="11.42578125" style="3"/>
    <col min="9999" max="9999" width="17.140625" style="3" customWidth="1"/>
    <col min="10000" max="10001" width="11.42578125" style="3"/>
    <col min="10002" max="10002" width="17.140625" style="3" customWidth="1"/>
    <col min="10003" max="10240" width="11.42578125" style="3"/>
    <col min="10241" max="10241" width="2.42578125" style="3" customWidth="1"/>
    <col min="10242" max="10243" width="25.7109375" style="3" customWidth="1"/>
    <col min="10244" max="10254" width="11.42578125" style="3"/>
    <col min="10255" max="10255" width="17.140625" style="3" customWidth="1"/>
    <col min="10256" max="10257" width="11.42578125" style="3"/>
    <col min="10258" max="10258" width="17.140625" style="3" customWidth="1"/>
    <col min="10259" max="10496" width="11.42578125" style="3"/>
    <col min="10497" max="10497" width="2.42578125" style="3" customWidth="1"/>
    <col min="10498" max="10499" width="25.7109375" style="3" customWidth="1"/>
    <col min="10500" max="10510" width="11.42578125" style="3"/>
    <col min="10511" max="10511" width="17.140625" style="3" customWidth="1"/>
    <col min="10512" max="10513" width="11.42578125" style="3"/>
    <col min="10514" max="10514" width="17.140625" style="3" customWidth="1"/>
    <col min="10515" max="10752" width="11.42578125" style="3"/>
    <col min="10753" max="10753" width="2.42578125" style="3" customWidth="1"/>
    <col min="10754" max="10755" width="25.7109375" style="3" customWidth="1"/>
    <col min="10756" max="10766" width="11.42578125" style="3"/>
    <col min="10767" max="10767" width="17.140625" style="3" customWidth="1"/>
    <col min="10768" max="10769" width="11.42578125" style="3"/>
    <col min="10770" max="10770" width="17.140625" style="3" customWidth="1"/>
    <col min="10771" max="11008" width="11.42578125" style="3"/>
    <col min="11009" max="11009" width="2.42578125" style="3" customWidth="1"/>
    <col min="11010" max="11011" width="25.7109375" style="3" customWidth="1"/>
    <col min="11012" max="11022" width="11.42578125" style="3"/>
    <col min="11023" max="11023" width="17.140625" style="3" customWidth="1"/>
    <col min="11024" max="11025" width="11.42578125" style="3"/>
    <col min="11026" max="11026" width="17.140625" style="3" customWidth="1"/>
    <col min="11027" max="11264" width="11.42578125" style="3"/>
    <col min="11265" max="11265" width="2.42578125" style="3" customWidth="1"/>
    <col min="11266" max="11267" width="25.7109375" style="3" customWidth="1"/>
    <col min="11268" max="11278" width="11.42578125" style="3"/>
    <col min="11279" max="11279" width="17.140625" style="3" customWidth="1"/>
    <col min="11280" max="11281" width="11.42578125" style="3"/>
    <col min="11282" max="11282" width="17.140625" style="3" customWidth="1"/>
    <col min="11283" max="11520" width="11.42578125" style="3"/>
    <col min="11521" max="11521" width="2.42578125" style="3" customWidth="1"/>
    <col min="11522" max="11523" width="25.7109375" style="3" customWidth="1"/>
    <col min="11524" max="11534" width="11.42578125" style="3"/>
    <col min="11535" max="11535" width="17.140625" style="3" customWidth="1"/>
    <col min="11536" max="11537" width="11.42578125" style="3"/>
    <col min="11538" max="11538" width="17.140625" style="3" customWidth="1"/>
    <col min="11539" max="11776" width="11.42578125" style="3"/>
    <col min="11777" max="11777" width="2.42578125" style="3" customWidth="1"/>
    <col min="11778" max="11779" width="25.7109375" style="3" customWidth="1"/>
    <col min="11780" max="11790" width="11.42578125" style="3"/>
    <col min="11791" max="11791" width="17.140625" style="3" customWidth="1"/>
    <col min="11792" max="11793" width="11.42578125" style="3"/>
    <col min="11794" max="11794" width="17.140625" style="3" customWidth="1"/>
    <col min="11795" max="12032" width="11.42578125" style="3"/>
    <col min="12033" max="12033" width="2.42578125" style="3" customWidth="1"/>
    <col min="12034" max="12035" width="25.7109375" style="3" customWidth="1"/>
    <col min="12036" max="12046" width="11.42578125" style="3"/>
    <col min="12047" max="12047" width="17.140625" style="3" customWidth="1"/>
    <col min="12048" max="12049" width="11.42578125" style="3"/>
    <col min="12050" max="12050" width="17.140625" style="3" customWidth="1"/>
    <col min="12051" max="12288" width="11.42578125" style="3"/>
    <col min="12289" max="12289" width="2.42578125" style="3" customWidth="1"/>
    <col min="12290" max="12291" width="25.7109375" style="3" customWidth="1"/>
    <col min="12292" max="12302" width="11.42578125" style="3"/>
    <col min="12303" max="12303" width="17.140625" style="3" customWidth="1"/>
    <col min="12304" max="12305" width="11.42578125" style="3"/>
    <col min="12306" max="12306" width="17.140625" style="3" customWidth="1"/>
    <col min="12307" max="12544" width="11.42578125" style="3"/>
    <col min="12545" max="12545" width="2.42578125" style="3" customWidth="1"/>
    <col min="12546" max="12547" width="25.7109375" style="3" customWidth="1"/>
    <col min="12548" max="12558" width="11.42578125" style="3"/>
    <col min="12559" max="12559" width="17.140625" style="3" customWidth="1"/>
    <col min="12560" max="12561" width="11.42578125" style="3"/>
    <col min="12562" max="12562" width="17.140625" style="3" customWidth="1"/>
    <col min="12563" max="12800" width="11.42578125" style="3"/>
    <col min="12801" max="12801" width="2.42578125" style="3" customWidth="1"/>
    <col min="12802" max="12803" width="25.7109375" style="3" customWidth="1"/>
    <col min="12804" max="12814" width="11.42578125" style="3"/>
    <col min="12815" max="12815" width="17.140625" style="3" customWidth="1"/>
    <col min="12816" max="12817" width="11.42578125" style="3"/>
    <col min="12818" max="12818" width="17.140625" style="3" customWidth="1"/>
    <col min="12819" max="13056" width="11.42578125" style="3"/>
    <col min="13057" max="13057" width="2.42578125" style="3" customWidth="1"/>
    <col min="13058" max="13059" width="25.7109375" style="3" customWidth="1"/>
    <col min="13060" max="13070" width="11.42578125" style="3"/>
    <col min="13071" max="13071" width="17.140625" style="3" customWidth="1"/>
    <col min="13072" max="13073" width="11.42578125" style="3"/>
    <col min="13074" max="13074" width="17.140625" style="3" customWidth="1"/>
    <col min="13075" max="13312" width="11.42578125" style="3"/>
    <col min="13313" max="13313" width="2.42578125" style="3" customWidth="1"/>
    <col min="13314" max="13315" width="25.7109375" style="3" customWidth="1"/>
    <col min="13316" max="13326" width="11.42578125" style="3"/>
    <col min="13327" max="13327" width="17.140625" style="3" customWidth="1"/>
    <col min="13328" max="13329" width="11.42578125" style="3"/>
    <col min="13330" max="13330" width="17.140625" style="3" customWidth="1"/>
    <col min="13331" max="13568" width="11.42578125" style="3"/>
    <col min="13569" max="13569" width="2.42578125" style="3" customWidth="1"/>
    <col min="13570" max="13571" width="25.7109375" style="3" customWidth="1"/>
    <col min="13572" max="13582" width="11.42578125" style="3"/>
    <col min="13583" max="13583" width="17.140625" style="3" customWidth="1"/>
    <col min="13584" max="13585" width="11.42578125" style="3"/>
    <col min="13586" max="13586" width="17.140625" style="3" customWidth="1"/>
    <col min="13587" max="13824" width="11.42578125" style="3"/>
    <col min="13825" max="13825" width="2.42578125" style="3" customWidth="1"/>
    <col min="13826" max="13827" width="25.7109375" style="3" customWidth="1"/>
    <col min="13828" max="13838" width="11.42578125" style="3"/>
    <col min="13839" max="13839" width="17.140625" style="3" customWidth="1"/>
    <col min="13840" max="13841" width="11.42578125" style="3"/>
    <col min="13842" max="13842" width="17.140625" style="3" customWidth="1"/>
    <col min="13843" max="14080" width="11.42578125" style="3"/>
    <col min="14081" max="14081" width="2.42578125" style="3" customWidth="1"/>
    <col min="14082" max="14083" width="25.7109375" style="3" customWidth="1"/>
    <col min="14084" max="14094" width="11.42578125" style="3"/>
    <col min="14095" max="14095" width="17.140625" style="3" customWidth="1"/>
    <col min="14096" max="14097" width="11.42578125" style="3"/>
    <col min="14098" max="14098" width="17.140625" style="3" customWidth="1"/>
    <col min="14099" max="14336" width="11.42578125" style="3"/>
    <col min="14337" max="14337" width="2.42578125" style="3" customWidth="1"/>
    <col min="14338" max="14339" width="25.7109375" style="3" customWidth="1"/>
    <col min="14340" max="14350" width="11.42578125" style="3"/>
    <col min="14351" max="14351" width="17.140625" style="3" customWidth="1"/>
    <col min="14352" max="14353" width="11.42578125" style="3"/>
    <col min="14354" max="14354" width="17.140625" style="3" customWidth="1"/>
    <col min="14355" max="14592" width="11.42578125" style="3"/>
    <col min="14593" max="14593" width="2.42578125" style="3" customWidth="1"/>
    <col min="14594" max="14595" width="25.7109375" style="3" customWidth="1"/>
    <col min="14596" max="14606" width="11.42578125" style="3"/>
    <col min="14607" max="14607" width="17.140625" style="3" customWidth="1"/>
    <col min="14608" max="14609" width="11.42578125" style="3"/>
    <col min="14610" max="14610" width="17.140625" style="3" customWidth="1"/>
    <col min="14611" max="14848" width="11.42578125" style="3"/>
    <col min="14849" max="14849" width="2.42578125" style="3" customWidth="1"/>
    <col min="14850" max="14851" width="25.7109375" style="3" customWidth="1"/>
    <col min="14852" max="14862" width="11.42578125" style="3"/>
    <col min="14863" max="14863" width="17.140625" style="3" customWidth="1"/>
    <col min="14864" max="14865" width="11.42578125" style="3"/>
    <col min="14866" max="14866" width="17.140625" style="3" customWidth="1"/>
    <col min="14867" max="15104" width="11.42578125" style="3"/>
    <col min="15105" max="15105" width="2.42578125" style="3" customWidth="1"/>
    <col min="15106" max="15107" width="25.7109375" style="3" customWidth="1"/>
    <col min="15108" max="15118" width="11.42578125" style="3"/>
    <col min="15119" max="15119" width="17.140625" style="3" customWidth="1"/>
    <col min="15120" max="15121" width="11.42578125" style="3"/>
    <col min="15122" max="15122" width="17.140625" style="3" customWidth="1"/>
    <col min="15123" max="15360" width="11.42578125" style="3"/>
    <col min="15361" max="15361" width="2.42578125" style="3" customWidth="1"/>
    <col min="15362" max="15363" width="25.7109375" style="3" customWidth="1"/>
    <col min="15364" max="15374" width="11.42578125" style="3"/>
    <col min="15375" max="15375" width="17.140625" style="3" customWidth="1"/>
    <col min="15376" max="15377" width="11.42578125" style="3"/>
    <col min="15378" max="15378" width="17.140625" style="3" customWidth="1"/>
    <col min="15379" max="15616" width="11.42578125" style="3"/>
    <col min="15617" max="15617" width="2.42578125" style="3" customWidth="1"/>
    <col min="15618" max="15619" width="25.7109375" style="3" customWidth="1"/>
    <col min="15620" max="15630" width="11.42578125" style="3"/>
    <col min="15631" max="15631" width="17.140625" style="3" customWidth="1"/>
    <col min="15632" max="15633" width="11.42578125" style="3"/>
    <col min="15634" max="15634" width="17.140625" style="3" customWidth="1"/>
    <col min="15635" max="15872" width="11.42578125" style="3"/>
    <col min="15873" max="15873" width="2.42578125" style="3" customWidth="1"/>
    <col min="15874" max="15875" width="25.7109375" style="3" customWidth="1"/>
    <col min="15876" max="15886" width="11.42578125" style="3"/>
    <col min="15887" max="15887" width="17.140625" style="3" customWidth="1"/>
    <col min="15888" max="15889" width="11.42578125" style="3"/>
    <col min="15890" max="15890" width="17.140625" style="3" customWidth="1"/>
    <col min="15891" max="16128" width="11.42578125" style="3"/>
    <col min="16129" max="16129" width="2.42578125" style="3" customWidth="1"/>
    <col min="16130" max="16131" width="25.7109375" style="3" customWidth="1"/>
    <col min="16132" max="16142" width="11.42578125" style="3"/>
    <col min="16143" max="16143" width="17.140625" style="3" customWidth="1"/>
    <col min="16144" max="16145" width="11.42578125" style="3"/>
    <col min="16146" max="16146" width="17.140625" style="3" customWidth="1"/>
    <col min="16147" max="16384" width="11.42578125" style="3"/>
  </cols>
  <sheetData>
    <row r="1" spans="1:15" ht="23.25" x14ac:dyDescent="0.25">
      <c r="B1" s="110" t="s">
        <v>205</v>
      </c>
    </row>
    <row r="2" spans="1:15" ht="15.75" thickBot="1" x14ac:dyDescent="0.3"/>
    <row r="3" spans="1:15" ht="21.75" thickBot="1" x14ac:dyDescent="0.3">
      <c r="B3" s="108" t="s">
        <v>187</v>
      </c>
      <c r="C3" s="44" t="str">
        <f>'6.5B.3.3.1 Tx spurious'!C3</f>
        <v>DC_41A_n77A</v>
      </c>
      <c r="D3" s="46"/>
      <c r="E3" s="46"/>
      <c r="F3" s="46"/>
    </row>
    <row r="4" spans="1:15" ht="19.5" thickBot="1" x14ac:dyDescent="0.3">
      <c r="B4" s="46"/>
      <c r="C4" s="46"/>
      <c r="D4" s="46"/>
      <c r="E4" s="46"/>
      <c r="F4" s="46"/>
    </row>
    <row r="5" spans="1:15" ht="19.5" thickBot="1" x14ac:dyDescent="0.3">
      <c r="B5" s="172" t="s">
        <v>194</v>
      </c>
      <c r="C5" s="173"/>
      <c r="D5" s="173"/>
      <c r="E5" s="173"/>
      <c r="F5" s="173"/>
      <c r="G5" s="173"/>
      <c r="H5" s="173"/>
      <c r="I5" s="173"/>
      <c r="J5" s="173"/>
      <c r="K5" s="173"/>
      <c r="L5" s="173"/>
      <c r="M5" s="173"/>
      <c r="N5" s="174"/>
      <c r="O5" s="16"/>
    </row>
    <row r="6" spans="1:15" ht="27.75" customHeight="1" outlineLevel="1" thickBot="1" x14ac:dyDescent="0.3">
      <c r="B6" s="197" t="s">
        <v>201</v>
      </c>
      <c r="C6" s="198"/>
      <c r="D6" s="198"/>
      <c r="E6" s="198"/>
      <c r="F6" s="198"/>
      <c r="G6" s="198"/>
      <c r="H6" s="198"/>
      <c r="I6" s="198"/>
      <c r="J6" s="198"/>
      <c r="K6" s="198"/>
      <c r="L6" s="198"/>
      <c r="M6" s="198"/>
      <c r="N6" s="199"/>
    </row>
    <row r="7" spans="1:15" ht="15.75" outlineLevel="1" thickBot="1" x14ac:dyDescent="0.3">
      <c r="B7" s="18"/>
      <c r="C7" s="18"/>
      <c r="D7" s="18"/>
      <c r="E7" s="18"/>
      <c r="F7" s="18"/>
      <c r="G7" s="18"/>
      <c r="H7" s="18"/>
      <c r="I7" s="18"/>
      <c r="J7" s="18"/>
    </row>
    <row r="8" spans="1:15" ht="31.5" customHeight="1" outlineLevel="1" x14ac:dyDescent="0.25">
      <c r="B8" s="113" t="s">
        <v>195</v>
      </c>
      <c r="C8" s="114" t="s">
        <v>207</v>
      </c>
    </row>
    <row r="9" spans="1:15" ht="15.75" customHeight="1" outlineLevel="1" x14ac:dyDescent="0.25">
      <c r="B9" s="153" t="s">
        <v>51</v>
      </c>
      <c r="C9" s="153" t="s">
        <v>52</v>
      </c>
      <c r="D9" s="153"/>
      <c r="E9" s="153"/>
      <c r="F9" s="153"/>
      <c r="G9" s="153"/>
      <c r="H9" s="153"/>
      <c r="I9" s="153"/>
      <c r="J9" s="17"/>
    </row>
    <row r="10" spans="1:15" ht="24.75" customHeight="1" outlineLevel="1" x14ac:dyDescent="0.25">
      <c r="B10" s="153"/>
      <c r="C10" s="115" t="s">
        <v>53</v>
      </c>
      <c r="D10" s="153" t="s">
        <v>54</v>
      </c>
      <c r="E10" s="153"/>
      <c r="F10" s="153"/>
      <c r="G10" s="115" t="s">
        <v>55</v>
      </c>
      <c r="H10" s="115" t="s">
        <v>56</v>
      </c>
      <c r="I10" s="116" t="s">
        <v>5</v>
      </c>
      <c r="M10" s="26"/>
    </row>
    <row r="11" spans="1:15" ht="44.25" customHeight="1" outlineLevel="1" x14ac:dyDescent="0.25">
      <c r="B11" s="112" t="s">
        <v>217</v>
      </c>
      <c r="C11" s="117" t="s">
        <v>218</v>
      </c>
      <c r="D11" s="118" t="s">
        <v>210</v>
      </c>
      <c r="E11" s="118" t="s">
        <v>1</v>
      </c>
      <c r="F11" s="118" t="s">
        <v>211</v>
      </c>
      <c r="G11" s="118">
        <v>-50</v>
      </c>
      <c r="H11" s="119">
        <v>1</v>
      </c>
      <c r="I11" s="119"/>
    </row>
    <row r="12" spans="1:15" ht="27.75" customHeight="1" outlineLevel="1" x14ac:dyDescent="0.25">
      <c r="B12" s="112"/>
      <c r="C12" s="117" t="s">
        <v>156</v>
      </c>
      <c r="D12" s="118">
        <v>1884.5</v>
      </c>
      <c r="E12" s="118"/>
      <c r="F12" s="118">
        <v>1915.7</v>
      </c>
      <c r="G12" s="118">
        <v>-41</v>
      </c>
      <c r="H12" s="119">
        <v>0.3</v>
      </c>
      <c r="I12" s="119">
        <v>3</v>
      </c>
    </row>
    <row r="13" spans="1:15" ht="16.5" customHeight="1" outlineLevel="1" x14ac:dyDescent="0.25">
      <c r="B13" s="202" t="s">
        <v>219</v>
      </c>
      <c r="C13" s="202"/>
      <c r="D13" s="202"/>
      <c r="E13" s="202"/>
      <c r="F13" s="202"/>
      <c r="G13" s="202"/>
      <c r="H13" s="202"/>
      <c r="I13" s="202"/>
      <c r="J13" s="18"/>
    </row>
    <row r="14" spans="1:15" ht="15.75" outlineLevel="1" thickBot="1" x14ac:dyDescent="0.3">
      <c r="B14" s="18"/>
      <c r="C14" s="18"/>
      <c r="D14" s="18"/>
      <c r="E14" s="18"/>
      <c r="F14" s="18"/>
      <c r="G14" s="18"/>
      <c r="H14" s="18"/>
      <c r="I14" s="18"/>
      <c r="J14" s="18"/>
    </row>
    <row r="15" spans="1:15" ht="19.5" thickBot="1" x14ac:dyDescent="0.3">
      <c r="B15" s="172" t="s">
        <v>189</v>
      </c>
      <c r="C15" s="173"/>
      <c r="D15" s="173"/>
      <c r="E15" s="173"/>
      <c r="F15" s="173"/>
      <c r="G15" s="173"/>
      <c r="H15" s="173"/>
      <c r="I15" s="173"/>
      <c r="J15" s="173"/>
      <c r="K15" s="173"/>
      <c r="L15" s="173"/>
      <c r="M15" s="173"/>
      <c r="N15" s="174"/>
      <c r="O15" s="16"/>
    </row>
    <row r="16" spans="1:15" ht="18.75" outlineLevel="1" x14ac:dyDescent="0.25">
      <c r="A16" s="16"/>
      <c r="B16" s="16"/>
      <c r="C16" s="16"/>
      <c r="D16" s="16"/>
      <c r="E16" s="16"/>
      <c r="F16" s="16"/>
      <c r="G16" s="16"/>
      <c r="H16" s="16"/>
      <c r="I16" s="16"/>
      <c r="J16" s="16"/>
      <c r="K16" s="16"/>
      <c r="L16" s="16"/>
      <c r="M16" s="16"/>
      <c r="N16" s="16"/>
      <c r="O16" s="16"/>
    </row>
    <row r="17" spans="2:28" ht="18.75" outlineLevel="1" x14ac:dyDescent="0.25">
      <c r="B17" s="203" t="s">
        <v>237</v>
      </c>
      <c r="C17" s="204"/>
      <c r="D17" s="203" t="s">
        <v>177</v>
      </c>
      <c r="E17" s="204"/>
      <c r="H17" s="49"/>
      <c r="I17" s="201" t="s">
        <v>133</v>
      </c>
      <c r="J17" s="201"/>
      <c r="K17" s="201"/>
      <c r="L17" s="201"/>
      <c r="M17" s="201"/>
      <c r="N17" s="201"/>
      <c r="O17" s="47"/>
      <c r="P17" s="47"/>
      <c r="Q17" s="100"/>
      <c r="V17" s="100"/>
      <c r="AB17" s="47"/>
    </row>
    <row r="18" spans="2:28" s="48" customFormat="1" ht="18.75" outlineLevel="1" x14ac:dyDescent="0.25">
      <c r="B18" s="22" t="s">
        <v>7</v>
      </c>
      <c r="C18" s="22" t="s">
        <v>8</v>
      </c>
      <c r="D18" s="22" t="s">
        <v>9</v>
      </c>
      <c r="E18" s="22" t="s">
        <v>10</v>
      </c>
      <c r="G18" s="49"/>
      <c r="H18" s="50"/>
      <c r="I18" s="21" t="s">
        <v>120</v>
      </c>
      <c r="J18" s="21" t="s">
        <v>121</v>
      </c>
      <c r="K18" s="21" t="s">
        <v>122</v>
      </c>
      <c r="L18" s="21" t="s">
        <v>123</v>
      </c>
      <c r="M18" s="52" t="s">
        <v>124</v>
      </c>
      <c r="N18" s="52" t="s">
        <v>125</v>
      </c>
      <c r="O18" s="51"/>
    </row>
    <row r="19" spans="2:28" s="48" customFormat="1" ht="27" customHeight="1" outlineLevel="1" x14ac:dyDescent="0.25">
      <c r="B19" s="23">
        <v>2496</v>
      </c>
      <c r="C19" s="23">
        <v>2690</v>
      </c>
      <c r="D19" s="23">
        <v>3300</v>
      </c>
      <c r="E19" s="23">
        <v>4200</v>
      </c>
      <c r="G19" s="49"/>
      <c r="H19" s="34" t="s">
        <v>128</v>
      </c>
      <c r="I19" s="57" t="s">
        <v>129</v>
      </c>
      <c r="J19" s="57" t="s">
        <v>130</v>
      </c>
      <c r="K19" s="57" t="s">
        <v>131</v>
      </c>
      <c r="L19" s="57" t="s">
        <v>132</v>
      </c>
      <c r="M19" s="53" t="s">
        <v>127</v>
      </c>
      <c r="N19" s="53" t="s">
        <v>126</v>
      </c>
    </row>
    <row r="20" spans="2:28" outlineLevel="1" x14ac:dyDescent="0.25">
      <c r="B20" s="48"/>
      <c r="H20" s="34" t="s">
        <v>119</v>
      </c>
      <c r="I20" s="23">
        <v>2496</v>
      </c>
      <c r="J20" s="23">
        <v>2496</v>
      </c>
      <c r="K20" s="23">
        <v>2690</v>
      </c>
      <c r="L20" s="23">
        <v>2690</v>
      </c>
      <c r="M20" s="55"/>
      <c r="N20" s="56"/>
    </row>
    <row r="21" spans="2:28" outlineLevel="1" x14ac:dyDescent="0.25">
      <c r="B21" s="21" t="s">
        <v>149</v>
      </c>
      <c r="C21" s="200" t="s">
        <v>150</v>
      </c>
      <c r="D21" s="200"/>
      <c r="E21" s="21" t="s">
        <v>151</v>
      </c>
      <c r="F21" s="21" t="s">
        <v>152</v>
      </c>
      <c r="H21" s="34" t="s">
        <v>107</v>
      </c>
      <c r="I21" s="23">
        <v>3300</v>
      </c>
      <c r="J21" s="23">
        <v>4200</v>
      </c>
      <c r="K21" s="23">
        <v>3300</v>
      </c>
      <c r="L21" s="23">
        <v>4200</v>
      </c>
      <c r="M21" s="56"/>
      <c r="N21" s="56"/>
    </row>
    <row r="22" spans="2:28" outlineLevel="1" x14ac:dyDescent="0.25">
      <c r="B22" s="34" t="s">
        <v>134</v>
      </c>
      <c r="C22" s="34" t="s">
        <v>140</v>
      </c>
      <c r="D22" s="34" t="s">
        <v>82</v>
      </c>
      <c r="E22" s="24">
        <f t="shared" ref="E22:E27" si="0">IF(AND(M22&lt;0,N22&gt;0),0,MIN(ABS(M22),ABS(N22)))</f>
        <v>610</v>
      </c>
      <c r="F22" s="24">
        <f t="shared" ref="F22:F27" si="1">MAX(ABS(M22),ABS(N22))</f>
        <v>1704</v>
      </c>
      <c r="H22" s="34" t="s">
        <v>157</v>
      </c>
      <c r="I22" s="23">
        <f>I$20-I$21</f>
        <v>-804</v>
      </c>
      <c r="J22" s="23">
        <f>J$20-J$21</f>
        <v>-1704</v>
      </c>
      <c r="K22" s="23">
        <f>K$20-K$21</f>
        <v>-610</v>
      </c>
      <c r="L22" s="23">
        <f>L$20-L$21</f>
        <v>-1510</v>
      </c>
      <c r="M22" s="54">
        <f t="shared" ref="M22:M27" si="2">MIN(I22:L22)</f>
        <v>-1704</v>
      </c>
      <c r="N22" s="54">
        <f t="shared" ref="N22:N27" si="3">MAX(I22:L22)</f>
        <v>-610</v>
      </c>
    </row>
    <row r="23" spans="2:28" outlineLevel="1" x14ac:dyDescent="0.25">
      <c r="B23" s="34" t="s">
        <v>135</v>
      </c>
      <c r="C23" s="34" t="s">
        <v>141</v>
      </c>
      <c r="D23" s="34" t="s">
        <v>83</v>
      </c>
      <c r="E23" s="24">
        <f t="shared" si="0"/>
        <v>5796</v>
      </c>
      <c r="F23" s="24">
        <f t="shared" si="1"/>
        <v>6890</v>
      </c>
      <c r="H23" s="34" t="s">
        <v>158</v>
      </c>
      <c r="I23" s="23">
        <f>I$20+I$21</f>
        <v>5796</v>
      </c>
      <c r="J23" s="23">
        <f>J$20+J$21</f>
        <v>6696</v>
      </c>
      <c r="K23" s="23">
        <f>K$20+K$21</f>
        <v>5990</v>
      </c>
      <c r="L23" s="23">
        <f>L$20+L$21</f>
        <v>6890</v>
      </c>
      <c r="M23" s="54">
        <f t="shared" si="2"/>
        <v>5796</v>
      </c>
      <c r="N23" s="54">
        <f t="shared" si="3"/>
        <v>6890</v>
      </c>
    </row>
    <row r="24" spans="2:28" ht="22.5" outlineLevel="1" x14ac:dyDescent="0.25">
      <c r="B24" s="34" t="s">
        <v>136</v>
      </c>
      <c r="C24" s="34" t="s">
        <v>142</v>
      </c>
      <c r="D24" s="34" t="s">
        <v>84</v>
      </c>
      <c r="E24" s="24">
        <f t="shared" si="0"/>
        <v>792</v>
      </c>
      <c r="F24" s="24">
        <f t="shared" si="1"/>
        <v>2080</v>
      </c>
      <c r="H24" s="34" t="s">
        <v>159</v>
      </c>
      <c r="I24" s="23">
        <f>2*I$20-I$21</f>
        <v>1692</v>
      </c>
      <c r="J24" s="23">
        <f>2*J$20-J$21</f>
        <v>792</v>
      </c>
      <c r="K24" s="23">
        <f>2*K$20-K$21</f>
        <v>2080</v>
      </c>
      <c r="L24" s="23">
        <f>2*L$20-L$21</f>
        <v>1180</v>
      </c>
      <c r="M24" s="54">
        <f t="shared" si="2"/>
        <v>792</v>
      </c>
      <c r="N24" s="54">
        <f t="shared" si="3"/>
        <v>2080</v>
      </c>
    </row>
    <row r="25" spans="2:28" ht="22.5" outlineLevel="1" x14ac:dyDescent="0.25">
      <c r="B25" s="34" t="s">
        <v>137</v>
      </c>
      <c r="C25" s="34" t="s">
        <v>143</v>
      </c>
      <c r="D25" s="34" t="s">
        <v>85</v>
      </c>
      <c r="E25" s="24">
        <f t="shared" si="0"/>
        <v>3910</v>
      </c>
      <c r="F25" s="24">
        <f t="shared" si="1"/>
        <v>5904</v>
      </c>
      <c r="H25" s="34" t="s">
        <v>160</v>
      </c>
      <c r="I25" s="23">
        <f>2*I$21-I$20</f>
        <v>4104</v>
      </c>
      <c r="J25" s="23">
        <f>2*J$21-J$20</f>
        <v>5904</v>
      </c>
      <c r="K25" s="23">
        <f>2*K$21-K$20</f>
        <v>3910</v>
      </c>
      <c r="L25" s="23">
        <f>2*L$21-L$20</f>
        <v>5710</v>
      </c>
      <c r="M25" s="54">
        <f t="shared" si="2"/>
        <v>3910</v>
      </c>
      <c r="N25" s="54">
        <f t="shared" si="3"/>
        <v>5904</v>
      </c>
    </row>
    <row r="26" spans="2:28" ht="22.5" outlineLevel="1" x14ac:dyDescent="0.25">
      <c r="B26" s="34" t="s">
        <v>138</v>
      </c>
      <c r="C26" s="34" t="s">
        <v>144</v>
      </c>
      <c r="D26" s="34" t="s">
        <v>86</v>
      </c>
      <c r="E26" s="24">
        <f t="shared" si="0"/>
        <v>8292</v>
      </c>
      <c r="F26" s="24">
        <f t="shared" si="1"/>
        <v>9580</v>
      </c>
      <c r="H26" s="34" t="s">
        <v>161</v>
      </c>
      <c r="I26" s="23">
        <f>2*I$20+I$21</f>
        <v>8292</v>
      </c>
      <c r="J26" s="23">
        <f>2*J$20+J$21</f>
        <v>9192</v>
      </c>
      <c r="K26" s="23">
        <f>2*K$20+K$21</f>
        <v>8680</v>
      </c>
      <c r="L26" s="23">
        <f>2*L$20+L$21</f>
        <v>9580</v>
      </c>
      <c r="M26" s="54">
        <f t="shared" si="2"/>
        <v>8292</v>
      </c>
      <c r="N26" s="54">
        <f t="shared" si="3"/>
        <v>9580</v>
      </c>
    </row>
    <row r="27" spans="2:28" ht="22.5" outlineLevel="1" x14ac:dyDescent="0.25">
      <c r="B27" s="34" t="s">
        <v>139</v>
      </c>
      <c r="C27" s="34" t="s">
        <v>145</v>
      </c>
      <c r="D27" s="34" t="s">
        <v>87</v>
      </c>
      <c r="E27" s="24">
        <f t="shared" si="0"/>
        <v>9096</v>
      </c>
      <c r="F27" s="24">
        <f t="shared" si="1"/>
        <v>11090</v>
      </c>
      <c r="H27" s="34" t="s">
        <v>162</v>
      </c>
      <c r="I27" s="23">
        <f>2*I$21+I$20</f>
        <v>9096</v>
      </c>
      <c r="J27" s="23">
        <f>2*J$21+J$20</f>
        <v>10896</v>
      </c>
      <c r="K27" s="23">
        <f>2*K$21+K$20</f>
        <v>9290</v>
      </c>
      <c r="L27" s="23">
        <f>2*L$21+L$20</f>
        <v>11090</v>
      </c>
      <c r="M27" s="54">
        <f t="shared" si="2"/>
        <v>9096</v>
      </c>
      <c r="N27" s="54">
        <f t="shared" si="3"/>
        <v>11090</v>
      </c>
    </row>
    <row r="28" spans="2:28" ht="15.75" outlineLevel="1" thickBot="1" x14ac:dyDescent="0.3"/>
    <row r="29" spans="2:28" ht="19.5" thickBot="1" x14ac:dyDescent="0.3">
      <c r="B29" s="172" t="s">
        <v>190</v>
      </c>
      <c r="C29" s="173"/>
      <c r="D29" s="173"/>
      <c r="E29" s="173"/>
      <c r="F29" s="173"/>
      <c r="G29" s="173"/>
      <c r="H29" s="173"/>
      <c r="I29" s="173"/>
      <c r="J29" s="173"/>
      <c r="K29" s="173"/>
      <c r="L29" s="173"/>
      <c r="M29" s="173"/>
      <c r="N29" s="174"/>
      <c r="O29" s="16"/>
    </row>
    <row r="30" spans="2:28" ht="19.5" customHeight="1" outlineLevel="1" x14ac:dyDescent="0.25">
      <c r="B30" s="188" t="s">
        <v>200</v>
      </c>
      <c r="C30" s="189"/>
      <c r="D30" s="189"/>
      <c r="E30" s="189"/>
      <c r="F30" s="189"/>
      <c r="G30" s="189"/>
      <c r="H30" s="189"/>
      <c r="I30" s="189"/>
      <c r="J30" s="189"/>
      <c r="K30" s="189"/>
      <c r="L30" s="189"/>
      <c r="M30" s="189"/>
      <c r="N30" s="190"/>
    </row>
    <row r="31" spans="2:28" outlineLevel="1" x14ac:dyDescent="0.25"/>
    <row r="32" spans="2:28" ht="15.75" customHeight="1" outlineLevel="1" x14ac:dyDescent="0.25">
      <c r="B32" s="178" t="s">
        <v>57</v>
      </c>
      <c r="C32" s="178" t="s">
        <v>52</v>
      </c>
      <c r="D32" s="178"/>
      <c r="E32" s="178"/>
      <c r="F32" s="178"/>
      <c r="G32" s="178"/>
      <c r="H32" s="178"/>
      <c r="I32" s="178"/>
      <c r="J32" s="178"/>
      <c r="K32" s="178"/>
      <c r="L32" s="178"/>
      <c r="M32" s="178"/>
    </row>
    <row r="33" spans="2:33" ht="24" outlineLevel="1" x14ac:dyDescent="0.25">
      <c r="B33" s="178"/>
      <c r="C33" s="74" t="s">
        <v>53</v>
      </c>
      <c r="D33" s="179" t="s">
        <v>54</v>
      </c>
      <c r="E33" s="179"/>
      <c r="F33" s="179"/>
      <c r="G33" s="74" t="s">
        <v>55</v>
      </c>
      <c r="H33" s="74" t="s">
        <v>56</v>
      </c>
      <c r="I33" s="75" t="s">
        <v>5</v>
      </c>
      <c r="J33" s="178" t="s">
        <v>153</v>
      </c>
      <c r="K33" s="178"/>
      <c r="L33" s="178"/>
      <c r="M33" s="178"/>
    </row>
    <row r="34" spans="2:33" s="26" customFormat="1" outlineLevel="1" x14ac:dyDescent="0.25">
      <c r="B34" s="208" t="s">
        <v>216</v>
      </c>
      <c r="C34" s="60" t="s">
        <v>238</v>
      </c>
      <c r="D34" s="61">
        <v>2110</v>
      </c>
      <c r="E34" s="58" t="s">
        <v>1</v>
      </c>
      <c r="F34" s="61">
        <v>2170</v>
      </c>
      <c r="G34" s="58">
        <v>-50</v>
      </c>
      <c r="H34" s="58">
        <v>1</v>
      </c>
      <c r="I34" s="58" t="s">
        <v>1</v>
      </c>
      <c r="J34" s="89" t="s">
        <v>176</v>
      </c>
      <c r="K34" s="90" t="s">
        <v>239</v>
      </c>
      <c r="L34" s="89" t="s">
        <v>176</v>
      </c>
      <c r="M34" s="91" t="s">
        <v>176</v>
      </c>
      <c r="O34" s="85"/>
      <c r="P34" s="85"/>
      <c r="R34" s="87"/>
      <c r="S34" s="87"/>
      <c r="T34" s="29"/>
      <c r="U34" s="29"/>
      <c r="W34" s="87"/>
      <c r="X34" s="87"/>
      <c r="Y34" s="29"/>
      <c r="Z34" s="29"/>
      <c r="AA34" s="29"/>
      <c r="AC34" s="87"/>
      <c r="AD34" s="87"/>
      <c r="AE34" s="29"/>
      <c r="AF34" s="29"/>
      <c r="AG34" s="29"/>
    </row>
    <row r="35" spans="2:33" s="26" customFormat="1" outlineLevel="1" x14ac:dyDescent="0.25">
      <c r="B35" s="208"/>
      <c r="C35" s="60" t="s">
        <v>240</v>
      </c>
      <c r="D35" s="61">
        <v>1805</v>
      </c>
      <c r="E35" s="58" t="s">
        <v>1</v>
      </c>
      <c r="F35" s="61">
        <v>1880</v>
      </c>
      <c r="G35" s="58">
        <v>-50</v>
      </c>
      <c r="H35" s="58">
        <v>1</v>
      </c>
      <c r="I35" s="58" t="s">
        <v>1</v>
      </c>
      <c r="J35" s="36" t="s">
        <v>241</v>
      </c>
      <c r="K35" s="73" t="s">
        <v>1</v>
      </c>
      <c r="L35" s="36" t="s">
        <v>242</v>
      </c>
      <c r="M35" s="76" t="s">
        <v>182</v>
      </c>
      <c r="O35" s="85"/>
      <c r="P35" s="85"/>
      <c r="R35" s="87"/>
      <c r="S35" s="87"/>
      <c r="T35" s="29"/>
      <c r="U35" s="29"/>
      <c r="W35" s="87"/>
      <c r="X35" s="87"/>
      <c r="Y35" s="29"/>
      <c r="Z35" s="29"/>
      <c r="AA35" s="29"/>
      <c r="AC35" s="87"/>
      <c r="AD35" s="87"/>
      <c r="AE35" s="29"/>
      <c r="AF35" s="29"/>
      <c r="AG35" s="29"/>
    </row>
    <row r="36" spans="2:33" s="26" customFormat="1" ht="28.5" customHeight="1" outlineLevel="1" x14ac:dyDescent="0.25">
      <c r="B36" s="208"/>
      <c r="C36" s="60" t="s">
        <v>243</v>
      </c>
      <c r="D36" s="61">
        <v>869</v>
      </c>
      <c r="E36" s="58" t="s">
        <v>1</v>
      </c>
      <c r="F36" s="61">
        <v>894</v>
      </c>
      <c r="G36" s="58">
        <v>-50</v>
      </c>
      <c r="H36" s="58">
        <v>1</v>
      </c>
      <c r="I36" s="58" t="s">
        <v>1</v>
      </c>
      <c r="J36" s="36" t="s">
        <v>244</v>
      </c>
      <c r="K36" s="73" t="s">
        <v>245</v>
      </c>
      <c r="L36" s="36" t="s">
        <v>246</v>
      </c>
      <c r="M36" s="76" t="s">
        <v>247</v>
      </c>
      <c r="N36" s="63"/>
      <c r="O36" s="86"/>
      <c r="P36" s="86"/>
      <c r="Q36" s="72"/>
      <c r="R36" s="88"/>
      <c r="S36" s="88"/>
      <c r="T36" s="87"/>
      <c r="U36" s="29"/>
      <c r="V36" s="72"/>
      <c r="W36" s="88"/>
      <c r="X36" s="88"/>
      <c r="Y36" s="87"/>
      <c r="Z36" s="87"/>
      <c r="AA36" s="29"/>
      <c r="AB36" s="72"/>
      <c r="AC36" s="88"/>
      <c r="AD36" s="88"/>
      <c r="AE36" s="87"/>
      <c r="AF36" s="29"/>
      <c r="AG36" s="29"/>
    </row>
    <row r="37" spans="2:33" s="26" customFormat="1" ht="22.5" outlineLevel="1" x14ac:dyDescent="0.25">
      <c r="B37" s="208"/>
      <c r="C37" s="60" t="s">
        <v>248</v>
      </c>
      <c r="D37" s="61">
        <v>925</v>
      </c>
      <c r="E37" s="58" t="s">
        <v>1</v>
      </c>
      <c r="F37" s="61">
        <v>960</v>
      </c>
      <c r="G37" s="58">
        <v>-50</v>
      </c>
      <c r="H37" s="58">
        <v>1</v>
      </c>
      <c r="I37" s="58" t="s">
        <v>1</v>
      </c>
      <c r="J37" s="36" t="s">
        <v>249</v>
      </c>
      <c r="K37" s="73" t="s">
        <v>245</v>
      </c>
      <c r="L37" s="36" t="s">
        <v>250</v>
      </c>
      <c r="M37" s="76" t="s">
        <v>247</v>
      </c>
      <c r="O37" s="86"/>
      <c r="P37" s="86"/>
      <c r="Q37" s="72"/>
      <c r="R37" s="88"/>
      <c r="S37" s="88"/>
      <c r="T37" s="29"/>
      <c r="U37" s="29"/>
      <c r="V37" s="72"/>
      <c r="W37" s="88"/>
      <c r="X37" s="88"/>
      <c r="Y37" s="29"/>
      <c r="Z37" s="29"/>
      <c r="AA37" s="29"/>
      <c r="AB37" s="72"/>
      <c r="AC37" s="88"/>
      <c r="AD37" s="88"/>
      <c r="AE37" s="29"/>
      <c r="AF37" s="29"/>
      <c r="AG37" s="29"/>
    </row>
    <row r="38" spans="2:33" s="26" customFormat="1" ht="22.5" outlineLevel="1" x14ac:dyDescent="0.25">
      <c r="B38" s="208"/>
      <c r="C38" s="60" t="s">
        <v>251</v>
      </c>
      <c r="D38" s="61">
        <v>1475.9</v>
      </c>
      <c r="E38" s="58" t="s">
        <v>1</v>
      </c>
      <c r="F38" s="61">
        <v>1495.9</v>
      </c>
      <c r="G38" s="58">
        <v>-50</v>
      </c>
      <c r="H38" s="58">
        <v>1</v>
      </c>
      <c r="I38" s="58" t="s">
        <v>1</v>
      </c>
      <c r="J38" s="36" t="s">
        <v>252</v>
      </c>
      <c r="K38" s="73" t="s">
        <v>245</v>
      </c>
      <c r="L38" s="36" t="s">
        <v>253</v>
      </c>
      <c r="M38" s="76" t="s">
        <v>247</v>
      </c>
      <c r="O38" s="86"/>
      <c r="P38" s="86"/>
      <c r="Q38" s="72"/>
      <c r="R38" s="88"/>
      <c r="S38" s="88"/>
      <c r="T38" s="29"/>
      <c r="U38" s="29"/>
      <c r="V38" s="72"/>
      <c r="W38" s="88"/>
      <c r="X38" s="88"/>
      <c r="Y38" s="29"/>
      <c r="Z38" s="29"/>
      <c r="AA38" s="29"/>
      <c r="AB38" s="72"/>
      <c r="AC38" s="88"/>
      <c r="AD38" s="88"/>
      <c r="AE38" s="29"/>
      <c r="AF38" s="29"/>
      <c r="AG38" s="29"/>
    </row>
    <row r="39" spans="2:33" s="26" customFormat="1" ht="22.5" outlineLevel="1" x14ac:dyDescent="0.25">
      <c r="B39" s="208"/>
      <c r="C39" s="60" t="s">
        <v>254</v>
      </c>
      <c r="D39" s="61">
        <v>860</v>
      </c>
      <c r="E39" s="58" t="s">
        <v>1</v>
      </c>
      <c r="F39" s="61">
        <v>875</v>
      </c>
      <c r="G39" s="58">
        <v>-50</v>
      </c>
      <c r="H39" s="58">
        <v>1</v>
      </c>
      <c r="I39" s="58" t="s">
        <v>1</v>
      </c>
      <c r="J39" s="36" t="s">
        <v>255</v>
      </c>
      <c r="K39" s="73" t="s">
        <v>245</v>
      </c>
      <c r="L39" s="36" t="s">
        <v>256</v>
      </c>
      <c r="M39" s="76" t="s">
        <v>247</v>
      </c>
      <c r="N39" s="63"/>
      <c r="O39" s="86"/>
      <c r="P39" s="86"/>
      <c r="Q39" s="72"/>
      <c r="R39" s="88"/>
      <c r="S39" s="88"/>
      <c r="T39" s="87"/>
      <c r="U39" s="29"/>
      <c r="V39" s="72"/>
      <c r="W39" s="88"/>
      <c r="X39" s="88"/>
      <c r="Y39" s="87"/>
      <c r="Z39" s="87"/>
      <c r="AA39" s="29"/>
      <c r="AB39" s="72"/>
      <c r="AC39" s="88"/>
      <c r="AD39" s="88"/>
      <c r="AE39" s="87"/>
      <c r="AF39" s="29"/>
      <c r="AG39" s="29"/>
    </row>
    <row r="40" spans="2:33" s="26" customFormat="1" ht="22.5" outlineLevel="1" x14ac:dyDescent="0.25">
      <c r="B40" s="208"/>
      <c r="C40" s="60" t="s">
        <v>257</v>
      </c>
      <c r="D40" s="61">
        <v>875</v>
      </c>
      <c r="E40" s="58" t="s">
        <v>1</v>
      </c>
      <c r="F40" s="61">
        <v>890</v>
      </c>
      <c r="G40" s="58">
        <v>-50</v>
      </c>
      <c r="H40" s="58">
        <v>1</v>
      </c>
      <c r="I40" s="58" t="s">
        <v>1</v>
      </c>
      <c r="J40" s="36" t="s">
        <v>256</v>
      </c>
      <c r="K40" s="73" t="s">
        <v>245</v>
      </c>
      <c r="L40" s="36" t="s">
        <v>258</v>
      </c>
      <c r="M40" s="76" t="s">
        <v>247</v>
      </c>
      <c r="N40" s="63"/>
      <c r="O40" s="86"/>
      <c r="P40" s="86"/>
      <c r="Q40" s="72"/>
      <c r="R40" s="88"/>
      <c r="S40" s="88"/>
      <c r="T40" s="87"/>
      <c r="U40" s="29"/>
      <c r="V40" s="72"/>
      <c r="W40" s="88"/>
      <c r="X40" s="88"/>
      <c r="Y40" s="87"/>
      <c r="Z40" s="87"/>
      <c r="AA40" s="29"/>
      <c r="AB40" s="72"/>
      <c r="AC40" s="88"/>
      <c r="AD40" s="88"/>
      <c r="AE40" s="87"/>
      <c r="AF40" s="29"/>
      <c r="AG40" s="29"/>
    </row>
    <row r="41" spans="2:33" s="26" customFormat="1" ht="22.5" outlineLevel="1" x14ac:dyDescent="0.25">
      <c r="B41" s="208"/>
      <c r="C41" s="60" t="s">
        <v>259</v>
      </c>
      <c r="D41" s="61">
        <v>1495.9</v>
      </c>
      <c r="E41" s="58" t="s">
        <v>1</v>
      </c>
      <c r="F41" s="61">
        <v>1510.9</v>
      </c>
      <c r="G41" s="58">
        <v>-50</v>
      </c>
      <c r="H41" s="58">
        <v>1</v>
      </c>
      <c r="I41" s="58" t="s">
        <v>1</v>
      </c>
      <c r="J41" s="36" t="s">
        <v>253</v>
      </c>
      <c r="K41" s="73" t="s">
        <v>245</v>
      </c>
      <c r="L41" s="36" t="s">
        <v>260</v>
      </c>
      <c r="M41" s="76" t="s">
        <v>247</v>
      </c>
      <c r="N41" s="63"/>
      <c r="O41" s="86"/>
      <c r="P41" s="86"/>
      <c r="Q41" s="72"/>
      <c r="R41" s="88"/>
      <c r="S41" s="88"/>
      <c r="T41" s="87"/>
      <c r="U41" s="29"/>
      <c r="V41" s="72"/>
      <c r="W41" s="88"/>
      <c r="X41" s="88"/>
      <c r="Y41" s="87"/>
      <c r="Z41" s="87"/>
      <c r="AA41" s="29"/>
      <c r="AB41" s="72"/>
      <c r="AC41" s="88"/>
      <c r="AD41" s="88"/>
      <c r="AE41" s="87"/>
      <c r="AF41" s="29"/>
      <c r="AG41" s="29"/>
    </row>
    <row r="42" spans="2:33" s="26" customFormat="1" ht="22.5" outlineLevel="1" x14ac:dyDescent="0.25">
      <c r="B42" s="208"/>
      <c r="C42" s="60" t="s">
        <v>178</v>
      </c>
      <c r="D42" s="61">
        <v>859</v>
      </c>
      <c r="E42" s="58" t="s">
        <v>1</v>
      </c>
      <c r="F42" s="61">
        <v>894</v>
      </c>
      <c r="G42" s="58">
        <v>-50</v>
      </c>
      <c r="H42" s="58">
        <v>1</v>
      </c>
      <c r="I42" s="58" t="s">
        <v>1</v>
      </c>
      <c r="J42" s="36" t="s">
        <v>261</v>
      </c>
      <c r="K42" s="73" t="s">
        <v>245</v>
      </c>
      <c r="L42" s="36" t="s">
        <v>246</v>
      </c>
      <c r="M42" s="76" t="s">
        <v>247</v>
      </c>
      <c r="N42" s="63"/>
      <c r="O42" s="86"/>
      <c r="P42" s="86"/>
      <c r="Q42" s="72"/>
      <c r="R42" s="88"/>
      <c r="S42" s="88"/>
      <c r="T42" s="87"/>
      <c r="U42" s="29"/>
      <c r="V42" s="72"/>
      <c r="W42" s="88"/>
      <c r="X42" s="88"/>
      <c r="Y42" s="87"/>
      <c r="Z42" s="87"/>
      <c r="AA42" s="29"/>
      <c r="AB42" s="72"/>
      <c r="AC42" s="88"/>
      <c r="AD42" s="88"/>
      <c r="AE42" s="87"/>
      <c r="AF42" s="29"/>
      <c r="AG42" s="29"/>
    </row>
    <row r="43" spans="2:33" s="26" customFormat="1" ht="22.5" outlineLevel="1" x14ac:dyDescent="0.25">
      <c r="B43" s="208"/>
      <c r="C43" s="60" t="s">
        <v>262</v>
      </c>
      <c r="D43" s="61">
        <v>758</v>
      </c>
      <c r="E43" s="58" t="s">
        <v>1</v>
      </c>
      <c r="F43" s="61">
        <v>803</v>
      </c>
      <c r="G43" s="58">
        <v>-50</v>
      </c>
      <c r="H43" s="58">
        <v>1</v>
      </c>
      <c r="I43" s="58" t="s">
        <v>1</v>
      </c>
      <c r="J43" s="36" t="s">
        <v>263</v>
      </c>
      <c r="K43" s="73" t="s">
        <v>245</v>
      </c>
      <c r="L43" s="36" t="s">
        <v>264</v>
      </c>
      <c r="M43" s="76" t="s">
        <v>247</v>
      </c>
      <c r="N43" s="29"/>
      <c r="O43" s="86"/>
      <c r="P43" s="86"/>
      <c r="Q43" s="72"/>
      <c r="R43" s="88"/>
      <c r="S43" s="88"/>
      <c r="T43" s="88"/>
      <c r="U43" s="29"/>
      <c r="V43" s="72"/>
      <c r="W43" s="88"/>
      <c r="X43" s="88"/>
      <c r="Y43" s="88"/>
      <c r="Z43" s="88"/>
      <c r="AA43" s="29"/>
      <c r="AB43" s="72"/>
      <c r="AC43" s="88"/>
      <c r="AD43" s="88"/>
      <c r="AE43" s="88"/>
      <c r="AF43" s="29"/>
      <c r="AG43" s="29"/>
    </row>
    <row r="44" spans="2:33" s="26" customFormat="1" outlineLevel="1" x14ac:dyDescent="0.25">
      <c r="B44" s="208"/>
      <c r="C44" s="60" t="s">
        <v>265</v>
      </c>
      <c r="D44" s="61">
        <v>1900</v>
      </c>
      <c r="E44" s="58" t="s">
        <v>1</v>
      </c>
      <c r="F44" s="61">
        <v>1920</v>
      </c>
      <c r="G44" s="58">
        <v>-50</v>
      </c>
      <c r="H44" s="58">
        <v>1</v>
      </c>
      <c r="I44" s="58" t="s">
        <v>1</v>
      </c>
      <c r="J44" s="36" t="s">
        <v>266</v>
      </c>
      <c r="K44" s="73" t="s">
        <v>1</v>
      </c>
      <c r="L44" s="36" t="s">
        <v>267</v>
      </c>
      <c r="M44" s="76" t="s">
        <v>182</v>
      </c>
      <c r="N44" s="63"/>
      <c r="O44" s="86"/>
      <c r="P44" s="86"/>
      <c r="Q44" s="72"/>
      <c r="R44" s="88"/>
      <c r="S44" s="88"/>
      <c r="T44" s="88"/>
      <c r="U44" s="29"/>
      <c r="V44" s="72"/>
      <c r="W44" s="88"/>
      <c r="X44" s="88"/>
      <c r="Y44" s="88"/>
      <c r="Z44" s="88"/>
      <c r="AA44" s="29"/>
      <c r="AB44" s="72"/>
      <c r="AC44" s="88"/>
      <c r="AD44" s="88"/>
      <c r="AE44" s="88"/>
      <c r="AF44" s="29"/>
      <c r="AG44" s="29"/>
    </row>
    <row r="45" spans="2:33" s="26" customFormat="1" outlineLevel="1" x14ac:dyDescent="0.25">
      <c r="B45" s="208"/>
      <c r="C45" s="60" t="s">
        <v>268</v>
      </c>
      <c r="D45" s="61">
        <v>2010</v>
      </c>
      <c r="E45" s="58" t="s">
        <v>1</v>
      </c>
      <c r="F45" s="61">
        <v>2025</v>
      </c>
      <c r="G45" s="58">
        <v>-50</v>
      </c>
      <c r="H45" s="58">
        <v>1</v>
      </c>
      <c r="I45" s="58" t="s">
        <v>1</v>
      </c>
      <c r="J45" s="36" t="s">
        <v>269</v>
      </c>
      <c r="K45" s="73" t="s">
        <v>1</v>
      </c>
      <c r="L45" s="36" t="s">
        <v>270</v>
      </c>
      <c r="M45" s="76" t="s">
        <v>182</v>
      </c>
      <c r="N45" s="63"/>
      <c r="O45" s="86"/>
      <c r="P45" s="86"/>
      <c r="Q45" s="72"/>
      <c r="R45" s="88"/>
      <c r="S45" s="88"/>
      <c r="T45" s="87"/>
      <c r="U45" s="29"/>
      <c r="V45" s="72"/>
      <c r="W45" s="88"/>
      <c r="X45" s="88"/>
      <c r="Y45" s="87"/>
      <c r="Z45" s="87"/>
      <c r="AA45" s="29"/>
      <c r="AB45" s="72"/>
      <c r="AC45" s="88"/>
      <c r="AD45" s="88"/>
      <c r="AE45" s="87"/>
      <c r="AF45" s="29"/>
      <c r="AG45" s="29"/>
    </row>
    <row r="46" spans="2:33" s="26" customFormat="1" outlineLevel="1" x14ac:dyDescent="0.25">
      <c r="B46" s="208"/>
      <c r="C46" s="60" t="s">
        <v>271</v>
      </c>
      <c r="D46" s="61">
        <v>1880</v>
      </c>
      <c r="E46" s="58" t="s">
        <v>1</v>
      </c>
      <c r="F46" s="61">
        <v>1920</v>
      </c>
      <c r="G46" s="58">
        <v>-50</v>
      </c>
      <c r="H46" s="58">
        <v>1</v>
      </c>
      <c r="I46" s="58" t="s">
        <v>1</v>
      </c>
      <c r="J46" s="36" t="s">
        <v>242</v>
      </c>
      <c r="K46" s="73" t="s">
        <v>1</v>
      </c>
      <c r="L46" s="36" t="s">
        <v>267</v>
      </c>
      <c r="M46" s="76" t="s">
        <v>182</v>
      </c>
      <c r="N46" s="63"/>
      <c r="O46" s="86"/>
      <c r="P46" s="86"/>
      <c r="Q46" s="72"/>
      <c r="R46" s="88"/>
      <c r="S46" s="88"/>
      <c r="T46" s="87"/>
      <c r="U46" s="29"/>
      <c r="V46" s="72"/>
      <c r="W46" s="88"/>
      <c r="X46" s="88"/>
      <c r="Y46" s="87"/>
      <c r="Z46" s="87"/>
      <c r="AA46" s="29"/>
      <c r="AB46" s="72"/>
      <c r="AC46" s="88"/>
      <c r="AD46" s="88"/>
      <c r="AE46" s="87"/>
      <c r="AF46" s="29"/>
      <c r="AG46" s="29"/>
    </row>
    <row r="47" spans="2:33" s="26" customFormat="1" ht="15" customHeight="1" outlineLevel="1" x14ac:dyDescent="0.25">
      <c r="B47" s="208"/>
      <c r="C47" s="60" t="s">
        <v>272</v>
      </c>
      <c r="D47" s="61">
        <v>2300</v>
      </c>
      <c r="E47" s="58" t="s">
        <v>1</v>
      </c>
      <c r="F47" s="61">
        <v>2400</v>
      </c>
      <c r="G47" s="58">
        <v>-50</v>
      </c>
      <c r="H47" s="58">
        <v>1</v>
      </c>
      <c r="I47" s="58" t="s">
        <v>1</v>
      </c>
      <c r="J47" s="36" t="s">
        <v>176</v>
      </c>
      <c r="K47" s="73" t="s">
        <v>239</v>
      </c>
      <c r="L47" s="36" t="s">
        <v>176</v>
      </c>
      <c r="M47" s="76" t="s">
        <v>176</v>
      </c>
      <c r="O47" s="86"/>
      <c r="P47" s="86"/>
      <c r="Q47" s="72"/>
      <c r="R47" s="88"/>
      <c r="S47" s="88"/>
      <c r="T47" s="29"/>
      <c r="U47" s="29"/>
      <c r="V47" s="72"/>
      <c r="W47" s="88"/>
      <c r="X47" s="88"/>
      <c r="Y47" s="29"/>
      <c r="Z47" s="29"/>
      <c r="AA47" s="29"/>
      <c r="AB47" s="72"/>
      <c r="AC47" s="88"/>
      <c r="AD47" s="88"/>
      <c r="AE47" s="29"/>
      <c r="AF47" s="29"/>
      <c r="AG47" s="29"/>
    </row>
    <row r="48" spans="2:33" s="26" customFormat="1" ht="33.75" customHeight="1" outlineLevel="1" x14ac:dyDescent="0.25">
      <c r="B48" s="208"/>
      <c r="C48" s="60" t="s">
        <v>273</v>
      </c>
      <c r="D48" s="61">
        <v>703</v>
      </c>
      <c r="E48" s="58" t="s">
        <v>1</v>
      </c>
      <c r="F48" s="61">
        <v>803</v>
      </c>
      <c r="G48" s="58">
        <v>-50</v>
      </c>
      <c r="H48" s="58">
        <v>1</v>
      </c>
      <c r="I48" s="58" t="s">
        <v>1</v>
      </c>
      <c r="J48" s="36" t="s">
        <v>274</v>
      </c>
      <c r="K48" s="73" t="s">
        <v>245</v>
      </c>
      <c r="L48" s="36" t="s">
        <v>264</v>
      </c>
      <c r="M48" s="76" t="s">
        <v>247</v>
      </c>
      <c r="O48" s="86"/>
      <c r="P48" s="86"/>
      <c r="Q48" s="72"/>
      <c r="R48" s="88"/>
      <c r="S48" s="88"/>
      <c r="T48" s="29"/>
      <c r="U48" s="29"/>
      <c r="V48" s="72"/>
      <c r="W48" s="88"/>
      <c r="X48" s="88"/>
      <c r="Y48" s="29"/>
      <c r="Z48" s="29"/>
      <c r="AA48" s="29"/>
      <c r="AB48" s="72"/>
      <c r="AC48" s="88"/>
      <c r="AD48" s="88"/>
      <c r="AE48" s="29"/>
      <c r="AF48" s="29"/>
      <c r="AG48" s="29"/>
    </row>
    <row r="49" spans="2:33" s="26" customFormat="1" ht="22.5" outlineLevel="1" x14ac:dyDescent="0.25">
      <c r="B49" s="208"/>
      <c r="C49" s="60" t="s">
        <v>275</v>
      </c>
      <c r="D49" s="61">
        <v>1447</v>
      </c>
      <c r="E49" s="58" t="s">
        <v>1</v>
      </c>
      <c r="F49" s="61">
        <v>1467</v>
      </c>
      <c r="G49" s="58">
        <v>-50</v>
      </c>
      <c r="H49" s="58">
        <v>1</v>
      </c>
      <c r="I49" s="58" t="s">
        <v>1</v>
      </c>
      <c r="J49" s="36" t="s">
        <v>276</v>
      </c>
      <c r="K49" s="73" t="s">
        <v>245</v>
      </c>
      <c r="L49" s="36" t="s">
        <v>277</v>
      </c>
      <c r="M49" s="76" t="s">
        <v>247</v>
      </c>
      <c r="O49" s="86"/>
      <c r="P49" s="86"/>
      <c r="Q49" s="72"/>
      <c r="R49" s="88"/>
      <c r="S49" s="88"/>
      <c r="T49" s="29"/>
      <c r="U49" s="29"/>
      <c r="V49" s="72"/>
      <c r="W49" s="88"/>
      <c r="X49" s="88"/>
      <c r="Y49" s="29"/>
      <c r="Z49" s="29"/>
      <c r="AA49" s="29"/>
      <c r="AB49" s="72"/>
      <c r="AC49" s="88"/>
      <c r="AD49" s="88"/>
      <c r="AE49" s="29"/>
      <c r="AF49" s="29"/>
      <c r="AG49" s="29"/>
    </row>
    <row r="50" spans="2:33" s="26" customFormat="1" outlineLevel="1" x14ac:dyDescent="0.25">
      <c r="B50" s="208"/>
      <c r="C50" s="60" t="s">
        <v>278</v>
      </c>
      <c r="D50" s="61">
        <v>460</v>
      </c>
      <c r="E50" s="58" t="s">
        <v>1</v>
      </c>
      <c r="F50" s="61">
        <v>465</v>
      </c>
      <c r="G50" s="58">
        <v>-50</v>
      </c>
      <c r="H50" s="58">
        <v>1</v>
      </c>
      <c r="I50" s="58" t="s">
        <v>1</v>
      </c>
      <c r="J50" s="36" t="s">
        <v>176</v>
      </c>
      <c r="K50" s="73" t="s">
        <v>239</v>
      </c>
      <c r="L50" s="36" t="s">
        <v>176</v>
      </c>
      <c r="M50" s="76" t="s">
        <v>176</v>
      </c>
      <c r="O50" s="86"/>
      <c r="P50" s="86"/>
      <c r="Q50" s="72"/>
      <c r="R50" s="88"/>
      <c r="S50" s="88"/>
      <c r="T50" s="29"/>
      <c r="U50" s="29"/>
      <c r="V50" s="72"/>
      <c r="W50" s="88"/>
      <c r="X50" s="88"/>
      <c r="Y50" s="29"/>
      <c r="Z50" s="29"/>
      <c r="AA50" s="29"/>
      <c r="AB50" s="72"/>
      <c r="AC50" s="88"/>
      <c r="AD50" s="88"/>
      <c r="AE50" s="29"/>
      <c r="AF50" s="29"/>
      <c r="AG50" s="29"/>
    </row>
    <row r="51" spans="2:33" s="26" customFormat="1" ht="22.5" outlineLevel="1" x14ac:dyDescent="0.25">
      <c r="B51" s="208"/>
      <c r="C51" s="60" t="s">
        <v>279</v>
      </c>
      <c r="D51" s="61">
        <v>1475</v>
      </c>
      <c r="E51" s="58" t="s">
        <v>1</v>
      </c>
      <c r="F51" s="61">
        <v>1518</v>
      </c>
      <c r="G51" s="58">
        <v>-50</v>
      </c>
      <c r="H51" s="58">
        <v>1</v>
      </c>
      <c r="I51" s="58" t="s">
        <v>1</v>
      </c>
      <c r="J51" s="36" t="s">
        <v>280</v>
      </c>
      <c r="K51" s="73" t="s">
        <v>245</v>
      </c>
      <c r="L51" s="36" t="s">
        <v>281</v>
      </c>
      <c r="M51" s="76" t="s">
        <v>247</v>
      </c>
      <c r="O51" s="86"/>
      <c r="P51" s="86"/>
      <c r="Q51" s="72"/>
      <c r="R51" s="88"/>
      <c r="S51" s="88"/>
      <c r="T51" s="29"/>
      <c r="U51" s="29"/>
      <c r="V51" s="72"/>
      <c r="W51" s="88"/>
      <c r="X51" s="88"/>
      <c r="Y51" s="29"/>
      <c r="Z51" s="29"/>
      <c r="AA51" s="29"/>
      <c r="AB51" s="72"/>
      <c r="AC51" s="88"/>
      <c r="AD51" s="88"/>
      <c r="AE51" s="29"/>
      <c r="AF51" s="29"/>
      <c r="AG51" s="29"/>
    </row>
    <row r="52" spans="2:33" s="26" customFormat="1" ht="14.25" customHeight="1" outlineLevel="1" x14ac:dyDescent="0.25">
      <c r="B52" s="208"/>
      <c r="C52" s="60" t="s">
        <v>156</v>
      </c>
      <c r="D52" s="61">
        <v>1884.5</v>
      </c>
      <c r="E52" s="58" t="s">
        <v>1</v>
      </c>
      <c r="F52" s="61">
        <v>1915.7</v>
      </c>
      <c r="G52" s="58">
        <v>-41</v>
      </c>
      <c r="H52" s="58">
        <v>0.3</v>
      </c>
      <c r="I52" s="58">
        <v>3</v>
      </c>
      <c r="J52" s="36" t="s">
        <v>282</v>
      </c>
      <c r="K52" s="73" t="s">
        <v>1</v>
      </c>
      <c r="L52" s="36" t="s">
        <v>283</v>
      </c>
      <c r="M52" s="76" t="s">
        <v>182</v>
      </c>
      <c r="O52" s="86"/>
      <c r="P52" s="86"/>
      <c r="Q52" s="72"/>
      <c r="R52" s="88"/>
      <c r="S52" s="88"/>
      <c r="T52" s="29"/>
      <c r="U52" s="29"/>
      <c r="V52" s="72"/>
      <c r="W52" s="88"/>
      <c r="X52" s="88"/>
      <c r="Y52" s="29"/>
      <c r="Z52" s="29"/>
      <c r="AA52" s="29"/>
      <c r="AB52" s="72"/>
      <c r="AC52" s="88"/>
      <c r="AD52" s="88"/>
      <c r="AE52" s="29"/>
      <c r="AF52" s="29"/>
      <c r="AG52" s="29"/>
    </row>
    <row r="53" spans="2:33" s="26" customFormat="1" ht="15.75" outlineLevel="1" thickBot="1" x14ac:dyDescent="0.3">
      <c r="B53" s="29"/>
      <c r="C53" s="30"/>
      <c r="D53" s="31"/>
      <c r="E53" s="20"/>
      <c r="F53" s="32"/>
      <c r="G53" s="32"/>
      <c r="H53" s="20"/>
      <c r="I53" s="20"/>
      <c r="J53" s="20"/>
      <c r="K53" s="33"/>
      <c r="L53" s="33"/>
      <c r="T53" s="29"/>
      <c r="U53" s="29"/>
      <c r="Y53" s="29"/>
      <c r="Z53" s="29"/>
      <c r="AA53" s="29"/>
      <c r="AE53" s="29"/>
      <c r="AF53" s="29"/>
      <c r="AG53" s="29"/>
    </row>
    <row r="54" spans="2:33" ht="18.75" x14ac:dyDescent="0.25">
      <c r="B54" s="191" t="s">
        <v>191</v>
      </c>
      <c r="C54" s="192"/>
      <c r="D54" s="192"/>
      <c r="E54" s="192"/>
      <c r="F54" s="192"/>
      <c r="G54" s="192"/>
      <c r="H54" s="192"/>
      <c r="I54" s="192"/>
      <c r="J54" s="192"/>
      <c r="K54" s="192"/>
      <c r="L54" s="192"/>
      <c r="M54" s="192"/>
      <c r="N54" s="193"/>
      <c r="O54" s="16"/>
    </row>
    <row r="55" spans="2:33" ht="46.5" customHeight="1" outlineLevel="1" x14ac:dyDescent="0.25">
      <c r="B55" s="194" t="s">
        <v>203</v>
      </c>
      <c r="C55" s="195"/>
      <c r="D55" s="195"/>
      <c r="E55" s="195"/>
      <c r="F55" s="195"/>
      <c r="G55" s="195"/>
      <c r="H55" s="195"/>
      <c r="I55" s="195"/>
      <c r="J55" s="195"/>
      <c r="K55" s="195"/>
      <c r="L55" s="195"/>
      <c r="M55" s="195"/>
      <c r="N55" s="196"/>
    </row>
    <row r="56" spans="2:33" ht="9" customHeight="1" outlineLevel="1" x14ac:dyDescent="0.25"/>
    <row r="57" spans="2:33" ht="59.25" customHeight="1" outlineLevel="1" x14ac:dyDescent="0.25">
      <c r="B57" s="177" t="s">
        <v>58</v>
      </c>
      <c r="C57" s="177"/>
      <c r="D57" s="69" t="s">
        <v>284</v>
      </c>
      <c r="E57" s="71" t="s">
        <v>284</v>
      </c>
      <c r="F57" s="71" t="s">
        <v>284</v>
      </c>
      <c r="G57" s="71" t="s">
        <v>284</v>
      </c>
      <c r="H57" s="71" t="s">
        <v>284</v>
      </c>
      <c r="I57" s="71" t="s">
        <v>284</v>
      </c>
      <c r="J57" s="71" t="s">
        <v>284</v>
      </c>
      <c r="K57" s="71" t="s">
        <v>284</v>
      </c>
      <c r="L57" s="71" t="s">
        <v>284</v>
      </c>
      <c r="M57" s="71" t="s">
        <v>284</v>
      </c>
      <c r="N57" s="71" t="s">
        <v>284</v>
      </c>
      <c r="O57" s="71" t="s">
        <v>284</v>
      </c>
      <c r="P57" s="71" t="s">
        <v>284</v>
      </c>
      <c r="Q57" s="120" t="s">
        <v>284</v>
      </c>
      <c r="R57" s="120" t="s">
        <v>284</v>
      </c>
      <c r="S57" s="120" t="s">
        <v>284</v>
      </c>
      <c r="T57" s="120" t="s">
        <v>284</v>
      </c>
      <c r="U57" s="120" t="s">
        <v>284</v>
      </c>
      <c r="V57" s="120" t="s">
        <v>284</v>
      </c>
      <c r="W57" s="120" t="s">
        <v>284</v>
      </c>
      <c r="X57" s="120" t="s">
        <v>284</v>
      </c>
      <c r="Y57" s="120" t="s">
        <v>284</v>
      </c>
      <c r="Z57" s="120" t="s">
        <v>284</v>
      </c>
      <c r="AA57" s="120" t="s">
        <v>284</v>
      </c>
      <c r="AB57" s="71" t="s">
        <v>284</v>
      </c>
      <c r="AC57" s="71" t="s">
        <v>284</v>
      </c>
      <c r="AD57" s="71" t="s">
        <v>285</v>
      </c>
      <c r="AE57" s="71" t="s">
        <v>176</v>
      </c>
      <c r="AF57" s="71" t="s">
        <v>176</v>
      </c>
      <c r="AG57" s="71" t="s">
        <v>176</v>
      </c>
    </row>
    <row r="58" spans="2:33" ht="17.25" customHeight="1" outlineLevel="1" x14ac:dyDescent="0.25">
      <c r="B58" s="77" t="s">
        <v>165</v>
      </c>
      <c r="C58" s="77" t="s">
        <v>166</v>
      </c>
      <c r="D58" s="105" t="s">
        <v>209</v>
      </c>
      <c r="E58" s="105" t="s">
        <v>286</v>
      </c>
      <c r="F58" s="105" t="s">
        <v>286</v>
      </c>
      <c r="G58" s="105" t="s">
        <v>220</v>
      </c>
      <c r="H58" s="105" t="s">
        <v>220</v>
      </c>
      <c r="I58" s="105" t="s">
        <v>287</v>
      </c>
      <c r="J58" s="105" t="s">
        <v>287</v>
      </c>
      <c r="K58" s="105" t="s">
        <v>288</v>
      </c>
      <c r="L58" s="105" t="s">
        <v>288</v>
      </c>
      <c r="M58" s="105" t="s">
        <v>213</v>
      </c>
      <c r="N58" s="105" t="s">
        <v>213</v>
      </c>
      <c r="O58" s="105" t="s">
        <v>221</v>
      </c>
      <c r="P58" s="105" t="s">
        <v>221</v>
      </c>
      <c r="Q58" s="105" t="s">
        <v>289</v>
      </c>
      <c r="R58" s="105" t="s">
        <v>289</v>
      </c>
      <c r="S58" s="105" t="s">
        <v>290</v>
      </c>
      <c r="T58" s="105" t="s">
        <v>290</v>
      </c>
      <c r="U58" s="105" t="s">
        <v>291</v>
      </c>
      <c r="V58" s="105" t="s">
        <v>214</v>
      </c>
      <c r="W58" s="105" t="s">
        <v>292</v>
      </c>
      <c r="X58" s="105" t="s">
        <v>293</v>
      </c>
      <c r="Y58" s="105" t="s">
        <v>293</v>
      </c>
      <c r="Z58" s="105" t="s">
        <v>225</v>
      </c>
      <c r="AA58" s="105" t="s">
        <v>225</v>
      </c>
      <c r="AB58" s="105" t="s">
        <v>294</v>
      </c>
      <c r="AC58" s="105" t="s">
        <v>294</v>
      </c>
      <c r="AD58" s="105" t="s">
        <v>215</v>
      </c>
      <c r="AE58" s="105" t="s">
        <v>176</v>
      </c>
      <c r="AF58" s="105" t="s">
        <v>176</v>
      </c>
      <c r="AG58" s="105" t="s">
        <v>176</v>
      </c>
    </row>
    <row r="59" spans="2:33" ht="28.5" customHeight="1" outlineLevel="1" x14ac:dyDescent="0.25">
      <c r="B59" s="79" t="s">
        <v>295</v>
      </c>
      <c r="C59" s="79" t="s">
        <v>0</v>
      </c>
      <c r="D59" s="106" t="s">
        <v>182</v>
      </c>
      <c r="E59" s="106" t="s">
        <v>181</v>
      </c>
      <c r="F59" s="106" t="s">
        <v>182</v>
      </c>
      <c r="G59" s="106" t="s">
        <v>181</v>
      </c>
      <c r="H59" s="106" t="s">
        <v>182</v>
      </c>
      <c r="I59" s="106" t="s">
        <v>181</v>
      </c>
      <c r="J59" s="106" t="s">
        <v>182</v>
      </c>
      <c r="K59" s="106" t="s">
        <v>181</v>
      </c>
      <c r="L59" s="106" t="s">
        <v>182</v>
      </c>
      <c r="M59" s="106" t="s">
        <v>181</v>
      </c>
      <c r="N59" s="106" t="s">
        <v>182</v>
      </c>
      <c r="O59" s="106" t="s">
        <v>181</v>
      </c>
      <c r="P59" s="106" t="s">
        <v>182</v>
      </c>
      <c r="Q59" s="106" t="s">
        <v>181</v>
      </c>
      <c r="R59" s="106" t="s">
        <v>182</v>
      </c>
      <c r="S59" s="106" t="s">
        <v>181</v>
      </c>
      <c r="T59" s="106" t="s">
        <v>182</v>
      </c>
      <c r="U59" s="106" t="s">
        <v>182</v>
      </c>
      <c r="V59" s="106" t="s">
        <v>182</v>
      </c>
      <c r="W59" s="106" t="s">
        <v>182</v>
      </c>
      <c r="X59" s="106" t="s">
        <v>181</v>
      </c>
      <c r="Y59" s="106" t="s">
        <v>182</v>
      </c>
      <c r="Z59" s="106" t="s">
        <v>181</v>
      </c>
      <c r="AA59" s="106" t="s">
        <v>182</v>
      </c>
      <c r="AB59" s="106" t="s">
        <v>181</v>
      </c>
      <c r="AC59" s="106" t="s">
        <v>182</v>
      </c>
      <c r="AD59" s="106" t="s">
        <v>182</v>
      </c>
      <c r="AE59" s="106" t="s">
        <v>176</v>
      </c>
      <c r="AF59" s="106" t="s">
        <v>176</v>
      </c>
      <c r="AG59" s="106" t="s">
        <v>176</v>
      </c>
    </row>
    <row r="60" spans="2:33" ht="15.75" customHeight="1" outlineLevel="1" x14ac:dyDescent="0.25">
      <c r="B60" s="77" t="s">
        <v>167</v>
      </c>
      <c r="C60" s="77" t="s">
        <v>168</v>
      </c>
      <c r="D60" s="24">
        <v>1805</v>
      </c>
      <c r="E60" s="24">
        <v>869</v>
      </c>
      <c r="F60" s="24">
        <v>869</v>
      </c>
      <c r="G60" s="24">
        <v>925</v>
      </c>
      <c r="H60" s="24">
        <v>925</v>
      </c>
      <c r="I60" s="24">
        <v>1475.9</v>
      </c>
      <c r="J60" s="24">
        <v>1475.9</v>
      </c>
      <c r="K60" s="24">
        <v>860</v>
      </c>
      <c r="L60" s="24">
        <v>860</v>
      </c>
      <c r="M60" s="24">
        <v>875</v>
      </c>
      <c r="N60" s="24">
        <v>875</v>
      </c>
      <c r="O60" s="24">
        <v>1495.9</v>
      </c>
      <c r="P60" s="24">
        <v>1495.9</v>
      </c>
      <c r="Q60" s="24">
        <v>859</v>
      </c>
      <c r="R60" s="24">
        <v>859</v>
      </c>
      <c r="S60" s="24">
        <v>758</v>
      </c>
      <c r="T60" s="24">
        <v>792</v>
      </c>
      <c r="U60" s="24">
        <v>1900</v>
      </c>
      <c r="V60" s="24">
        <v>2010</v>
      </c>
      <c r="W60" s="24">
        <v>1880</v>
      </c>
      <c r="X60" s="24">
        <v>703</v>
      </c>
      <c r="Y60" s="24">
        <v>792</v>
      </c>
      <c r="Z60" s="24">
        <v>1447</v>
      </c>
      <c r="AA60" s="24">
        <v>1447</v>
      </c>
      <c r="AB60" s="24">
        <v>1475</v>
      </c>
      <c r="AC60" s="24">
        <v>1475</v>
      </c>
      <c r="AD60" s="24">
        <v>1884.5</v>
      </c>
      <c r="AE60" s="24" t="s">
        <v>176</v>
      </c>
      <c r="AF60" s="24" t="s">
        <v>176</v>
      </c>
      <c r="AG60" s="24" t="s">
        <v>176</v>
      </c>
    </row>
    <row r="61" spans="2:33" ht="16.5" customHeight="1" outlineLevel="1" x14ac:dyDescent="0.25">
      <c r="B61" s="78" t="s">
        <v>155</v>
      </c>
      <c r="C61" s="78" t="s">
        <v>81</v>
      </c>
      <c r="D61" s="24">
        <v>1880</v>
      </c>
      <c r="E61" s="24">
        <v>894</v>
      </c>
      <c r="F61" s="24">
        <v>894</v>
      </c>
      <c r="G61" s="24">
        <v>960</v>
      </c>
      <c r="H61" s="24">
        <v>960</v>
      </c>
      <c r="I61" s="24">
        <v>1495.9</v>
      </c>
      <c r="J61" s="24">
        <v>1495.9</v>
      </c>
      <c r="K61" s="24">
        <v>875</v>
      </c>
      <c r="L61" s="24">
        <v>875</v>
      </c>
      <c r="M61" s="24">
        <v>890</v>
      </c>
      <c r="N61" s="24">
        <v>890</v>
      </c>
      <c r="O61" s="24">
        <v>1510.9</v>
      </c>
      <c r="P61" s="24">
        <v>1510.9</v>
      </c>
      <c r="Q61" s="24">
        <v>894</v>
      </c>
      <c r="R61" s="24">
        <v>894</v>
      </c>
      <c r="S61" s="24">
        <v>803</v>
      </c>
      <c r="T61" s="24">
        <v>803</v>
      </c>
      <c r="U61" s="24">
        <v>1920</v>
      </c>
      <c r="V61" s="24">
        <v>2025</v>
      </c>
      <c r="W61" s="24">
        <v>1920</v>
      </c>
      <c r="X61" s="24">
        <v>803</v>
      </c>
      <c r="Y61" s="24">
        <v>803</v>
      </c>
      <c r="Z61" s="24">
        <v>1467</v>
      </c>
      <c r="AA61" s="24">
        <v>1467</v>
      </c>
      <c r="AB61" s="24">
        <v>1518</v>
      </c>
      <c r="AC61" s="24">
        <v>1518</v>
      </c>
      <c r="AD61" s="24">
        <v>1915.7</v>
      </c>
      <c r="AE61" s="24" t="s">
        <v>176</v>
      </c>
      <c r="AF61" s="24" t="s">
        <v>176</v>
      </c>
      <c r="AG61" s="24" t="s">
        <v>176</v>
      </c>
    </row>
    <row r="62" spans="2:33" ht="27" customHeight="1" outlineLevel="1" x14ac:dyDescent="0.25">
      <c r="D62" s="107" t="s">
        <v>227</v>
      </c>
      <c r="E62" s="107" t="s">
        <v>227</v>
      </c>
      <c r="F62" s="107" t="s">
        <v>227</v>
      </c>
      <c r="G62" s="107" t="s">
        <v>227</v>
      </c>
      <c r="H62" s="107" t="s">
        <v>227</v>
      </c>
      <c r="I62" s="107" t="s">
        <v>227</v>
      </c>
      <c r="J62" s="107" t="s">
        <v>227</v>
      </c>
      <c r="K62" s="107" t="s">
        <v>227</v>
      </c>
      <c r="L62" s="107" t="s">
        <v>227</v>
      </c>
      <c r="M62" s="107" t="s">
        <v>227</v>
      </c>
      <c r="N62" s="107" t="s">
        <v>227</v>
      </c>
      <c r="O62" s="107" t="s">
        <v>296</v>
      </c>
      <c r="P62" s="107" t="s">
        <v>296</v>
      </c>
      <c r="Q62" s="107" t="s">
        <v>227</v>
      </c>
      <c r="R62" s="107" t="s">
        <v>227</v>
      </c>
      <c r="S62" s="107" t="s">
        <v>227</v>
      </c>
      <c r="T62" s="107" t="s">
        <v>227</v>
      </c>
      <c r="U62" s="107" t="s">
        <v>227</v>
      </c>
      <c r="V62" s="107" t="s">
        <v>227</v>
      </c>
      <c r="W62" s="107" t="s">
        <v>227</v>
      </c>
      <c r="X62" s="107" t="s">
        <v>227</v>
      </c>
      <c r="Y62" s="107" t="s">
        <v>227</v>
      </c>
      <c r="Z62" s="107" t="s">
        <v>227</v>
      </c>
      <c r="AA62" s="107" t="s">
        <v>227</v>
      </c>
      <c r="AB62" s="107" t="s">
        <v>296</v>
      </c>
      <c r="AC62" s="107" t="s">
        <v>296</v>
      </c>
      <c r="AD62" s="107" t="s">
        <v>227</v>
      </c>
      <c r="AE62" s="107" t="s">
        <v>176</v>
      </c>
      <c r="AF62" s="107" t="s">
        <v>176</v>
      </c>
      <c r="AG62" s="107" t="s">
        <v>176</v>
      </c>
    </row>
    <row r="63" spans="2:33" ht="13.5" customHeight="1" outlineLevel="1" x14ac:dyDescent="0.25">
      <c r="B63" s="186" t="s">
        <v>163</v>
      </c>
      <c r="C63" s="35" t="s">
        <v>59</v>
      </c>
      <c r="D63" s="36">
        <f>ABS(D19-B19)</f>
        <v>804</v>
      </c>
      <c r="E63" s="36">
        <f t="shared" ref="E63:AG63" si="4">IF(E$58&lt;&gt;"",D63,"")</f>
        <v>804</v>
      </c>
      <c r="F63" s="36">
        <f t="shared" si="4"/>
        <v>804</v>
      </c>
      <c r="G63" s="36">
        <f t="shared" si="4"/>
        <v>804</v>
      </c>
      <c r="H63" s="36">
        <f t="shared" si="4"/>
        <v>804</v>
      </c>
      <c r="I63" s="36">
        <f t="shared" si="4"/>
        <v>804</v>
      </c>
      <c r="J63" s="36">
        <f t="shared" si="4"/>
        <v>804</v>
      </c>
      <c r="K63" s="36">
        <f t="shared" si="4"/>
        <v>804</v>
      </c>
      <c r="L63" s="36">
        <f t="shared" si="4"/>
        <v>804</v>
      </c>
      <c r="M63" s="36">
        <f t="shared" si="4"/>
        <v>804</v>
      </c>
      <c r="N63" s="36">
        <f t="shared" si="4"/>
        <v>804</v>
      </c>
      <c r="O63" s="36">
        <f t="shared" si="4"/>
        <v>804</v>
      </c>
      <c r="P63" s="36">
        <f t="shared" si="4"/>
        <v>804</v>
      </c>
      <c r="Q63" s="36">
        <f t="shared" ref="Q63:Q74" si="5">IF(Q$58&lt;&gt;"",K63,"")</f>
        <v>804</v>
      </c>
      <c r="R63" s="36">
        <f t="shared" ref="R63:R74" si="6">IF(R$58&lt;&gt;"",Q63,"")</f>
        <v>804</v>
      </c>
      <c r="S63" s="36">
        <f t="shared" ref="S63:S74" si="7">IF(S$58&lt;&gt;"",R63,"")</f>
        <v>804</v>
      </c>
      <c r="T63" s="36">
        <f t="shared" ref="T63:T74" si="8">IF(T$58&lt;&gt;"",M63,"")</f>
        <v>804</v>
      </c>
      <c r="U63" s="36">
        <f t="shared" ref="U63:U74" si="9">IF(U$58&lt;&gt;"",T63,"")</f>
        <v>804</v>
      </c>
      <c r="V63" s="36">
        <f t="shared" ref="V63:V74" si="10">IF(V$58&lt;&gt;"",J63,"")</f>
        <v>804</v>
      </c>
      <c r="W63" s="36">
        <f t="shared" ref="W63:W74" si="11">IF(W$58&lt;&gt;"",V63,"")</f>
        <v>804</v>
      </c>
      <c r="X63" s="36">
        <f t="shared" ref="X63:X74" si="12">IF(X$58&lt;&gt;"",W63,"")</f>
        <v>804</v>
      </c>
      <c r="Y63" s="36">
        <f t="shared" ref="Y63:Y74" si="13">IF(Y$58&lt;&gt;"",X63,"")</f>
        <v>804</v>
      </c>
      <c r="Z63" s="36">
        <f t="shared" ref="Z63:Z74" si="14">IF(Z$58&lt;&gt;"",S63,"")</f>
        <v>804</v>
      </c>
      <c r="AA63" s="36">
        <f t="shared" ref="AA63:AA74" si="15">IF(AA$58&lt;&gt;"",Z63,"")</f>
        <v>804</v>
      </c>
      <c r="AB63" s="36">
        <f t="shared" ref="AB63:AB74" si="16">IF(AB$58&lt;&gt;"",P63,"")</f>
        <v>804</v>
      </c>
      <c r="AC63" s="36">
        <f t="shared" si="4"/>
        <v>804</v>
      </c>
      <c r="AD63" s="36">
        <f t="shared" si="4"/>
        <v>804</v>
      </c>
      <c r="AE63" s="36" t="str">
        <f t="shared" si="4"/>
        <v/>
      </c>
      <c r="AF63" s="36" t="str">
        <f t="shared" si="4"/>
        <v/>
      </c>
      <c r="AG63" s="36" t="str">
        <f t="shared" si="4"/>
        <v/>
      </c>
    </row>
    <row r="64" spans="2:33" outlineLevel="1" x14ac:dyDescent="0.25">
      <c r="B64" s="186"/>
      <c r="C64" s="35" t="s">
        <v>60</v>
      </c>
      <c r="D64" s="36">
        <f>ABS(B19+D19)</f>
        <v>5796</v>
      </c>
      <c r="E64" s="36">
        <f t="shared" ref="E64:AG64" si="17">IF(E$58&lt;&gt;"",D64,"")</f>
        <v>5796</v>
      </c>
      <c r="F64" s="36">
        <f t="shared" si="17"/>
        <v>5796</v>
      </c>
      <c r="G64" s="36">
        <f t="shared" si="17"/>
        <v>5796</v>
      </c>
      <c r="H64" s="36">
        <f t="shared" si="17"/>
        <v>5796</v>
      </c>
      <c r="I64" s="36">
        <f t="shared" si="17"/>
        <v>5796</v>
      </c>
      <c r="J64" s="36">
        <f t="shared" si="17"/>
        <v>5796</v>
      </c>
      <c r="K64" s="36">
        <f t="shared" si="17"/>
        <v>5796</v>
      </c>
      <c r="L64" s="36">
        <f t="shared" si="17"/>
        <v>5796</v>
      </c>
      <c r="M64" s="36">
        <f t="shared" si="17"/>
        <v>5796</v>
      </c>
      <c r="N64" s="36">
        <f t="shared" si="17"/>
        <v>5796</v>
      </c>
      <c r="O64" s="36">
        <f t="shared" si="17"/>
        <v>5796</v>
      </c>
      <c r="P64" s="36">
        <f t="shared" si="17"/>
        <v>5796</v>
      </c>
      <c r="Q64" s="36">
        <f t="shared" si="5"/>
        <v>5796</v>
      </c>
      <c r="R64" s="36">
        <f t="shared" si="6"/>
        <v>5796</v>
      </c>
      <c r="S64" s="36">
        <f t="shared" si="7"/>
        <v>5796</v>
      </c>
      <c r="T64" s="36">
        <f t="shared" si="8"/>
        <v>5796</v>
      </c>
      <c r="U64" s="36">
        <f t="shared" si="9"/>
        <v>5796</v>
      </c>
      <c r="V64" s="36">
        <f t="shared" si="10"/>
        <v>5796</v>
      </c>
      <c r="W64" s="36">
        <f t="shared" si="11"/>
        <v>5796</v>
      </c>
      <c r="X64" s="36">
        <f t="shared" si="12"/>
        <v>5796</v>
      </c>
      <c r="Y64" s="36">
        <f t="shared" si="13"/>
        <v>5796</v>
      </c>
      <c r="Z64" s="36">
        <f t="shared" si="14"/>
        <v>5796</v>
      </c>
      <c r="AA64" s="36">
        <f t="shared" si="15"/>
        <v>5796</v>
      </c>
      <c r="AB64" s="36">
        <f t="shared" si="16"/>
        <v>5796</v>
      </c>
      <c r="AC64" s="36">
        <f t="shared" si="17"/>
        <v>5796</v>
      </c>
      <c r="AD64" s="36">
        <f t="shared" si="17"/>
        <v>5796</v>
      </c>
      <c r="AE64" s="36" t="str">
        <f t="shared" si="17"/>
        <v/>
      </c>
      <c r="AF64" s="36" t="str">
        <f t="shared" si="17"/>
        <v/>
      </c>
      <c r="AG64" s="36" t="str">
        <f t="shared" si="17"/>
        <v/>
      </c>
    </row>
    <row r="65" spans="1:33" outlineLevel="1" x14ac:dyDescent="0.25">
      <c r="B65" s="186"/>
      <c r="C65" s="35" t="s">
        <v>61</v>
      </c>
      <c r="D65" s="36">
        <f>ABS(2*B19-D19)</f>
        <v>1692</v>
      </c>
      <c r="E65" s="36">
        <f t="shared" ref="E65:AG65" si="18">IF(E$58&lt;&gt;"",D65,"")</f>
        <v>1692</v>
      </c>
      <c r="F65" s="36">
        <f t="shared" si="18"/>
        <v>1692</v>
      </c>
      <c r="G65" s="36">
        <f t="shared" si="18"/>
        <v>1692</v>
      </c>
      <c r="H65" s="36">
        <f t="shared" si="18"/>
        <v>1692</v>
      </c>
      <c r="I65" s="36">
        <f t="shared" si="18"/>
        <v>1692</v>
      </c>
      <c r="J65" s="36">
        <f t="shared" si="18"/>
        <v>1692</v>
      </c>
      <c r="K65" s="36">
        <f t="shared" si="18"/>
        <v>1692</v>
      </c>
      <c r="L65" s="36">
        <f t="shared" si="18"/>
        <v>1692</v>
      </c>
      <c r="M65" s="36">
        <f t="shared" si="18"/>
        <v>1692</v>
      </c>
      <c r="N65" s="36">
        <f t="shared" si="18"/>
        <v>1692</v>
      </c>
      <c r="O65" s="36">
        <f t="shared" si="18"/>
        <v>1692</v>
      </c>
      <c r="P65" s="36">
        <f t="shared" si="18"/>
        <v>1692</v>
      </c>
      <c r="Q65" s="36">
        <f t="shared" si="5"/>
        <v>1692</v>
      </c>
      <c r="R65" s="36">
        <f t="shared" si="6"/>
        <v>1692</v>
      </c>
      <c r="S65" s="36">
        <f t="shared" si="7"/>
        <v>1692</v>
      </c>
      <c r="T65" s="36">
        <f t="shared" si="8"/>
        <v>1692</v>
      </c>
      <c r="U65" s="36">
        <f t="shared" si="9"/>
        <v>1692</v>
      </c>
      <c r="V65" s="36">
        <f t="shared" si="10"/>
        <v>1692</v>
      </c>
      <c r="W65" s="36">
        <f t="shared" si="11"/>
        <v>1692</v>
      </c>
      <c r="X65" s="36">
        <f t="shared" si="12"/>
        <v>1692</v>
      </c>
      <c r="Y65" s="36">
        <f t="shared" si="13"/>
        <v>1692</v>
      </c>
      <c r="Z65" s="36">
        <f t="shared" si="14"/>
        <v>1692</v>
      </c>
      <c r="AA65" s="36">
        <f t="shared" si="15"/>
        <v>1692</v>
      </c>
      <c r="AB65" s="36">
        <f t="shared" si="16"/>
        <v>1692</v>
      </c>
      <c r="AC65" s="36">
        <f t="shared" si="18"/>
        <v>1692</v>
      </c>
      <c r="AD65" s="36">
        <f t="shared" si="18"/>
        <v>1692</v>
      </c>
      <c r="AE65" s="36" t="str">
        <f t="shared" si="18"/>
        <v/>
      </c>
      <c r="AF65" s="36" t="str">
        <f t="shared" si="18"/>
        <v/>
      </c>
      <c r="AG65" s="36" t="str">
        <f t="shared" si="18"/>
        <v/>
      </c>
    </row>
    <row r="66" spans="1:33" outlineLevel="1" x14ac:dyDescent="0.25">
      <c r="B66" s="186"/>
      <c r="C66" s="35" t="s">
        <v>62</v>
      </c>
      <c r="D66" s="36">
        <f>ABS(2*B19+D19)</f>
        <v>8292</v>
      </c>
      <c r="E66" s="36">
        <f t="shared" ref="E66:AG66" si="19">IF(E$58&lt;&gt;"",D66,"")</f>
        <v>8292</v>
      </c>
      <c r="F66" s="36">
        <f t="shared" si="19"/>
        <v>8292</v>
      </c>
      <c r="G66" s="36">
        <f t="shared" si="19"/>
        <v>8292</v>
      </c>
      <c r="H66" s="36">
        <f t="shared" si="19"/>
        <v>8292</v>
      </c>
      <c r="I66" s="36">
        <f t="shared" si="19"/>
        <v>8292</v>
      </c>
      <c r="J66" s="36">
        <f t="shared" si="19"/>
        <v>8292</v>
      </c>
      <c r="K66" s="36">
        <f t="shared" si="19"/>
        <v>8292</v>
      </c>
      <c r="L66" s="36">
        <f t="shared" si="19"/>
        <v>8292</v>
      </c>
      <c r="M66" s="36">
        <f t="shared" si="19"/>
        <v>8292</v>
      </c>
      <c r="N66" s="36">
        <f t="shared" si="19"/>
        <v>8292</v>
      </c>
      <c r="O66" s="36">
        <f t="shared" si="19"/>
        <v>8292</v>
      </c>
      <c r="P66" s="36">
        <f t="shared" si="19"/>
        <v>8292</v>
      </c>
      <c r="Q66" s="36">
        <f t="shared" si="5"/>
        <v>8292</v>
      </c>
      <c r="R66" s="36">
        <f t="shared" si="6"/>
        <v>8292</v>
      </c>
      <c r="S66" s="36">
        <f t="shared" si="7"/>
        <v>8292</v>
      </c>
      <c r="T66" s="36">
        <f t="shared" si="8"/>
        <v>8292</v>
      </c>
      <c r="U66" s="36">
        <f t="shared" si="9"/>
        <v>8292</v>
      </c>
      <c r="V66" s="36">
        <f t="shared" si="10"/>
        <v>8292</v>
      </c>
      <c r="W66" s="36">
        <f t="shared" si="11"/>
        <v>8292</v>
      </c>
      <c r="X66" s="36">
        <f t="shared" si="12"/>
        <v>8292</v>
      </c>
      <c r="Y66" s="36">
        <f t="shared" si="13"/>
        <v>8292</v>
      </c>
      <c r="Z66" s="36">
        <f t="shared" si="14"/>
        <v>8292</v>
      </c>
      <c r="AA66" s="36">
        <f t="shared" si="15"/>
        <v>8292</v>
      </c>
      <c r="AB66" s="36">
        <f t="shared" si="16"/>
        <v>8292</v>
      </c>
      <c r="AC66" s="36">
        <f t="shared" si="19"/>
        <v>8292</v>
      </c>
      <c r="AD66" s="36">
        <f t="shared" si="19"/>
        <v>8292</v>
      </c>
      <c r="AE66" s="36" t="str">
        <f t="shared" si="19"/>
        <v/>
      </c>
      <c r="AF66" s="36" t="str">
        <f t="shared" si="19"/>
        <v/>
      </c>
      <c r="AG66" s="36" t="str">
        <f t="shared" si="19"/>
        <v/>
      </c>
    </row>
    <row r="67" spans="1:33" outlineLevel="1" x14ac:dyDescent="0.25">
      <c r="B67" s="186"/>
      <c r="C67" s="35" t="s">
        <v>63</v>
      </c>
      <c r="D67" s="36">
        <f>ABS(2*D19-B19)</f>
        <v>4104</v>
      </c>
      <c r="E67" s="36">
        <f t="shared" ref="E67:AG67" si="20">IF(E$58&lt;&gt;"",D67,"")</f>
        <v>4104</v>
      </c>
      <c r="F67" s="36">
        <f t="shared" si="20"/>
        <v>4104</v>
      </c>
      <c r="G67" s="36">
        <f t="shared" si="20"/>
        <v>4104</v>
      </c>
      <c r="H67" s="36">
        <f t="shared" si="20"/>
        <v>4104</v>
      </c>
      <c r="I67" s="36">
        <f t="shared" si="20"/>
        <v>4104</v>
      </c>
      <c r="J67" s="36">
        <f t="shared" si="20"/>
        <v>4104</v>
      </c>
      <c r="K67" s="36">
        <f t="shared" si="20"/>
        <v>4104</v>
      </c>
      <c r="L67" s="36">
        <f t="shared" si="20"/>
        <v>4104</v>
      </c>
      <c r="M67" s="36">
        <f t="shared" si="20"/>
        <v>4104</v>
      </c>
      <c r="N67" s="36">
        <f t="shared" si="20"/>
        <v>4104</v>
      </c>
      <c r="O67" s="36">
        <f t="shared" si="20"/>
        <v>4104</v>
      </c>
      <c r="P67" s="36">
        <f t="shared" si="20"/>
        <v>4104</v>
      </c>
      <c r="Q67" s="36">
        <f t="shared" si="5"/>
        <v>4104</v>
      </c>
      <c r="R67" s="36">
        <f t="shared" si="6"/>
        <v>4104</v>
      </c>
      <c r="S67" s="36">
        <f t="shared" si="7"/>
        <v>4104</v>
      </c>
      <c r="T67" s="36">
        <f t="shared" si="8"/>
        <v>4104</v>
      </c>
      <c r="U67" s="36">
        <f t="shared" si="9"/>
        <v>4104</v>
      </c>
      <c r="V67" s="36">
        <f t="shared" si="10"/>
        <v>4104</v>
      </c>
      <c r="W67" s="36">
        <f t="shared" si="11"/>
        <v>4104</v>
      </c>
      <c r="X67" s="36">
        <f t="shared" si="12"/>
        <v>4104</v>
      </c>
      <c r="Y67" s="36">
        <f t="shared" si="13"/>
        <v>4104</v>
      </c>
      <c r="Z67" s="36">
        <f t="shared" si="14"/>
        <v>4104</v>
      </c>
      <c r="AA67" s="36">
        <f t="shared" si="15"/>
        <v>4104</v>
      </c>
      <c r="AB67" s="36">
        <f t="shared" si="16"/>
        <v>4104</v>
      </c>
      <c r="AC67" s="36">
        <f t="shared" si="20"/>
        <v>4104</v>
      </c>
      <c r="AD67" s="36">
        <f t="shared" si="20"/>
        <v>4104</v>
      </c>
      <c r="AE67" s="36" t="str">
        <f t="shared" si="20"/>
        <v/>
      </c>
      <c r="AF67" s="36" t="str">
        <f t="shared" si="20"/>
        <v/>
      </c>
      <c r="AG67" s="36" t="str">
        <f t="shared" si="20"/>
        <v/>
      </c>
    </row>
    <row r="68" spans="1:33" outlineLevel="1" x14ac:dyDescent="0.25">
      <c r="B68" s="186"/>
      <c r="C68" s="35" t="s">
        <v>64</v>
      </c>
      <c r="D68" s="36">
        <f>ABS(2*D19+B19)</f>
        <v>9096</v>
      </c>
      <c r="E68" s="36">
        <f t="shared" ref="E68:AG68" si="21">IF(E$58&lt;&gt;"",D68,"")</f>
        <v>9096</v>
      </c>
      <c r="F68" s="36">
        <f t="shared" si="21"/>
        <v>9096</v>
      </c>
      <c r="G68" s="36">
        <f t="shared" si="21"/>
        <v>9096</v>
      </c>
      <c r="H68" s="36">
        <f t="shared" si="21"/>
        <v>9096</v>
      </c>
      <c r="I68" s="36">
        <f t="shared" si="21"/>
        <v>9096</v>
      </c>
      <c r="J68" s="36">
        <f t="shared" si="21"/>
        <v>9096</v>
      </c>
      <c r="K68" s="36">
        <f t="shared" si="21"/>
        <v>9096</v>
      </c>
      <c r="L68" s="36">
        <f t="shared" si="21"/>
        <v>9096</v>
      </c>
      <c r="M68" s="36">
        <f t="shared" si="21"/>
        <v>9096</v>
      </c>
      <c r="N68" s="36">
        <f t="shared" si="21"/>
        <v>9096</v>
      </c>
      <c r="O68" s="36">
        <f t="shared" si="21"/>
        <v>9096</v>
      </c>
      <c r="P68" s="36">
        <f t="shared" si="21"/>
        <v>9096</v>
      </c>
      <c r="Q68" s="36">
        <f t="shared" si="5"/>
        <v>9096</v>
      </c>
      <c r="R68" s="36">
        <f t="shared" si="6"/>
        <v>9096</v>
      </c>
      <c r="S68" s="36">
        <f t="shared" si="7"/>
        <v>9096</v>
      </c>
      <c r="T68" s="36">
        <f t="shared" si="8"/>
        <v>9096</v>
      </c>
      <c r="U68" s="36">
        <f t="shared" si="9"/>
        <v>9096</v>
      </c>
      <c r="V68" s="36">
        <f t="shared" si="10"/>
        <v>9096</v>
      </c>
      <c r="W68" s="36">
        <f t="shared" si="11"/>
        <v>9096</v>
      </c>
      <c r="X68" s="36">
        <f t="shared" si="12"/>
        <v>9096</v>
      </c>
      <c r="Y68" s="36">
        <f t="shared" si="13"/>
        <v>9096</v>
      </c>
      <c r="Z68" s="36">
        <f t="shared" si="14"/>
        <v>9096</v>
      </c>
      <c r="AA68" s="36">
        <f t="shared" si="15"/>
        <v>9096</v>
      </c>
      <c r="AB68" s="36">
        <f t="shared" si="16"/>
        <v>9096</v>
      </c>
      <c r="AC68" s="36">
        <f t="shared" si="21"/>
        <v>9096</v>
      </c>
      <c r="AD68" s="36">
        <f t="shared" si="21"/>
        <v>9096</v>
      </c>
      <c r="AE68" s="36" t="str">
        <f t="shared" si="21"/>
        <v/>
      </c>
      <c r="AF68" s="36" t="str">
        <f t="shared" si="21"/>
        <v/>
      </c>
      <c r="AG68" s="36" t="str">
        <f t="shared" si="21"/>
        <v/>
      </c>
    </row>
    <row r="69" spans="1:33" ht="15" customHeight="1" outlineLevel="1" x14ac:dyDescent="0.25">
      <c r="B69" s="169" t="s">
        <v>164</v>
      </c>
      <c r="C69" s="37" t="s">
        <v>65</v>
      </c>
      <c r="D69" s="38">
        <f>ABS(E19-C19)</f>
        <v>1510</v>
      </c>
      <c r="E69" s="38">
        <f t="shared" ref="E69:AG69" si="22">IF(E$58&lt;&gt;"",D69,"")</f>
        <v>1510</v>
      </c>
      <c r="F69" s="38">
        <f t="shared" si="22"/>
        <v>1510</v>
      </c>
      <c r="G69" s="38">
        <f t="shared" si="22"/>
        <v>1510</v>
      </c>
      <c r="H69" s="38">
        <f t="shared" si="22"/>
        <v>1510</v>
      </c>
      <c r="I69" s="38">
        <f t="shared" si="22"/>
        <v>1510</v>
      </c>
      <c r="J69" s="38">
        <f t="shared" si="22"/>
        <v>1510</v>
      </c>
      <c r="K69" s="38">
        <f t="shared" si="22"/>
        <v>1510</v>
      </c>
      <c r="L69" s="38">
        <f t="shared" si="22"/>
        <v>1510</v>
      </c>
      <c r="M69" s="38">
        <f t="shared" si="22"/>
        <v>1510</v>
      </c>
      <c r="N69" s="38">
        <f t="shared" si="22"/>
        <v>1510</v>
      </c>
      <c r="O69" s="38">
        <f t="shared" si="22"/>
        <v>1510</v>
      </c>
      <c r="P69" s="38">
        <f t="shared" si="22"/>
        <v>1510</v>
      </c>
      <c r="Q69" s="38">
        <f t="shared" si="5"/>
        <v>1510</v>
      </c>
      <c r="R69" s="38">
        <f t="shared" si="6"/>
        <v>1510</v>
      </c>
      <c r="S69" s="38">
        <f t="shared" si="7"/>
        <v>1510</v>
      </c>
      <c r="T69" s="38">
        <f t="shared" si="8"/>
        <v>1510</v>
      </c>
      <c r="U69" s="38">
        <f t="shared" si="9"/>
        <v>1510</v>
      </c>
      <c r="V69" s="38">
        <f t="shared" si="10"/>
        <v>1510</v>
      </c>
      <c r="W69" s="38">
        <f t="shared" si="11"/>
        <v>1510</v>
      </c>
      <c r="X69" s="38">
        <f t="shared" si="12"/>
        <v>1510</v>
      </c>
      <c r="Y69" s="38">
        <f t="shared" si="13"/>
        <v>1510</v>
      </c>
      <c r="Z69" s="38">
        <f t="shared" si="14"/>
        <v>1510</v>
      </c>
      <c r="AA69" s="38">
        <f t="shared" si="15"/>
        <v>1510</v>
      </c>
      <c r="AB69" s="38">
        <f t="shared" si="16"/>
        <v>1510</v>
      </c>
      <c r="AC69" s="38">
        <f t="shared" si="22"/>
        <v>1510</v>
      </c>
      <c r="AD69" s="38">
        <f t="shared" si="22"/>
        <v>1510</v>
      </c>
      <c r="AE69" s="38" t="str">
        <f t="shared" si="22"/>
        <v/>
      </c>
      <c r="AF69" s="38" t="str">
        <f t="shared" si="22"/>
        <v/>
      </c>
      <c r="AG69" s="38" t="str">
        <f t="shared" si="22"/>
        <v/>
      </c>
    </row>
    <row r="70" spans="1:33" outlineLevel="1" x14ac:dyDescent="0.25">
      <c r="B70" s="170"/>
      <c r="C70" s="37" t="s">
        <v>66</v>
      </c>
      <c r="D70" s="38">
        <f>ABS(E19+C19)</f>
        <v>6890</v>
      </c>
      <c r="E70" s="38">
        <f t="shared" ref="E70:AG70" si="23">IF(E$58&lt;&gt;"",D70,"")</f>
        <v>6890</v>
      </c>
      <c r="F70" s="38">
        <f t="shared" si="23"/>
        <v>6890</v>
      </c>
      <c r="G70" s="38">
        <f t="shared" si="23"/>
        <v>6890</v>
      </c>
      <c r="H70" s="38">
        <f t="shared" si="23"/>
        <v>6890</v>
      </c>
      <c r="I70" s="38">
        <f t="shared" si="23"/>
        <v>6890</v>
      </c>
      <c r="J70" s="38">
        <f t="shared" si="23"/>
        <v>6890</v>
      </c>
      <c r="K70" s="38">
        <f t="shared" si="23"/>
        <v>6890</v>
      </c>
      <c r="L70" s="38">
        <f t="shared" si="23"/>
        <v>6890</v>
      </c>
      <c r="M70" s="38">
        <f t="shared" si="23"/>
        <v>6890</v>
      </c>
      <c r="N70" s="38">
        <f t="shared" si="23"/>
        <v>6890</v>
      </c>
      <c r="O70" s="38">
        <f t="shared" si="23"/>
        <v>6890</v>
      </c>
      <c r="P70" s="38">
        <f t="shared" si="23"/>
        <v>6890</v>
      </c>
      <c r="Q70" s="38">
        <f t="shared" si="5"/>
        <v>6890</v>
      </c>
      <c r="R70" s="38">
        <f t="shared" si="6"/>
        <v>6890</v>
      </c>
      <c r="S70" s="38">
        <f t="shared" si="7"/>
        <v>6890</v>
      </c>
      <c r="T70" s="38">
        <f t="shared" si="8"/>
        <v>6890</v>
      </c>
      <c r="U70" s="38">
        <f t="shared" si="9"/>
        <v>6890</v>
      </c>
      <c r="V70" s="38">
        <f t="shared" si="10"/>
        <v>6890</v>
      </c>
      <c r="W70" s="38">
        <f t="shared" si="11"/>
        <v>6890</v>
      </c>
      <c r="X70" s="38">
        <f t="shared" si="12"/>
        <v>6890</v>
      </c>
      <c r="Y70" s="38">
        <f t="shared" si="13"/>
        <v>6890</v>
      </c>
      <c r="Z70" s="38">
        <f t="shared" si="14"/>
        <v>6890</v>
      </c>
      <c r="AA70" s="38">
        <f t="shared" si="15"/>
        <v>6890</v>
      </c>
      <c r="AB70" s="38">
        <f t="shared" si="16"/>
        <v>6890</v>
      </c>
      <c r="AC70" s="38">
        <f t="shared" si="23"/>
        <v>6890</v>
      </c>
      <c r="AD70" s="38">
        <f t="shared" si="23"/>
        <v>6890</v>
      </c>
      <c r="AE70" s="38" t="str">
        <f t="shared" si="23"/>
        <v/>
      </c>
      <c r="AF70" s="38" t="str">
        <f t="shared" si="23"/>
        <v/>
      </c>
      <c r="AG70" s="38" t="str">
        <f t="shared" si="23"/>
        <v/>
      </c>
    </row>
    <row r="71" spans="1:33" outlineLevel="1" x14ac:dyDescent="0.25">
      <c r="B71" s="170"/>
      <c r="C71" s="37" t="s">
        <v>67</v>
      </c>
      <c r="D71" s="38">
        <f>ABS(2*C19-E19)</f>
        <v>1180</v>
      </c>
      <c r="E71" s="38">
        <f t="shared" ref="E71:AG71" si="24">IF(E$58&lt;&gt;"",D71,"")</f>
        <v>1180</v>
      </c>
      <c r="F71" s="38">
        <f t="shared" si="24"/>
        <v>1180</v>
      </c>
      <c r="G71" s="38">
        <f t="shared" si="24"/>
        <v>1180</v>
      </c>
      <c r="H71" s="38">
        <f t="shared" si="24"/>
        <v>1180</v>
      </c>
      <c r="I71" s="38">
        <f t="shared" si="24"/>
        <v>1180</v>
      </c>
      <c r="J71" s="38">
        <f t="shared" si="24"/>
        <v>1180</v>
      </c>
      <c r="K71" s="38">
        <f t="shared" si="24"/>
        <v>1180</v>
      </c>
      <c r="L71" s="38">
        <f t="shared" si="24"/>
        <v>1180</v>
      </c>
      <c r="M71" s="38">
        <f t="shared" si="24"/>
        <v>1180</v>
      </c>
      <c r="N71" s="38">
        <f t="shared" si="24"/>
        <v>1180</v>
      </c>
      <c r="O71" s="38">
        <f t="shared" si="24"/>
        <v>1180</v>
      </c>
      <c r="P71" s="38">
        <f t="shared" si="24"/>
        <v>1180</v>
      </c>
      <c r="Q71" s="38">
        <f t="shared" si="5"/>
        <v>1180</v>
      </c>
      <c r="R71" s="38">
        <f t="shared" si="6"/>
        <v>1180</v>
      </c>
      <c r="S71" s="38">
        <f t="shared" si="7"/>
        <v>1180</v>
      </c>
      <c r="T71" s="38">
        <f t="shared" si="8"/>
        <v>1180</v>
      </c>
      <c r="U71" s="38">
        <f t="shared" si="9"/>
        <v>1180</v>
      </c>
      <c r="V71" s="38">
        <f t="shared" si="10"/>
        <v>1180</v>
      </c>
      <c r="W71" s="38">
        <f t="shared" si="11"/>
        <v>1180</v>
      </c>
      <c r="X71" s="38">
        <f t="shared" si="12"/>
        <v>1180</v>
      </c>
      <c r="Y71" s="38">
        <f t="shared" si="13"/>
        <v>1180</v>
      </c>
      <c r="Z71" s="38">
        <f t="shared" si="14"/>
        <v>1180</v>
      </c>
      <c r="AA71" s="38">
        <f t="shared" si="15"/>
        <v>1180</v>
      </c>
      <c r="AB71" s="38">
        <f t="shared" si="16"/>
        <v>1180</v>
      </c>
      <c r="AC71" s="38">
        <f t="shared" si="24"/>
        <v>1180</v>
      </c>
      <c r="AD71" s="38">
        <f t="shared" si="24"/>
        <v>1180</v>
      </c>
      <c r="AE71" s="38" t="str">
        <f t="shared" si="24"/>
        <v/>
      </c>
      <c r="AF71" s="38" t="str">
        <f t="shared" si="24"/>
        <v/>
      </c>
      <c r="AG71" s="38" t="str">
        <f t="shared" si="24"/>
        <v/>
      </c>
    </row>
    <row r="72" spans="1:33" outlineLevel="1" x14ac:dyDescent="0.25">
      <c r="B72" s="170"/>
      <c r="C72" s="37" t="s">
        <v>68</v>
      </c>
      <c r="D72" s="38">
        <f>ABS(2*C19+E19)</f>
        <v>9580</v>
      </c>
      <c r="E72" s="38">
        <f t="shared" ref="E72:AG72" si="25">IF(E$58&lt;&gt;"",D72,"")</f>
        <v>9580</v>
      </c>
      <c r="F72" s="38">
        <f t="shared" si="25"/>
        <v>9580</v>
      </c>
      <c r="G72" s="38">
        <f t="shared" si="25"/>
        <v>9580</v>
      </c>
      <c r="H72" s="38">
        <f t="shared" si="25"/>
        <v>9580</v>
      </c>
      <c r="I72" s="38">
        <f t="shared" si="25"/>
        <v>9580</v>
      </c>
      <c r="J72" s="38">
        <f t="shared" si="25"/>
        <v>9580</v>
      </c>
      <c r="K72" s="38">
        <f t="shared" si="25"/>
        <v>9580</v>
      </c>
      <c r="L72" s="38">
        <f t="shared" si="25"/>
        <v>9580</v>
      </c>
      <c r="M72" s="38">
        <f t="shared" si="25"/>
        <v>9580</v>
      </c>
      <c r="N72" s="38">
        <f t="shared" si="25"/>
        <v>9580</v>
      </c>
      <c r="O72" s="38">
        <f t="shared" si="25"/>
        <v>9580</v>
      </c>
      <c r="P72" s="38">
        <f t="shared" si="25"/>
        <v>9580</v>
      </c>
      <c r="Q72" s="38">
        <f t="shared" si="5"/>
        <v>9580</v>
      </c>
      <c r="R72" s="38">
        <f t="shared" si="6"/>
        <v>9580</v>
      </c>
      <c r="S72" s="38">
        <f t="shared" si="7"/>
        <v>9580</v>
      </c>
      <c r="T72" s="38">
        <f t="shared" si="8"/>
        <v>9580</v>
      </c>
      <c r="U72" s="38">
        <f t="shared" si="9"/>
        <v>9580</v>
      </c>
      <c r="V72" s="38">
        <f t="shared" si="10"/>
        <v>9580</v>
      </c>
      <c r="W72" s="38">
        <f t="shared" si="11"/>
        <v>9580</v>
      </c>
      <c r="X72" s="38">
        <f t="shared" si="12"/>
        <v>9580</v>
      </c>
      <c r="Y72" s="38">
        <f t="shared" si="13"/>
        <v>9580</v>
      </c>
      <c r="Z72" s="38">
        <f t="shared" si="14"/>
        <v>9580</v>
      </c>
      <c r="AA72" s="38">
        <f t="shared" si="15"/>
        <v>9580</v>
      </c>
      <c r="AB72" s="38">
        <f t="shared" si="16"/>
        <v>9580</v>
      </c>
      <c r="AC72" s="38">
        <f t="shared" si="25"/>
        <v>9580</v>
      </c>
      <c r="AD72" s="38">
        <f t="shared" si="25"/>
        <v>9580</v>
      </c>
      <c r="AE72" s="38" t="str">
        <f t="shared" si="25"/>
        <v/>
      </c>
      <c r="AF72" s="38" t="str">
        <f t="shared" si="25"/>
        <v/>
      </c>
      <c r="AG72" s="38" t="str">
        <f t="shared" si="25"/>
        <v/>
      </c>
    </row>
    <row r="73" spans="1:33" outlineLevel="1" x14ac:dyDescent="0.25">
      <c r="B73" s="170"/>
      <c r="C73" s="37" t="s">
        <v>69</v>
      </c>
      <c r="D73" s="38">
        <f>ABS(2*E19-C19)</f>
        <v>5710</v>
      </c>
      <c r="E73" s="38">
        <f t="shared" ref="E73:AG73" si="26">IF(E$58&lt;&gt;"",D73,"")</f>
        <v>5710</v>
      </c>
      <c r="F73" s="38">
        <f t="shared" si="26"/>
        <v>5710</v>
      </c>
      <c r="G73" s="38">
        <f t="shared" si="26"/>
        <v>5710</v>
      </c>
      <c r="H73" s="38">
        <f t="shared" si="26"/>
        <v>5710</v>
      </c>
      <c r="I73" s="38">
        <f t="shared" si="26"/>
        <v>5710</v>
      </c>
      <c r="J73" s="38">
        <f t="shared" si="26"/>
        <v>5710</v>
      </c>
      <c r="K73" s="38">
        <f t="shared" si="26"/>
        <v>5710</v>
      </c>
      <c r="L73" s="38">
        <f t="shared" si="26"/>
        <v>5710</v>
      </c>
      <c r="M73" s="38">
        <f t="shared" si="26"/>
        <v>5710</v>
      </c>
      <c r="N73" s="38">
        <f t="shared" si="26"/>
        <v>5710</v>
      </c>
      <c r="O73" s="38">
        <f t="shared" si="26"/>
        <v>5710</v>
      </c>
      <c r="P73" s="38">
        <f t="shared" si="26"/>
        <v>5710</v>
      </c>
      <c r="Q73" s="38">
        <f t="shared" si="5"/>
        <v>5710</v>
      </c>
      <c r="R73" s="38">
        <f t="shared" si="6"/>
        <v>5710</v>
      </c>
      <c r="S73" s="38">
        <f t="shared" si="7"/>
        <v>5710</v>
      </c>
      <c r="T73" s="38">
        <f t="shared" si="8"/>
        <v>5710</v>
      </c>
      <c r="U73" s="38">
        <f t="shared" si="9"/>
        <v>5710</v>
      </c>
      <c r="V73" s="38">
        <f t="shared" si="10"/>
        <v>5710</v>
      </c>
      <c r="W73" s="38">
        <f t="shared" si="11"/>
        <v>5710</v>
      </c>
      <c r="X73" s="38">
        <f t="shared" si="12"/>
        <v>5710</v>
      </c>
      <c r="Y73" s="38">
        <f t="shared" si="13"/>
        <v>5710</v>
      </c>
      <c r="Z73" s="38">
        <f t="shared" si="14"/>
        <v>5710</v>
      </c>
      <c r="AA73" s="38">
        <f t="shared" si="15"/>
        <v>5710</v>
      </c>
      <c r="AB73" s="38">
        <f t="shared" si="16"/>
        <v>5710</v>
      </c>
      <c r="AC73" s="38">
        <f t="shared" si="26"/>
        <v>5710</v>
      </c>
      <c r="AD73" s="38">
        <f t="shared" si="26"/>
        <v>5710</v>
      </c>
      <c r="AE73" s="38" t="str">
        <f t="shared" si="26"/>
        <v/>
      </c>
      <c r="AF73" s="38" t="str">
        <f t="shared" si="26"/>
        <v/>
      </c>
      <c r="AG73" s="38" t="str">
        <f t="shared" si="26"/>
        <v/>
      </c>
    </row>
    <row r="74" spans="1:33" outlineLevel="1" x14ac:dyDescent="0.25">
      <c r="B74" s="171"/>
      <c r="C74" s="37" t="s">
        <v>70</v>
      </c>
      <c r="D74" s="38">
        <f>ABS(2*E19+C19)</f>
        <v>11090</v>
      </c>
      <c r="E74" s="38">
        <f t="shared" ref="E74:AG74" si="27">IF(E$58&lt;&gt;"",D74,"")</f>
        <v>11090</v>
      </c>
      <c r="F74" s="38">
        <f t="shared" si="27"/>
        <v>11090</v>
      </c>
      <c r="G74" s="38">
        <f t="shared" si="27"/>
        <v>11090</v>
      </c>
      <c r="H74" s="38">
        <f t="shared" si="27"/>
        <v>11090</v>
      </c>
      <c r="I74" s="38">
        <f t="shared" si="27"/>
        <v>11090</v>
      </c>
      <c r="J74" s="38">
        <f t="shared" si="27"/>
        <v>11090</v>
      </c>
      <c r="K74" s="38">
        <f t="shared" si="27"/>
        <v>11090</v>
      </c>
      <c r="L74" s="38">
        <f t="shared" si="27"/>
        <v>11090</v>
      </c>
      <c r="M74" s="38">
        <f t="shared" si="27"/>
        <v>11090</v>
      </c>
      <c r="N74" s="38">
        <f t="shared" si="27"/>
        <v>11090</v>
      </c>
      <c r="O74" s="38">
        <f t="shared" si="27"/>
        <v>11090</v>
      </c>
      <c r="P74" s="38">
        <f t="shared" si="27"/>
        <v>11090</v>
      </c>
      <c r="Q74" s="38">
        <f t="shared" si="5"/>
        <v>11090</v>
      </c>
      <c r="R74" s="38">
        <f t="shared" si="6"/>
        <v>11090</v>
      </c>
      <c r="S74" s="38">
        <f t="shared" si="7"/>
        <v>11090</v>
      </c>
      <c r="T74" s="38">
        <f t="shared" si="8"/>
        <v>11090</v>
      </c>
      <c r="U74" s="38">
        <f t="shared" si="9"/>
        <v>11090</v>
      </c>
      <c r="V74" s="38">
        <f t="shared" si="10"/>
        <v>11090</v>
      </c>
      <c r="W74" s="38">
        <f t="shared" si="11"/>
        <v>11090</v>
      </c>
      <c r="X74" s="38">
        <f t="shared" si="12"/>
        <v>11090</v>
      </c>
      <c r="Y74" s="38">
        <f t="shared" si="13"/>
        <v>11090</v>
      </c>
      <c r="Z74" s="38">
        <f t="shared" si="14"/>
        <v>11090</v>
      </c>
      <c r="AA74" s="38">
        <f t="shared" si="15"/>
        <v>11090</v>
      </c>
      <c r="AB74" s="38">
        <f t="shared" si="16"/>
        <v>11090</v>
      </c>
      <c r="AC74" s="38">
        <f t="shared" si="27"/>
        <v>11090</v>
      </c>
      <c r="AD74" s="38">
        <f t="shared" si="27"/>
        <v>11090</v>
      </c>
      <c r="AE74" s="38" t="str">
        <f t="shared" si="27"/>
        <v/>
      </c>
      <c r="AF74" s="38" t="str">
        <f t="shared" si="27"/>
        <v/>
      </c>
      <c r="AG74" s="38" t="str">
        <f t="shared" si="27"/>
        <v/>
      </c>
    </row>
    <row r="75" spans="1:33" ht="15.75" outlineLevel="1" thickBot="1" x14ac:dyDescent="0.3"/>
    <row r="76" spans="1:33" ht="19.5" thickBot="1" x14ac:dyDescent="0.3">
      <c r="B76" s="172" t="s">
        <v>188</v>
      </c>
      <c r="C76" s="173"/>
      <c r="D76" s="173"/>
      <c r="E76" s="173"/>
      <c r="F76" s="173"/>
      <c r="G76" s="173"/>
      <c r="H76" s="173"/>
      <c r="I76" s="173"/>
      <c r="J76" s="173"/>
      <c r="K76" s="173"/>
      <c r="L76" s="173"/>
      <c r="M76" s="173"/>
      <c r="N76" s="174"/>
      <c r="O76" s="16"/>
    </row>
    <row r="77" spans="1:33" ht="46.5" customHeight="1" outlineLevel="1" x14ac:dyDescent="0.25">
      <c r="B77" s="180" t="s">
        <v>297</v>
      </c>
      <c r="C77" s="181"/>
      <c r="D77" s="181"/>
      <c r="E77" s="181"/>
      <c r="F77" s="181"/>
      <c r="G77" s="181"/>
      <c r="H77" s="181"/>
      <c r="I77" s="181"/>
      <c r="J77" s="181"/>
      <c r="K77" s="181"/>
      <c r="L77" s="181"/>
      <c r="M77" s="181"/>
      <c r="N77" s="182"/>
    </row>
    <row r="78" spans="1:33" ht="9.75" customHeight="1" outlineLevel="1" x14ac:dyDescent="0.25"/>
    <row r="79" spans="1:33" ht="21" customHeight="1" outlineLevel="1" x14ac:dyDescent="0.25">
      <c r="A79" s="16"/>
      <c r="B79" s="59"/>
      <c r="C79" s="41"/>
      <c r="D79" s="42">
        <v>1</v>
      </c>
      <c r="E79" s="42">
        <v>2</v>
      </c>
      <c r="F79" s="42">
        <v>3</v>
      </c>
      <c r="G79" s="42">
        <v>4</v>
      </c>
      <c r="H79" s="42">
        <v>5</v>
      </c>
      <c r="I79" s="42">
        <v>6</v>
      </c>
      <c r="J79" s="42">
        <v>7</v>
      </c>
      <c r="K79" s="42">
        <v>8</v>
      </c>
      <c r="L79" s="42">
        <v>9</v>
      </c>
      <c r="M79" s="42">
        <v>10</v>
      </c>
      <c r="N79" s="42">
        <v>11</v>
      </c>
      <c r="O79" s="42">
        <v>12</v>
      </c>
      <c r="P79" s="42">
        <v>13</v>
      </c>
      <c r="Q79" s="42">
        <v>14</v>
      </c>
      <c r="R79" s="42">
        <v>15</v>
      </c>
      <c r="S79" s="42">
        <v>16</v>
      </c>
      <c r="T79" s="42">
        <v>17</v>
      </c>
      <c r="U79" s="42" t="s">
        <v>176</v>
      </c>
      <c r="V79" s="42" t="s">
        <v>176</v>
      </c>
      <c r="W79" s="42" t="s">
        <v>176</v>
      </c>
      <c r="X79" s="42" t="s">
        <v>176</v>
      </c>
      <c r="Y79" s="42" t="s">
        <v>176</v>
      </c>
      <c r="Z79" s="42" t="s">
        <v>176</v>
      </c>
      <c r="AA79" s="42" t="s">
        <v>176</v>
      </c>
      <c r="AB79" s="42" t="s">
        <v>176</v>
      </c>
      <c r="AC79" s="42" t="s">
        <v>176</v>
      </c>
      <c r="AD79" s="42" t="s">
        <v>176</v>
      </c>
      <c r="AE79" s="42" t="s">
        <v>176</v>
      </c>
      <c r="AF79" s="42" t="s">
        <v>176</v>
      </c>
      <c r="AG79" s="42" t="s">
        <v>176</v>
      </c>
    </row>
    <row r="80" spans="1:33" ht="39" customHeight="1" outlineLevel="1" x14ac:dyDescent="0.25">
      <c r="A80" s="16"/>
      <c r="D80" s="94" t="s">
        <v>227</v>
      </c>
      <c r="E80" s="94" t="s">
        <v>227</v>
      </c>
      <c r="F80" s="94" t="s">
        <v>227</v>
      </c>
      <c r="G80" s="94" t="s">
        <v>227</v>
      </c>
      <c r="H80" s="94" t="s">
        <v>227</v>
      </c>
      <c r="I80" s="94" t="s">
        <v>227</v>
      </c>
      <c r="J80" s="94" t="s">
        <v>227</v>
      </c>
      <c r="K80" s="94" t="s">
        <v>227</v>
      </c>
      <c r="L80" s="94" t="s">
        <v>227</v>
      </c>
      <c r="M80" s="94" t="s">
        <v>228</v>
      </c>
      <c r="N80" s="94" t="s">
        <v>227</v>
      </c>
      <c r="O80" s="94" t="s">
        <v>227</v>
      </c>
      <c r="P80" s="94" t="s">
        <v>227</v>
      </c>
      <c r="Q80" s="94" t="s">
        <v>227</v>
      </c>
      <c r="R80" s="94" t="s">
        <v>227</v>
      </c>
      <c r="S80" s="94" t="s">
        <v>227</v>
      </c>
      <c r="T80" s="94" t="s">
        <v>227</v>
      </c>
      <c r="U80" s="94" t="s">
        <v>176</v>
      </c>
      <c r="V80" s="94" t="s">
        <v>176</v>
      </c>
      <c r="W80" s="94" t="s">
        <v>176</v>
      </c>
      <c r="X80" s="94" t="s">
        <v>176</v>
      </c>
      <c r="Y80" s="94" t="s">
        <v>176</v>
      </c>
      <c r="Z80" s="94" t="s">
        <v>176</v>
      </c>
      <c r="AA80" s="94" t="s">
        <v>176</v>
      </c>
      <c r="AB80" s="94" t="s">
        <v>176</v>
      </c>
      <c r="AC80" s="94" t="s">
        <v>176</v>
      </c>
      <c r="AD80" s="94" t="s">
        <v>176</v>
      </c>
      <c r="AE80" s="94" t="s">
        <v>176</v>
      </c>
      <c r="AF80" s="94" t="s">
        <v>176</v>
      </c>
      <c r="AG80" s="94" t="s">
        <v>176</v>
      </c>
    </row>
    <row r="81" spans="1:33" ht="41.25" customHeight="1" outlineLevel="1" x14ac:dyDescent="0.25">
      <c r="A81" s="16"/>
      <c r="B81" s="166" t="s">
        <v>146</v>
      </c>
      <c r="C81" s="166"/>
      <c r="D81" s="93" t="s">
        <v>212</v>
      </c>
      <c r="E81" s="93" t="s">
        <v>208</v>
      </c>
      <c r="F81" s="93" t="s">
        <v>212</v>
      </c>
      <c r="G81" s="93" t="s">
        <v>208</v>
      </c>
      <c r="H81" s="93" t="s">
        <v>212</v>
      </c>
      <c r="I81" s="93" t="s">
        <v>208</v>
      </c>
      <c r="J81" s="93" t="s">
        <v>212</v>
      </c>
      <c r="K81" s="93" t="s">
        <v>208</v>
      </c>
      <c r="L81" s="93" t="s">
        <v>212</v>
      </c>
      <c r="M81" s="93" t="s">
        <v>208</v>
      </c>
      <c r="N81" s="93" t="s">
        <v>212</v>
      </c>
      <c r="O81" s="93" t="s">
        <v>208</v>
      </c>
      <c r="P81" s="93" t="s">
        <v>212</v>
      </c>
      <c r="Q81" s="93" t="s">
        <v>212</v>
      </c>
      <c r="R81" s="93" t="s">
        <v>212</v>
      </c>
      <c r="S81" s="93" t="s">
        <v>208</v>
      </c>
      <c r="T81" s="93" t="s">
        <v>212</v>
      </c>
      <c r="U81" s="93"/>
      <c r="V81" s="93"/>
      <c r="W81" s="93"/>
      <c r="X81" s="93"/>
      <c r="Y81" s="93"/>
      <c r="Z81" s="93"/>
      <c r="AA81" s="93"/>
      <c r="AB81" s="93"/>
      <c r="AC81" s="93"/>
      <c r="AD81" s="93"/>
      <c r="AE81" s="93"/>
      <c r="AF81" s="93"/>
      <c r="AG81" s="93"/>
    </row>
    <row r="82" spans="1:33" ht="16.5" customHeight="1" outlineLevel="1" x14ac:dyDescent="0.25">
      <c r="A82" s="16"/>
      <c r="B82" s="168" t="s">
        <v>147</v>
      </c>
      <c r="C82" s="166"/>
      <c r="D82" s="62">
        <v>1805</v>
      </c>
      <c r="E82" s="62">
        <v>869</v>
      </c>
      <c r="F82" s="62">
        <v>869</v>
      </c>
      <c r="G82" s="62">
        <v>925</v>
      </c>
      <c r="H82" s="62">
        <v>925</v>
      </c>
      <c r="I82" s="62">
        <v>1475.9</v>
      </c>
      <c r="J82" s="62">
        <v>1475.9</v>
      </c>
      <c r="K82" s="62">
        <v>875</v>
      </c>
      <c r="L82" s="62">
        <v>875</v>
      </c>
      <c r="M82" s="62">
        <v>1495.9</v>
      </c>
      <c r="N82" s="62">
        <v>1495.9</v>
      </c>
      <c r="O82" s="62">
        <v>758</v>
      </c>
      <c r="P82" s="62">
        <v>792</v>
      </c>
      <c r="Q82" s="62">
        <v>1900</v>
      </c>
      <c r="R82" s="62">
        <v>2010</v>
      </c>
      <c r="S82" s="62">
        <v>1447</v>
      </c>
      <c r="T82" s="62">
        <v>1447</v>
      </c>
      <c r="U82" s="62"/>
      <c r="V82" s="62"/>
      <c r="W82" s="62"/>
      <c r="X82" s="62"/>
      <c r="Y82" s="62"/>
      <c r="Z82" s="62"/>
      <c r="AA82" s="62"/>
      <c r="AB82" s="62"/>
      <c r="AC82" s="62"/>
      <c r="AD82" s="62"/>
      <c r="AE82" s="62"/>
      <c r="AF82" s="62"/>
      <c r="AG82" s="62"/>
    </row>
    <row r="83" spans="1:33" ht="16.5" customHeight="1" outlineLevel="1" x14ac:dyDescent="0.25">
      <c r="A83" s="16"/>
      <c r="B83" s="168" t="s">
        <v>148</v>
      </c>
      <c r="C83" s="166"/>
      <c r="D83" s="62">
        <v>1880</v>
      </c>
      <c r="E83" s="62">
        <v>875</v>
      </c>
      <c r="F83" s="62">
        <v>875</v>
      </c>
      <c r="G83" s="62">
        <v>960</v>
      </c>
      <c r="H83" s="62">
        <v>960</v>
      </c>
      <c r="I83" s="62">
        <v>1495.9</v>
      </c>
      <c r="J83" s="62">
        <v>1495.9</v>
      </c>
      <c r="K83" s="62">
        <v>890</v>
      </c>
      <c r="L83" s="62">
        <v>890</v>
      </c>
      <c r="M83" s="62">
        <v>1510.9</v>
      </c>
      <c r="N83" s="62">
        <v>1510.9</v>
      </c>
      <c r="O83" s="62">
        <v>803</v>
      </c>
      <c r="P83" s="62">
        <v>803</v>
      </c>
      <c r="Q83" s="62">
        <v>1915.7</v>
      </c>
      <c r="R83" s="62">
        <v>2025</v>
      </c>
      <c r="S83" s="62">
        <v>1467</v>
      </c>
      <c r="T83" s="62">
        <v>1467</v>
      </c>
      <c r="U83" s="62"/>
      <c r="V83" s="62"/>
      <c r="W83" s="62"/>
      <c r="X83" s="62"/>
      <c r="Y83" s="62"/>
      <c r="Z83" s="62"/>
      <c r="AA83" s="62"/>
      <c r="AB83" s="62"/>
      <c r="AC83" s="62"/>
      <c r="AD83" s="62"/>
      <c r="AE83" s="62"/>
      <c r="AF83" s="62"/>
      <c r="AG83" s="62"/>
    </row>
    <row r="84" spans="1:33" ht="28.5" customHeight="1" outlineLevel="1" x14ac:dyDescent="0.25">
      <c r="A84" s="16"/>
      <c r="B84" s="166" t="s">
        <v>78</v>
      </c>
      <c r="C84" s="166"/>
      <c r="D84" s="80" t="s">
        <v>209</v>
      </c>
      <c r="E84" s="80" t="s">
        <v>222</v>
      </c>
      <c r="F84" s="80" t="s">
        <v>222</v>
      </c>
      <c r="G84" s="80" t="s">
        <v>220</v>
      </c>
      <c r="H84" s="80" t="s">
        <v>220</v>
      </c>
      <c r="I84" s="80" t="s">
        <v>226</v>
      </c>
      <c r="J84" s="80" t="s">
        <v>226</v>
      </c>
      <c r="K84" s="80" t="s">
        <v>213</v>
      </c>
      <c r="L84" s="80" t="s">
        <v>213</v>
      </c>
      <c r="M84" s="80" t="s">
        <v>221</v>
      </c>
      <c r="N84" s="80" t="s">
        <v>221</v>
      </c>
      <c r="O84" s="80" t="s">
        <v>224</v>
      </c>
      <c r="P84" s="80" t="s">
        <v>224</v>
      </c>
      <c r="Q84" s="80" t="s">
        <v>223</v>
      </c>
      <c r="R84" s="80" t="s">
        <v>214</v>
      </c>
      <c r="S84" s="80" t="s">
        <v>225</v>
      </c>
      <c r="T84" s="80" t="s">
        <v>225</v>
      </c>
      <c r="U84" s="80"/>
      <c r="V84" s="80"/>
      <c r="W84" s="80"/>
      <c r="X84" s="80"/>
      <c r="Y84" s="80"/>
      <c r="Z84" s="80"/>
      <c r="AA84" s="80"/>
      <c r="AB84" s="82"/>
      <c r="AC84" s="82"/>
      <c r="AD84" s="83"/>
      <c r="AE84" s="83"/>
      <c r="AF84" s="83"/>
      <c r="AG84" s="83"/>
    </row>
    <row r="85" spans="1:33" ht="18.75" outlineLevel="1" x14ac:dyDescent="0.25">
      <c r="A85" s="16"/>
      <c r="B85" s="166" t="s">
        <v>79</v>
      </c>
      <c r="C85" s="166"/>
      <c r="D85" s="84"/>
      <c r="E85" s="84"/>
      <c r="F85" s="84"/>
      <c r="G85" s="84"/>
      <c r="H85" s="84"/>
      <c r="I85" s="84"/>
      <c r="J85" s="84"/>
      <c r="K85" s="84"/>
      <c r="L85" s="84"/>
      <c r="M85" s="84"/>
      <c r="N85" s="84"/>
      <c r="O85" s="81"/>
      <c r="P85" s="82"/>
      <c r="Q85" s="82"/>
      <c r="R85" s="82"/>
      <c r="S85" s="82"/>
      <c r="T85" s="82"/>
      <c r="U85" s="82"/>
      <c r="V85" s="82"/>
      <c r="W85" s="82"/>
      <c r="X85" s="82"/>
      <c r="Y85" s="82"/>
      <c r="Z85" s="82"/>
      <c r="AA85" s="82"/>
      <c r="AB85" s="82"/>
      <c r="AC85" s="82"/>
      <c r="AD85" s="83"/>
      <c r="AE85" s="83"/>
      <c r="AF85" s="83"/>
      <c r="AG85" s="83"/>
    </row>
    <row r="86" spans="1:33" ht="18.75" outlineLevel="1" x14ac:dyDescent="0.25">
      <c r="A86" s="16"/>
      <c r="B86" s="166" t="s">
        <v>80</v>
      </c>
      <c r="C86" s="166"/>
      <c r="D86" s="84"/>
      <c r="E86" s="84"/>
      <c r="F86" s="84"/>
      <c r="G86" s="84"/>
      <c r="H86" s="84"/>
      <c r="I86" s="84"/>
      <c r="J86" s="84"/>
      <c r="K86" s="84"/>
      <c r="L86" s="84"/>
      <c r="M86" s="84"/>
      <c r="N86" s="84"/>
      <c r="O86" s="81"/>
      <c r="P86" s="82"/>
      <c r="Q86" s="82" t="s">
        <v>215</v>
      </c>
      <c r="R86" s="82"/>
      <c r="S86" s="82"/>
      <c r="T86" s="82"/>
      <c r="U86" s="82"/>
      <c r="V86" s="82"/>
      <c r="W86" s="82"/>
      <c r="X86" s="82"/>
      <c r="Y86" s="82"/>
      <c r="Z86" s="82"/>
      <c r="AA86" s="82"/>
      <c r="AB86" s="82"/>
      <c r="AC86" s="82"/>
      <c r="AD86" s="83"/>
      <c r="AE86" s="83"/>
      <c r="AF86" s="83"/>
      <c r="AG86" s="83"/>
    </row>
    <row r="87" spans="1:33" ht="29.25" customHeight="1" outlineLevel="1" x14ac:dyDescent="0.25">
      <c r="A87" s="154" t="s">
        <v>91</v>
      </c>
      <c r="B87" s="167" t="s">
        <v>103</v>
      </c>
      <c r="C87" s="167"/>
      <c r="D87" s="39" t="s">
        <v>171</v>
      </c>
      <c r="E87" s="39" t="s">
        <v>170</v>
      </c>
      <c r="F87" s="39" t="s">
        <v>170</v>
      </c>
      <c r="G87" s="39" t="s">
        <v>170</v>
      </c>
      <c r="H87" s="39" t="s">
        <v>170</v>
      </c>
      <c r="I87" s="39" t="s">
        <v>169</v>
      </c>
      <c r="J87" s="39" t="s">
        <v>171</v>
      </c>
      <c r="K87" s="39" t="s">
        <v>170</v>
      </c>
      <c r="L87" s="39" t="s">
        <v>170</v>
      </c>
      <c r="M87" s="39" t="s">
        <v>169</v>
      </c>
      <c r="N87" s="39" t="s">
        <v>171</v>
      </c>
      <c r="O87" s="39" t="s">
        <v>170</v>
      </c>
      <c r="P87" s="39" t="s">
        <v>170</v>
      </c>
      <c r="Q87" s="39" t="s">
        <v>171</v>
      </c>
      <c r="R87" s="39" t="s">
        <v>169</v>
      </c>
      <c r="S87" s="39" t="s">
        <v>169</v>
      </c>
      <c r="T87" s="39" t="s">
        <v>171</v>
      </c>
      <c r="U87" s="39" t="s">
        <v>176</v>
      </c>
      <c r="V87" s="39" t="s">
        <v>176</v>
      </c>
      <c r="W87" s="39" t="s">
        <v>176</v>
      </c>
      <c r="X87" s="39" t="s">
        <v>176</v>
      </c>
      <c r="Y87" s="39" t="s">
        <v>176</v>
      </c>
      <c r="Z87" s="39" t="s">
        <v>176</v>
      </c>
      <c r="AA87" s="39" t="s">
        <v>176</v>
      </c>
      <c r="AB87" s="39" t="s">
        <v>176</v>
      </c>
      <c r="AC87" s="39" t="s">
        <v>176</v>
      </c>
      <c r="AD87" s="39" t="s">
        <v>176</v>
      </c>
      <c r="AE87" s="39" t="s">
        <v>176</v>
      </c>
      <c r="AF87" s="39" t="s">
        <v>176</v>
      </c>
      <c r="AG87" s="39" t="s">
        <v>176</v>
      </c>
    </row>
    <row r="88" spans="1:33" outlineLevel="1" x14ac:dyDescent="0.25">
      <c r="A88" s="154"/>
      <c r="B88" s="166" t="s">
        <v>90</v>
      </c>
      <c r="C88" s="166"/>
      <c r="D88" s="39" t="s">
        <v>298</v>
      </c>
      <c r="E88" s="39" t="s">
        <v>298</v>
      </c>
      <c r="F88" s="39" t="s">
        <v>298</v>
      </c>
      <c r="G88" s="39" t="s">
        <v>298</v>
      </c>
      <c r="H88" s="39" t="s">
        <v>298</v>
      </c>
      <c r="I88" s="39" t="s">
        <v>298</v>
      </c>
      <c r="J88" s="39" t="s">
        <v>298</v>
      </c>
      <c r="K88" s="39" t="s">
        <v>298</v>
      </c>
      <c r="L88" s="39" t="s">
        <v>298</v>
      </c>
      <c r="M88" s="39" t="s">
        <v>298</v>
      </c>
      <c r="N88" s="39" t="s">
        <v>298</v>
      </c>
      <c r="O88" s="39" t="s">
        <v>298</v>
      </c>
      <c r="P88" s="39" t="s">
        <v>298</v>
      </c>
      <c r="Q88" s="39" t="s">
        <v>298</v>
      </c>
      <c r="R88" s="39" t="s">
        <v>298</v>
      </c>
      <c r="S88" s="39" t="s">
        <v>298</v>
      </c>
      <c r="T88" s="39" t="s">
        <v>298</v>
      </c>
      <c r="U88" s="39" t="s">
        <v>176</v>
      </c>
      <c r="V88" s="39" t="s">
        <v>176</v>
      </c>
      <c r="W88" s="39" t="s">
        <v>176</v>
      </c>
      <c r="X88" s="39" t="s">
        <v>176</v>
      </c>
      <c r="Y88" s="39" t="s">
        <v>176</v>
      </c>
      <c r="Z88" s="39" t="s">
        <v>176</v>
      </c>
      <c r="AA88" s="39" t="s">
        <v>176</v>
      </c>
      <c r="AB88" s="39" t="s">
        <v>176</v>
      </c>
      <c r="AC88" s="39" t="s">
        <v>176</v>
      </c>
      <c r="AD88" s="39" t="s">
        <v>176</v>
      </c>
      <c r="AE88" s="39" t="s">
        <v>176</v>
      </c>
      <c r="AF88" s="39" t="s">
        <v>176</v>
      </c>
      <c r="AG88" s="39" t="s">
        <v>176</v>
      </c>
    </row>
    <row r="89" spans="1:33" outlineLevel="1" x14ac:dyDescent="0.25">
      <c r="A89" s="154"/>
      <c r="B89" s="166" t="s">
        <v>112</v>
      </c>
      <c r="C89" s="166"/>
      <c r="D89" s="39">
        <v>2593</v>
      </c>
      <c r="E89" s="39">
        <v>2506</v>
      </c>
      <c r="F89" s="39">
        <v>2506</v>
      </c>
      <c r="G89" s="39">
        <v>2506</v>
      </c>
      <c r="H89" s="39">
        <v>2506</v>
      </c>
      <c r="I89" s="39">
        <v>2680</v>
      </c>
      <c r="J89" s="39">
        <v>2593</v>
      </c>
      <c r="K89" s="39">
        <v>2506</v>
      </c>
      <c r="L89" s="39">
        <v>2506</v>
      </c>
      <c r="M89" s="39">
        <v>2680</v>
      </c>
      <c r="N89" s="39">
        <v>2593</v>
      </c>
      <c r="O89" s="39">
        <v>2506</v>
      </c>
      <c r="P89" s="39">
        <v>2506</v>
      </c>
      <c r="Q89" s="39">
        <v>2593</v>
      </c>
      <c r="R89" s="39">
        <v>2680</v>
      </c>
      <c r="S89" s="39">
        <v>2680</v>
      </c>
      <c r="T89" s="39">
        <v>2593</v>
      </c>
      <c r="U89" s="39" t="s">
        <v>176</v>
      </c>
      <c r="V89" s="39" t="s">
        <v>176</v>
      </c>
      <c r="W89" s="39" t="s">
        <v>176</v>
      </c>
      <c r="X89" s="39" t="s">
        <v>176</v>
      </c>
      <c r="Y89" s="39" t="s">
        <v>176</v>
      </c>
      <c r="Z89" s="39" t="s">
        <v>176</v>
      </c>
      <c r="AA89" s="39" t="s">
        <v>176</v>
      </c>
      <c r="AB89" s="39" t="s">
        <v>176</v>
      </c>
      <c r="AC89" s="39" t="s">
        <v>176</v>
      </c>
      <c r="AD89" s="39" t="s">
        <v>176</v>
      </c>
      <c r="AE89" s="39" t="s">
        <v>176</v>
      </c>
      <c r="AF89" s="39" t="s">
        <v>176</v>
      </c>
      <c r="AG89" s="39" t="s">
        <v>176</v>
      </c>
    </row>
    <row r="90" spans="1:33" outlineLevel="1" x14ac:dyDescent="0.25">
      <c r="A90" s="154"/>
      <c r="B90" s="168" t="s">
        <v>117</v>
      </c>
      <c r="C90" s="166"/>
      <c r="D90" s="39">
        <v>15</v>
      </c>
      <c r="E90" s="39">
        <v>15</v>
      </c>
      <c r="F90" s="39">
        <v>15</v>
      </c>
      <c r="G90" s="39">
        <v>15</v>
      </c>
      <c r="H90" s="39">
        <v>15</v>
      </c>
      <c r="I90" s="39">
        <v>15</v>
      </c>
      <c r="J90" s="39">
        <v>15</v>
      </c>
      <c r="K90" s="39">
        <v>15</v>
      </c>
      <c r="L90" s="39">
        <v>15</v>
      </c>
      <c r="M90" s="39">
        <v>15</v>
      </c>
      <c r="N90" s="39">
        <v>15</v>
      </c>
      <c r="O90" s="39">
        <v>15</v>
      </c>
      <c r="P90" s="39">
        <v>15</v>
      </c>
      <c r="Q90" s="39">
        <v>15</v>
      </c>
      <c r="R90" s="39">
        <v>15</v>
      </c>
      <c r="S90" s="39">
        <v>15</v>
      </c>
      <c r="T90" s="39">
        <v>15</v>
      </c>
      <c r="U90" s="39" t="s">
        <v>176</v>
      </c>
      <c r="V90" s="39" t="s">
        <v>176</v>
      </c>
      <c r="W90" s="39" t="s">
        <v>176</v>
      </c>
      <c r="X90" s="39" t="s">
        <v>176</v>
      </c>
      <c r="Y90" s="39" t="s">
        <v>176</v>
      </c>
      <c r="Z90" s="39" t="s">
        <v>176</v>
      </c>
      <c r="AA90" s="39" t="s">
        <v>176</v>
      </c>
      <c r="AB90" s="39" t="s">
        <v>176</v>
      </c>
      <c r="AC90" s="39" t="s">
        <v>176</v>
      </c>
      <c r="AD90" s="39" t="s">
        <v>176</v>
      </c>
      <c r="AE90" s="39" t="s">
        <v>176</v>
      </c>
      <c r="AF90" s="39" t="s">
        <v>176</v>
      </c>
      <c r="AG90" s="39" t="s">
        <v>176</v>
      </c>
    </row>
    <row r="91" spans="1:33" ht="18" outlineLevel="1" x14ac:dyDescent="0.25">
      <c r="A91" s="154"/>
      <c r="B91" s="168" t="s">
        <v>110</v>
      </c>
      <c r="C91" s="166"/>
      <c r="D91" s="39">
        <v>100</v>
      </c>
      <c r="E91" s="39">
        <v>100</v>
      </c>
      <c r="F91" s="39">
        <v>100</v>
      </c>
      <c r="G91" s="39">
        <v>100</v>
      </c>
      <c r="H91" s="39">
        <v>100</v>
      </c>
      <c r="I91" s="39">
        <v>100</v>
      </c>
      <c r="J91" s="39">
        <v>100</v>
      </c>
      <c r="K91" s="39">
        <v>100</v>
      </c>
      <c r="L91" s="39">
        <v>100</v>
      </c>
      <c r="M91" s="39">
        <v>100</v>
      </c>
      <c r="N91" s="39">
        <v>100</v>
      </c>
      <c r="O91" s="39">
        <v>100</v>
      </c>
      <c r="P91" s="39">
        <v>100</v>
      </c>
      <c r="Q91" s="39">
        <v>100</v>
      </c>
      <c r="R91" s="39">
        <v>100</v>
      </c>
      <c r="S91" s="39">
        <v>100</v>
      </c>
      <c r="T91" s="39">
        <v>100</v>
      </c>
      <c r="U91" s="39" t="s">
        <v>176</v>
      </c>
      <c r="V91" s="39" t="s">
        <v>176</v>
      </c>
      <c r="W91" s="39" t="s">
        <v>176</v>
      </c>
      <c r="X91" s="39" t="s">
        <v>176</v>
      </c>
      <c r="Y91" s="39" t="s">
        <v>176</v>
      </c>
      <c r="Z91" s="39" t="s">
        <v>176</v>
      </c>
      <c r="AA91" s="39" t="s">
        <v>176</v>
      </c>
      <c r="AB91" s="39" t="s">
        <v>176</v>
      </c>
      <c r="AC91" s="39" t="s">
        <v>176</v>
      </c>
      <c r="AD91" s="39" t="s">
        <v>176</v>
      </c>
      <c r="AE91" s="39" t="s">
        <v>176</v>
      </c>
      <c r="AF91" s="39" t="s">
        <v>176</v>
      </c>
      <c r="AG91" s="39" t="s">
        <v>176</v>
      </c>
    </row>
    <row r="92" spans="1:33" ht="18" outlineLevel="1" x14ac:dyDescent="0.25">
      <c r="A92" s="154"/>
      <c r="B92" s="168" t="s">
        <v>113</v>
      </c>
      <c r="C92" s="166"/>
      <c r="D92" s="39" t="s">
        <v>299</v>
      </c>
      <c r="E92" s="39" t="s">
        <v>299</v>
      </c>
      <c r="F92" s="39" t="s">
        <v>299</v>
      </c>
      <c r="G92" s="39" t="s">
        <v>299</v>
      </c>
      <c r="H92" s="39" t="s">
        <v>300</v>
      </c>
      <c r="I92" s="39" t="s">
        <v>300</v>
      </c>
      <c r="J92" s="39" t="s">
        <v>300</v>
      </c>
      <c r="K92" s="39" t="s">
        <v>299</v>
      </c>
      <c r="L92" s="39" t="s">
        <v>299</v>
      </c>
      <c r="M92" s="39" t="s">
        <v>300</v>
      </c>
      <c r="N92" s="39" t="s">
        <v>300</v>
      </c>
      <c r="O92" s="39" t="s">
        <v>300</v>
      </c>
      <c r="P92" s="39" t="s">
        <v>299</v>
      </c>
      <c r="Q92" s="39" t="s">
        <v>300</v>
      </c>
      <c r="R92" s="39" t="s">
        <v>300</v>
      </c>
      <c r="S92" s="39" t="s">
        <v>300</v>
      </c>
      <c r="T92" s="39" t="s">
        <v>299</v>
      </c>
      <c r="U92" s="39" t="s">
        <v>176</v>
      </c>
      <c r="V92" s="39" t="s">
        <v>176</v>
      </c>
      <c r="W92" s="39" t="s">
        <v>176</v>
      </c>
      <c r="X92" s="39" t="s">
        <v>176</v>
      </c>
      <c r="Y92" s="39" t="s">
        <v>176</v>
      </c>
      <c r="Z92" s="39" t="s">
        <v>176</v>
      </c>
      <c r="AA92" s="39" t="s">
        <v>176</v>
      </c>
      <c r="AB92" s="39" t="s">
        <v>176</v>
      </c>
      <c r="AC92" s="39" t="s">
        <v>176</v>
      </c>
      <c r="AD92" s="39" t="s">
        <v>176</v>
      </c>
      <c r="AE92" s="39" t="s">
        <v>176</v>
      </c>
      <c r="AF92" s="39" t="s">
        <v>176</v>
      </c>
      <c r="AG92" s="39" t="s">
        <v>176</v>
      </c>
    </row>
    <row r="93" spans="1:33" outlineLevel="1" x14ac:dyDescent="0.25">
      <c r="A93" s="154"/>
      <c r="B93" s="166" t="s">
        <v>105</v>
      </c>
      <c r="C93" s="166"/>
      <c r="D93" s="39" t="s">
        <v>172</v>
      </c>
      <c r="E93" s="39" t="s">
        <v>172</v>
      </c>
      <c r="F93" s="39" t="s">
        <v>172</v>
      </c>
      <c r="G93" s="39" t="s">
        <v>172</v>
      </c>
      <c r="H93" s="39" t="s">
        <v>301</v>
      </c>
      <c r="I93" s="39" t="s">
        <v>301</v>
      </c>
      <c r="J93" s="39" t="s">
        <v>301</v>
      </c>
      <c r="K93" s="39" t="s">
        <v>172</v>
      </c>
      <c r="L93" s="39" t="s">
        <v>172</v>
      </c>
      <c r="M93" s="39" t="s">
        <v>301</v>
      </c>
      <c r="N93" s="39" t="s">
        <v>301</v>
      </c>
      <c r="O93" s="39" t="s">
        <v>301</v>
      </c>
      <c r="P93" s="39" t="s">
        <v>172</v>
      </c>
      <c r="Q93" s="39" t="s">
        <v>301</v>
      </c>
      <c r="R93" s="39" t="s">
        <v>301</v>
      </c>
      <c r="S93" s="39" t="s">
        <v>301</v>
      </c>
      <c r="T93" s="39" t="s">
        <v>172</v>
      </c>
      <c r="U93" s="39" t="s">
        <v>176</v>
      </c>
      <c r="V93" s="39" t="s">
        <v>176</v>
      </c>
      <c r="W93" s="39" t="s">
        <v>176</v>
      </c>
      <c r="X93" s="39" t="s">
        <v>176</v>
      </c>
      <c r="Y93" s="39" t="s">
        <v>176</v>
      </c>
      <c r="Z93" s="39" t="s">
        <v>176</v>
      </c>
      <c r="AA93" s="39" t="s">
        <v>176</v>
      </c>
      <c r="AB93" s="39" t="s">
        <v>176</v>
      </c>
      <c r="AC93" s="39" t="s">
        <v>176</v>
      </c>
      <c r="AD93" s="39" t="s">
        <v>176</v>
      </c>
      <c r="AE93" s="39" t="s">
        <v>176</v>
      </c>
      <c r="AF93" s="39" t="s">
        <v>176</v>
      </c>
      <c r="AG93" s="39" t="s">
        <v>176</v>
      </c>
    </row>
    <row r="94" spans="1:33" ht="33" customHeight="1" outlineLevel="1" x14ac:dyDescent="0.25">
      <c r="A94" s="154"/>
      <c r="B94" s="167" t="s">
        <v>108</v>
      </c>
      <c r="C94" s="166"/>
      <c r="D94" s="39">
        <f>IFERROR(D89-((D91-1)/2-D92)*12*D90/1000,"")</f>
        <v>2584.09</v>
      </c>
      <c r="E94" s="39">
        <f t="shared" ref="E94:AG94" si="28">IFERROR(E89-((E91-1)/2-E92)*12*E90/1000,"")</f>
        <v>2497.09</v>
      </c>
      <c r="F94" s="39">
        <f t="shared" si="28"/>
        <v>2497.09</v>
      </c>
      <c r="G94" s="39">
        <f t="shared" si="28"/>
        <v>2497.09</v>
      </c>
      <c r="H94" s="39">
        <f t="shared" si="28"/>
        <v>2514.91</v>
      </c>
      <c r="I94" s="39">
        <f t="shared" si="28"/>
        <v>2688.91</v>
      </c>
      <c r="J94" s="39">
        <f t="shared" si="28"/>
        <v>2601.91</v>
      </c>
      <c r="K94" s="39">
        <f t="shared" si="28"/>
        <v>2497.09</v>
      </c>
      <c r="L94" s="39">
        <f t="shared" si="28"/>
        <v>2497.09</v>
      </c>
      <c r="M94" s="39">
        <f t="shared" si="28"/>
        <v>2688.91</v>
      </c>
      <c r="N94" s="39">
        <f t="shared" si="28"/>
        <v>2601.91</v>
      </c>
      <c r="O94" s="39">
        <f t="shared" si="28"/>
        <v>2514.91</v>
      </c>
      <c r="P94" s="39">
        <f t="shared" si="28"/>
        <v>2497.09</v>
      </c>
      <c r="Q94" s="39">
        <f t="shared" ref="Q94:AA94" si="29">IFERROR(Q89-((Q91-1)/2-Q92)*12*Q90/1000,"")</f>
        <v>2601.91</v>
      </c>
      <c r="R94" s="39">
        <f t="shared" si="29"/>
        <v>2688.91</v>
      </c>
      <c r="S94" s="39">
        <f t="shared" si="29"/>
        <v>2688.91</v>
      </c>
      <c r="T94" s="39">
        <f t="shared" ref="T94:Y94" si="30">IFERROR(T89-((T91-1)/2-T92)*12*T90/1000,"")</f>
        <v>2584.09</v>
      </c>
      <c r="U94" s="39" t="str">
        <f t="shared" si="30"/>
        <v/>
      </c>
      <c r="V94" s="39" t="str">
        <f t="shared" si="30"/>
        <v/>
      </c>
      <c r="W94" s="39" t="str">
        <f t="shared" si="30"/>
        <v/>
      </c>
      <c r="X94" s="39" t="str">
        <f t="shared" si="30"/>
        <v/>
      </c>
      <c r="Y94" s="39" t="str">
        <f t="shared" si="30"/>
        <v/>
      </c>
      <c r="Z94" s="39" t="str">
        <f t="shared" si="29"/>
        <v/>
      </c>
      <c r="AA94" s="39" t="str">
        <f t="shared" si="29"/>
        <v/>
      </c>
      <c r="AB94" s="39" t="str">
        <f t="shared" si="28"/>
        <v/>
      </c>
      <c r="AC94" s="39" t="str">
        <f t="shared" si="28"/>
        <v/>
      </c>
      <c r="AD94" s="39" t="str">
        <f t="shared" si="28"/>
        <v/>
      </c>
      <c r="AE94" s="39" t="str">
        <f t="shared" si="28"/>
        <v/>
      </c>
      <c r="AF94" s="39" t="str">
        <f t="shared" si="28"/>
        <v/>
      </c>
      <c r="AG94" s="39" t="str">
        <f t="shared" si="28"/>
        <v/>
      </c>
    </row>
    <row r="95" spans="1:33" ht="25.5" customHeight="1" outlineLevel="1" x14ac:dyDescent="0.25">
      <c r="A95" s="154" t="s">
        <v>92</v>
      </c>
      <c r="B95" s="167" t="s">
        <v>104</v>
      </c>
      <c r="C95" s="167"/>
      <c r="D95" s="40" t="s">
        <v>170</v>
      </c>
      <c r="E95" s="40" t="s">
        <v>170</v>
      </c>
      <c r="F95" s="40" t="s">
        <v>169</v>
      </c>
      <c r="G95" s="40" t="s">
        <v>302</v>
      </c>
      <c r="H95" s="40" t="s">
        <v>169</v>
      </c>
      <c r="I95" s="40" t="s">
        <v>169</v>
      </c>
      <c r="J95" s="40" t="s">
        <v>171</v>
      </c>
      <c r="K95" s="40" t="s">
        <v>170</v>
      </c>
      <c r="L95" s="40" t="s">
        <v>169</v>
      </c>
      <c r="M95" s="40" t="s">
        <v>169</v>
      </c>
      <c r="N95" s="40" t="s">
        <v>171</v>
      </c>
      <c r="O95" s="40" t="s">
        <v>170</v>
      </c>
      <c r="P95" s="40" t="s">
        <v>169</v>
      </c>
      <c r="Q95" s="40" t="s">
        <v>170</v>
      </c>
      <c r="R95" s="40" t="s">
        <v>170</v>
      </c>
      <c r="S95" s="40" t="s">
        <v>169</v>
      </c>
      <c r="T95" s="40" t="s">
        <v>171</v>
      </c>
      <c r="U95" s="40" t="s">
        <v>176</v>
      </c>
      <c r="V95" s="40" t="s">
        <v>176</v>
      </c>
      <c r="W95" s="40" t="s">
        <v>176</v>
      </c>
      <c r="X95" s="40" t="s">
        <v>176</v>
      </c>
      <c r="Y95" s="40" t="s">
        <v>176</v>
      </c>
      <c r="Z95" s="40" t="s">
        <v>176</v>
      </c>
      <c r="AA95" s="40" t="s">
        <v>176</v>
      </c>
      <c r="AB95" s="40" t="s">
        <v>176</v>
      </c>
      <c r="AC95" s="40" t="s">
        <v>176</v>
      </c>
      <c r="AD95" s="40" t="s">
        <v>176</v>
      </c>
      <c r="AE95" s="40" t="s">
        <v>176</v>
      </c>
      <c r="AF95" s="40" t="s">
        <v>176</v>
      </c>
      <c r="AG95" s="40" t="s">
        <v>176</v>
      </c>
    </row>
    <row r="96" spans="1:33" outlineLevel="1" x14ac:dyDescent="0.25">
      <c r="A96" s="154"/>
      <c r="B96" s="166" t="s">
        <v>89</v>
      </c>
      <c r="C96" s="166"/>
      <c r="D96" s="40" t="s">
        <v>303</v>
      </c>
      <c r="E96" s="40" t="s">
        <v>303</v>
      </c>
      <c r="F96" s="40" t="s">
        <v>303</v>
      </c>
      <c r="G96" s="40" t="s">
        <v>303</v>
      </c>
      <c r="H96" s="40" t="s">
        <v>303</v>
      </c>
      <c r="I96" s="40" t="s">
        <v>303</v>
      </c>
      <c r="J96" s="40" t="s">
        <v>303</v>
      </c>
      <c r="K96" s="40" t="s">
        <v>303</v>
      </c>
      <c r="L96" s="40" t="s">
        <v>303</v>
      </c>
      <c r="M96" s="40" t="s">
        <v>303</v>
      </c>
      <c r="N96" s="40" t="s">
        <v>303</v>
      </c>
      <c r="O96" s="40" t="s">
        <v>303</v>
      </c>
      <c r="P96" s="40" t="s">
        <v>303</v>
      </c>
      <c r="Q96" s="40" t="s">
        <v>303</v>
      </c>
      <c r="R96" s="40" t="s">
        <v>303</v>
      </c>
      <c r="S96" s="40" t="s">
        <v>303</v>
      </c>
      <c r="T96" s="40" t="s">
        <v>303</v>
      </c>
      <c r="U96" s="40" t="s">
        <v>176</v>
      </c>
      <c r="V96" s="40" t="s">
        <v>176</v>
      </c>
      <c r="W96" s="40" t="s">
        <v>176</v>
      </c>
      <c r="X96" s="40" t="s">
        <v>176</v>
      </c>
      <c r="Y96" s="40" t="s">
        <v>176</v>
      </c>
      <c r="Z96" s="40" t="s">
        <v>176</v>
      </c>
      <c r="AA96" s="40" t="s">
        <v>176</v>
      </c>
      <c r="AB96" s="40" t="s">
        <v>176</v>
      </c>
      <c r="AC96" s="40" t="s">
        <v>176</v>
      </c>
      <c r="AD96" s="40" t="s">
        <v>176</v>
      </c>
      <c r="AE96" s="40" t="s">
        <v>176</v>
      </c>
      <c r="AF96" s="40" t="s">
        <v>176</v>
      </c>
      <c r="AG96" s="40" t="s">
        <v>176</v>
      </c>
    </row>
    <row r="97" spans="1:33" outlineLevel="1" x14ac:dyDescent="0.25">
      <c r="A97" s="154"/>
      <c r="B97" s="166" t="s">
        <v>111</v>
      </c>
      <c r="C97" s="166"/>
      <c r="D97" s="40">
        <v>3349.98</v>
      </c>
      <c r="E97" s="40">
        <v>3349.98</v>
      </c>
      <c r="F97" s="40">
        <v>4149.99</v>
      </c>
      <c r="G97" s="40">
        <v>3488.55</v>
      </c>
      <c r="H97" s="40">
        <v>4149.99</v>
      </c>
      <c r="I97" s="40">
        <v>4149.99</v>
      </c>
      <c r="J97" s="40">
        <v>3750</v>
      </c>
      <c r="K97" s="40">
        <v>3349.98</v>
      </c>
      <c r="L97" s="40">
        <v>4149.99</v>
      </c>
      <c r="M97" s="40">
        <v>4149.99</v>
      </c>
      <c r="N97" s="40">
        <v>3750</v>
      </c>
      <c r="O97" s="40">
        <v>3349.98</v>
      </c>
      <c r="P97" s="40">
        <v>4149.99</v>
      </c>
      <c r="Q97" s="40">
        <v>3349.98</v>
      </c>
      <c r="R97" s="40">
        <v>3349.98</v>
      </c>
      <c r="S97" s="40">
        <v>4149.99</v>
      </c>
      <c r="T97" s="40">
        <v>3750</v>
      </c>
      <c r="U97" s="40" t="s">
        <v>176</v>
      </c>
      <c r="V97" s="40" t="s">
        <v>176</v>
      </c>
      <c r="W97" s="40" t="s">
        <v>176</v>
      </c>
      <c r="X97" s="40" t="s">
        <v>176</v>
      </c>
      <c r="Y97" s="40" t="s">
        <v>176</v>
      </c>
      <c r="Z97" s="40" t="s">
        <v>176</v>
      </c>
      <c r="AA97" s="40" t="s">
        <v>176</v>
      </c>
      <c r="AB97" s="40" t="s">
        <v>176</v>
      </c>
      <c r="AC97" s="40" t="s">
        <v>176</v>
      </c>
      <c r="AD97" s="40" t="s">
        <v>176</v>
      </c>
      <c r="AE97" s="40" t="s">
        <v>176</v>
      </c>
      <c r="AF97" s="40" t="s">
        <v>176</v>
      </c>
      <c r="AG97" s="40" t="s">
        <v>176</v>
      </c>
    </row>
    <row r="98" spans="1:33" outlineLevel="1" x14ac:dyDescent="0.25">
      <c r="A98" s="154"/>
      <c r="B98" s="168" t="s">
        <v>118</v>
      </c>
      <c r="C98" s="166"/>
      <c r="D98" s="40">
        <v>30</v>
      </c>
      <c r="E98" s="40">
        <v>30</v>
      </c>
      <c r="F98" s="40">
        <v>30</v>
      </c>
      <c r="G98" s="40">
        <v>30</v>
      </c>
      <c r="H98" s="40">
        <v>30</v>
      </c>
      <c r="I98" s="40">
        <v>30</v>
      </c>
      <c r="J98" s="40">
        <v>30</v>
      </c>
      <c r="K98" s="40">
        <v>30</v>
      </c>
      <c r="L98" s="40">
        <v>30</v>
      </c>
      <c r="M98" s="40">
        <v>30</v>
      </c>
      <c r="N98" s="40">
        <v>30</v>
      </c>
      <c r="O98" s="40">
        <v>30</v>
      </c>
      <c r="P98" s="40">
        <v>30</v>
      </c>
      <c r="Q98" s="40">
        <v>30</v>
      </c>
      <c r="R98" s="40">
        <v>30</v>
      </c>
      <c r="S98" s="40">
        <v>30</v>
      </c>
      <c r="T98" s="40">
        <v>30</v>
      </c>
      <c r="U98" s="40" t="s">
        <v>176</v>
      </c>
      <c r="V98" s="40" t="s">
        <v>176</v>
      </c>
      <c r="W98" s="40" t="s">
        <v>176</v>
      </c>
      <c r="X98" s="40" t="s">
        <v>176</v>
      </c>
      <c r="Y98" s="40" t="s">
        <v>176</v>
      </c>
      <c r="Z98" s="40" t="s">
        <v>176</v>
      </c>
      <c r="AA98" s="40" t="s">
        <v>176</v>
      </c>
      <c r="AB98" s="40" t="s">
        <v>176</v>
      </c>
      <c r="AC98" s="40" t="s">
        <v>176</v>
      </c>
      <c r="AD98" s="40" t="s">
        <v>176</v>
      </c>
      <c r="AE98" s="40" t="s">
        <v>176</v>
      </c>
      <c r="AF98" s="40" t="s">
        <v>176</v>
      </c>
      <c r="AG98" s="40" t="s">
        <v>176</v>
      </c>
    </row>
    <row r="99" spans="1:33" ht="18" outlineLevel="1" x14ac:dyDescent="0.25">
      <c r="A99" s="154"/>
      <c r="B99" s="168" t="s">
        <v>115</v>
      </c>
      <c r="C99" s="166"/>
      <c r="D99" s="40">
        <v>273</v>
      </c>
      <c r="E99" s="40">
        <v>273</v>
      </c>
      <c r="F99" s="40">
        <v>273</v>
      </c>
      <c r="G99" s="40">
        <v>273</v>
      </c>
      <c r="H99" s="40">
        <v>273</v>
      </c>
      <c r="I99" s="40">
        <v>273</v>
      </c>
      <c r="J99" s="40">
        <v>273</v>
      </c>
      <c r="K99" s="40">
        <v>273</v>
      </c>
      <c r="L99" s="40">
        <v>273</v>
      </c>
      <c r="M99" s="40">
        <v>273</v>
      </c>
      <c r="N99" s="40">
        <v>273</v>
      </c>
      <c r="O99" s="40">
        <v>273</v>
      </c>
      <c r="P99" s="40">
        <v>273</v>
      </c>
      <c r="Q99" s="40">
        <v>273</v>
      </c>
      <c r="R99" s="40">
        <v>273</v>
      </c>
      <c r="S99" s="40">
        <v>273</v>
      </c>
      <c r="T99" s="40">
        <v>273</v>
      </c>
      <c r="U99" s="40" t="s">
        <v>176</v>
      </c>
      <c r="V99" s="40" t="s">
        <v>176</v>
      </c>
      <c r="W99" s="40" t="s">
        <v>176</v>
      </c>
      <c r="X99" s="40" t="s">
        <v>176</v>
      </c>
      <c r="Y99" s="40" t="s">
        <v>176</v>
      </c>
      <c r="Z99" s="40" t="s">
        <v>176</v>
      </c>
      <c r="AA99" s="40" t="s">
        <v>176</v>
      </c>
      <c r="AB99" s="40" t="s">
        <v>176</v>
      </c>
      <c r="AC99" s="40" t="s">
        <v>176</v>
      </c>
      <c r="AD99" s="40" t="s">
        <v>176</v>
      </c>
      <c r="AE99" s="40" t="s">
        <v>176</v>
      </c>
      <c r="AF99" s="40" t="s">
        <v>176</v>
      </c>
      <c r="AG99" s="40" t="s">
        <v>176</v>
      </c>
    </row>
    <row r="100" spans="1:33" ht="18" outlineLevel="1" x14ac:dyDescent="0.25">
      <c r="A100" s="154"/>
      <c r="B100" s="168" t="s">
        <v>114</v>
      </c>
      <c r="C100" s="166"/>
      <c r="D100" s="40" t="s">
        <v>299</v>
      </c>
      <c r="E100" s="40" t="s">
        <v>304</v>
      </c>
      <c r="F100" s="40" t="s">
        <v>305</v>
      </c>
      <c r="G100" s="40" t="s">
        <v>299</v>
      </c>
      <c r="H100" s="40" t="s">
        <v>299</v>
      </c>
      <c r="I100" s="40" t="s">
        <v>306</v>
      </c>
      <c r="J100" s="40" t="s">
        <v>307</v>
      </c>
      <c r="K100" s="40" t="s">
        <v>308</v>
      </c>
      <c r="L100" s="40" t="s">
        <v>309</v>
      </c>
      <c r="M100" s="40" t="s">
        <v>310</v>
      </c>
      <c r="N100" s="40" t="s">
        <v>299</v>
      </c>
      <c r="O100" s="40" t="s">
        <v>299</v>
      </c>
      <c r="P100" s="40" t="s">
        <v>310</v>
      </c>
      <c r="Q100" s="40" t="s">
        <v>299</v>
      </c>
      <c r="R100" s="40" t="s">
        <v>311</v>
      </c>
      <c r="S100" s="40" t="s">
        <v>312</v>
      </c>
      <c r="T100" s="40" t="s">
        <v>313</v>
      </c>
      <c r="U100" s="40" t="s">
        <v>176</v>
      </c>
      <c r="V100" s="40" t="s">
        <v>176</v>
      </c>
      <c r="W100" s="40" t="s">
        <v>176</v>
      </c>
      <c r="X100" s="40" t="s">
        <v>176</v>
      </c>
      <c r="Y100" s="40" t="s">
        <v>176</v>
      </c>
      <c r="Z100" s="40" t="s">
        <v>176</v>
      </c>
      <c r="AA100" s="40" t="s">
        <v>176</v>
      </c>
      <c r="AB100" s="40" t="s">
        <v>176</v>
      </c>
      <c r="AC100" s="40" t="s">
        <v>176</v>
      </c>
      <c r="AD100" s="40" t="s">
        <v>176</v>
      </c>
      <c r="AE100" s="40" t="s">
        <v>176</v>
      </c>
      <c r="AF100" s="40" t="s">
        <v>176</v>
      </c>
      <c r="AG100" s="40" t="s">
        <v>176</v>
      </c>
    </row>
    <row r="101" spans="1:33" outlineLevel="1" x14ac:dyDescent="0.25">
      <c r="A101" s="154"/>
      <c r="B101" s="166" t="s">
        <v>106</v>
      </c>
      <c r="C101" s="166"/>
      <c r="D101" s="40" t="s">
        <v>172</v>
      </c>
      <c r="E101" s="40" t="s">
        <v>314</v>
      </c>
      <c r="F101" s="40" t="s">
        <v>315</v>
      </c>
      <c r="G101" s="40" t="s">
        <v>172</v>
      </c>
      <c r="H101" s="40" t="s">
        <v>172</v>
      </c>
      <c r="I101" s="40" t="s">
        <v>316</v>
      </c>
      <c r="J101" s="40" t="s">
        <v>317</v>
      </c>
      <c r="K101" s="40" t="s">
        <v>318</v>
      </c>
      <c r="L101" s="40" t="s">
        <v>319</v>
      </c>
      <c r="M101" s="40" t="s">
        <v>180</v>
      </c>
      <c r="N101" s="40" t="s">
        <v>172</v>
      </c>
      <c r="O101" s="40" t="s">
        <v>172</v>
      </c>
      <c r="P101" s="40" t="s">
        <v>180</v>
      </c>
      <c r="Q101" s="40" t="s">
        <v>172</v>
      </c>
      <c r="R101" s="40" t="s">
        <v>179</v>
      </c>
      <c r="S101" s="40" t="s">
        <v>320</v>
      </c>
      <c r="T101" s="40" t="s">
        <v>321</v>
      </c>
      <c r="U101" s="40" t="s">
        <v>176</v>
      </c>
      <c r="V101" s="40" t="s">
        <v>176</v>
      </c>
      <c r="W101" s="40" t="s">
        <v>176</v>
      </c>
      <c r="X101" s="40" t="s">
        <v>176</v>
      </c>
      <c r="Y101" s="40" t="s">
        <v>176</v>
      </c>
      <c r="Z101" s="40" t="s">
        <v>176</v>
      </c>
      <c r="AA101" s="40" t="s">
        <v>176</v>
      </c>
      <c r="AB101" s="40" t="s">
        <v>176</v>
      </c>
      <c r="AC101" s="40" t="s">
        <v>176</v>
      </c>
      <c r="AD101" s="40" t="s">
        <v>176</v>
      </c>
      <c r="AE101" s="40" t="s">
        <v>176</v>
      </c>
      <c r="AF101" s="40" t="s">
        <v>176</v>
      </c>
      <c r="AG101" s="40" t="s">
        <v>176</v>
      </c>
    </row>
    <row r="102" spans="1:33" ht="29.25" customHeight="1" outlineLevel="1" x14ac:dyDescent="0.25">
      <c r="A102" s="154"/>
      <c r="B102" s="167" t="s">
        <v>109</v>
      </c>
      <c r="C102" s="166"/>
      <c r="D102" s="66">
        <f>IFERROR(IF(D95&lt;&gt;"-",D97-((D99-1)/2-D100)*12*D98/1000,IFERROR(MID(#REF!,FIND("RBY:",#REF!)+4,FIND(CHAR(10)&amp;"IMDF:",#REF!)-FIND("RBY:",#REF!)-4),"")),"")</f>
        <v>3301.02</v>
      </c>
      <c r="E102" s="66">
        <f>IFERROR(IF(E95&lt;&gt;"-",E97-((E99-1)/2-E100)*12*E98/1000,IFERROR(MID(#REF!,FIND("RBY:",#REF!)+4,FIND(CHAR(10)&amp;"IMDF:",#REF!)-FIND("RBY:",#REF!)-4),"")),"")</f>
        <v>3367.62</v>
      </c>
      <c r="F102" s="66">
        <f>IFERROR(IF(F95&lt;&gt;"-",F97-((F99-1)/2-F100)*12*F98/1000,IFERROR(MID(#REF!,FIND("RBY:",#REF!)+4,FIND(CHAR(10)&amp;"IMDF:",#REF!)-FIND("RBY:",#REF!)-4),"")),"")</f>
        <v>4121.55</v>
      </c>
      <c r="G102" s="66">
        <f>IFERROR(IF(G95&lt;&gt;"-",G97-((G99-1)/2-G100)*12*G98/1000,IFERROR(MID(#REF!,FIND("RBY:",#REF!)+4,FIND(CHAR(10)&amp;"IMDF:",#REF!)-FIND("RBY:",#REF!)-4),"")),"")</f>
        <v>3439.59</v>
      </c>
      <c r="H102" s="66">
        <f>IFERROR(IF(H95&lt;&gt;"-",H97-((H99-1)/2-H100)*12*H98/1000,IFERROR(MID(#REF!,FIND("RBY:",#REF!)+4,FIND(CHAR(10)&amp;"IMDF:",#REF!)-FIND("RBY:",#REF!)-4),"")),"")</f>
        <v>4101.03</v>
      </c>
      <c r="I102" s="66">
        <f>IFERROR(IF(I95&lt;&gt;"-",I97-((I99-1)/2-I100)*12*I98/1000,IFERROR(MID(#REF!,FIND("RBY:",#REF!)+4,FIND(CHAR(10)&amp;"IMDF:",#REF!)-FIND("RBY:",#REF!)-4),"")),"")</f>
        <v>4173.3899999999994</v>
      </c>
      <c r="J102" s="66">
        <f>IFERROR(IF(J95&lt;&gt;"-",J97-((J99-1)/2-J100)*12*J98/1000,IFERROR(MID(#REF!,FIND("RBY:",#REF!)+4,FIND(CHAR(10)&amp;"IMDF:",#REF!)-FIND("RBY:",#REF!)-4),"")),"")</f>
        <v>3717.6</v>
      </c>
      <c r="K102" s="66">
        <f>IFERROR(IF(K95&lt;&gt;"-",K97-((K99-1)/2-K100)*12*K98/1000,IFERROR(MID(#REF!,FIND("RBY:",#REF!)+4,FIND(CHAR(10)&amp;"IMDF:",#REF!)-FIND("RBY:",#REF!)-4),"")),"")</f>
        <v>3378.06</v>
      </c>
      <c r="L102" s="66">
        <f>IFERROR(IF(L95&lt;&gt;"-",L97-((L99-1)/2-L100)*12*L98/1000,IFERROR(MID(#REF!,FIND("RBY:",#REF!)+4,FIND(CHAR(10)&amp;"IMDF:",#REF!)-FIND("RBY:",#REF!)-4),"")),"")</f>
        <v>4111.4699999999993</v>
      </c>
      <c r="M102" s="66">
        <f>IFERROR(IF(M95&lt;&gt;"-",M97-((M99-1)/2-M100)*12*M98/1000,IFERROR(MID(#REF!,FIND("RBY:",#REF!)+4,FIND(CHAR(10)&amp;"IMDF:",#REF!)-FIND("RBY:",#REF!)-4),"")),"")</f>
        <v>4198.95</v>
      </c>
      <c r="N102" s="66">
        <f>IFERROR(IF(N95&lt;&gt;"-",N97-((N99-1)/2-N100)*12*N98/1000,IFERROR(MID(#REF!,FIND("RBY:",#REF!)+4,FIND(CHAR(10)&amp;"IMDF:",#REF!)-FIND("RBY:",#REF!)-4),"")),"")</f>
        <v>3701.04</v>
      </c>
      <c r="O102" s="66">
        <f>IFERROR(IF(O95&lt;&gt;"-",O97-((O99-1)/2-O100)*12*O98/1000,IFERROR(MID(#REF!,FIND("RBY:",#REF!)+4,FIND(CHAR(10)&amp;"IMDF:",#REF!)-FIND("RBY:",#REF!)-4),"")),"")</f>
        <v>3301.02</v>
      </c>
      <c r="P102" s="66">
        <f>IFERROR(IF(P95&lt;&gt;"-",P97-((P99-1)/2-P100)*12*P98/1000,IFERROR(MID(#REF!,FIND("RBY:",#REF!)+4,FIND(CHAR(10)&amp;"IMDF:",#REF!)-FIND("RBY:",#REF!)-4),"")),"")</f>
        <v>4198.95</v>
      </c>
      <c r="Q102" s="66">
        <f>IFERROR(IF(Q95&lt;&gt;"-",Q97-((Q99-1)/2-Q100)*12*Q98/1000,IFERROR(MID(#REF!,FIND("RBY:",#REF!)+4,FIND(CHAR(10)&amp;"IMDF:",#REF!)-FIND("RBY:",#REF!)-4),"")),"")</f>
        <v>3301.02</v>
      </c>
      <c r="R102" s="66">
        <f>IFERROR(IF(R95&lt;&gt;"-",R97-((R99-1)/2-R100)*12*R98/1000,IFERROR(MID(#REF!,FIND("RBY:",#REF!)+4,FIND(CHAR(10)&amp;"IMDF:",#REF!)-FIND("RBY:",#REF!)-4),"")),"")</f>
        <v>3358.98</v>
      </c>
      <c r="S102" s="66">
        <f>IFERROR(IF(S95&lt;&gt;"-",S97-((S99-1)/2-S100)*12*S98/1000,IFERROR(MID(#REF!,FIND("RBY:",#REF!)+4,FIND(CHAR(10)&amp;"IMDF:",#REF!)-FIND("RBY:",#REF!)-4),"")),"")</f>
        <v>4144.95</v>
      </c>
      <c r="T102" s="66">
        <f>IFERROR(IF(T95&lt;&gt;"-",T97-((T99-1)/2-T100)*12*T98/1000,IFERROR(MID(#REF!,FIND("RBY:",#REF!)+4,FIND(CHAR(10)&amp;"IMDF:",#REF!)-FIND("RBY:",#REF!)-4),"")),"")</f>
        <v>3710.76</v>
      </c>
      <c r="U102" s="66" t="str">
        <f>IFERROR(IF(U95&lt;&gt;"-",U97-((U99-1)/2-U100)*12*U98/1000,IFERROR(MID(#REF!,FIND("RBY:",#REF!)+4,FIND(CHAR(10)&amp;"IMDF:",#REF!)-FIND("RBY:",#REF!)-4),"")),"")</f>
        <v/>
      </c>
      <c r="V102" s="66" t="str">
        <f>IFERROR(IF(V95&lt;&gt;"-",V97-((V99-1)/2-V100)*12*V98/1000,IFERROR(MID(#REF!,FIND("RBY:",#REF!)+4,FIND(CHAR(10)&amp;"IMDF:",#REF!)-FIND("RBY:",#REF!)-4),"")),"")</f>
        <v/>
      </c>
      <c r="W102" s="66" t="str">
        <f>IFERROR(IF(W95&lt;&gt;"-",W97-((W99-1)/2-W100)*12*W98/1000,IFERROR(MID(#REF!,FIND("RBY:",#REF!)+4,FIND(CHAR(10)&amp;"IMDF:",#REF!)-FIND("RBY:",#REF!)-4),"")),"")</f>
        <v/>
      </c>
      <c r="X102" s="66" t="str">
        <f>IFERROR(IF(X95&lt;&gt;"-",X97-((X99-1)/2-X100)*12*X98/1000,IFERROR(MID(#REF!,FIND("RBY:",#REF!)+4,FIND(CHAR(10)&amp;"IMDF:",#REF!)-FIND("RBY:",#REF!)-4),"")),"")</f>
        <v/>
      </c>
      <c r="Y102" s="66" t="str">
        <f>IFERROR(IF(Y95&lt;&gt;"-",Y97-((Y99-1)/2-Y100)*12*Y98/1000,IFERROR(MID(#REF!,FIND("RBY:",#REF!)+4,FIND(CHAR(10)&amp;"IMDF:",#REF!)-FIND("RBY:",#REF!)-4),"")),"")</f>
        <v/>
      </c>
      <c r="Z102" s="66" t="str">
        <f>IFERROR(IF(Z95&lt;&gt;"-",Z97-((Z99-1)/2-Z100)*12*Z98/1000,IFERROR(MID(#REF!,FIND("RBY:",#REF!)+4,FIND(CHAR(10)&amp;"IMDF:",#REF!)-FIND("RBY:",#REF!)-4),"")),"")</f>
        <v/>
      </c>
      <c r="AA102" s="66" t="str">
        <f>IFERROR(IF(AA95&lt;&gt;"-",AA97-((AA99-1)/2-AA100)*12*AA98/1000,IFERROR(MID(#REF!,FIND("RBY:",#REF!)+4,FIND(CHAR(10)&amp;"IMDF:",#REF!)-FIND("RBY:",#REF!)-4),"")),"")</f>
        <v/>
      </c>
      <c r="AB102" s="66" t="str">
        <f>IFERROR(IF(AB95&lt;&gt;"-",AB97-((AB99-1)/2-AB100)*12*AB98/1000,IFERROR(MID(#REF!,FIND("RBY:",#REF!)+4,FIND(CHAR(10)&amp;"IMDF:",#REF!)-FIND("RBY:",#REF!)-4),"")),"")</f>
        <v/>
      </c>
      <c r="AC102" s="66" t="str">
        <f>IFERROR(IF(AC95&lt;&gt;"-",AC97-((AC99-1)/2-AC100)*12*AC98/1000,IFERROR(MID(#REF!,FIND("RBY:",#REF!)+4,FIND(CHAR(10)&amp;"IMDF:",#REF!)-FIND("RBY:",#REF!)-4),"")),"")</f>
        <v/>
      </c>
      <c r="AD102" s="66" t="str">
        <f>IFERROR(IF(AD95&lt;&gt;"-",AD97-((AD99-1)/2-AD100)*12*AD98/1000,IFERROR(MID(#REF!,FIND("RBY:",#REF!)+4,FIND(CHAR(10)&amp;"IMDF:",#REF!)-FIND("RBY:",#REF!)-4),"")),"")</f>
        <v/>
      </c>
      <c r="AE102" s="66" t="str">
        <f>IFERROR(IF(AE95&lt;&gt;"-",AE97-((AE99-1)/2-AE100)*12*AE98/1000,IFERROR(MID(#REF!,FIND("RBY:",#REF!)+4,FIND(CHAR(10)&amp;"IMDF:",#REF!)-FIND("RBY:",#REF!)-4),"")),"")</f>
        <v/>
      </c>
      <c r="AF102" s="66" t="str">
        <f>IFERROR(IF(AF95&lt;&gt;"-",AF97-((AF99-1)/2-AF100)*12*AF98/1000,IFERROR(MID(#REF!,FIND("RBY:",#REF!)+4,FIND(CHAR(10)&amp;"IMDF:",#REF!)-FIND("RBY:",#REF!)-4),"")),"")</f>
        <v/>
      </c>
      <c r="AG102" s="66" t="str">
        <f>IFERROR(IF(AG95&lt;&gt;"-",AG97-((AG99-1)/2-AG100)*12*AG98/1000,IFERROR(MID(#REF!,FIND("RBY:",#REF!)+4,FIND(CHAR(10)&amp;"IMDF:",#REF!)-FIND("RBY:",#REF!)-4),"")),"")</f>
        <v/>
      </c>
    </row>
    <row r="103" spans="1:33" ht="21" customHeight="1" outlineLevel="1" x14ac:dyDescent="0.25">
      <c r="A103" s="16"/>
      <c r="B103" s="175" t="s">
        <v>116</v>
      </c>
      <c r="C103" s="176"/>
      <c r="D103" s="67">
        <v>1867.1600000000003</v>
      </c>
      <c r="E103" s="67">
        <v>870.52999999999975</v>
      </c>
      <c r="F103" s="68">
        <v>872.63000000000011</v>
      </c>
      <c r="G103" s="68">
        <v>942.5</v>
      </c>
      <c r="H103" s="68">
        <v>928.79</v>
      </c>
      <c r="I103" s="68">
        <v>1484.4799999999996</v>
      </c>
      <c r="J103" s="68">
        <v>1486.2199999999998</v>
      </c>
      <c r="K103" s="68">
        <v>880.9699999999998</v>
      </c>
      <c r="L103" s="68">
        <v>882.71000000000095</v>
      </c>
      <c r="M103" s="68">
        <v>1510.04</v>
      </c>
      <c r="N103" s="68">
        <v>1502.7799999999997</v>
      </c>
      <c r="O103" s="68">
        <v>786.11000000000013</v>
      </c>
      <c r="P103" s="68">
        <v>795.23000000000047</v>
      </c>
      <c r="Q103" s="68">
        <v>1902.7999999999997</v>
      </c>
      <c r="R103" s="68">
        <v>2018.8399999999997</v>
      </c>
      <c r="S103" s="68">
        <v>1456.04</v>
      </c>
      <c r="T103" s="68">
        <v>1457.42</v>
      </c>
      <c r="U103" s="68" t="s">
        <v>176</v>
      </c>
      <c r="V103" s="68" t="s">
        <v>176</v>
      </c>
      <c r="W103" s="68" t="s">
        <v>176</v>
      </c>
      <c r="X103" s="68" t="s">
        <v>176</v>
      </c>
      <c r="Y103" s="68" t="s">
        <v>176</v>
      </c>
      <c r="Z103" s="68" t="s">
        <v>176</v>
      </c>
      <c r="AA103" s="68" t="s">
        <v>176</v>
      </c>
      <c r="AB103" s="68" t="s">
        <v>176</v>
      </c>
      <c r="AC103" s="68" t="s">
        <v>176</v>
      </c>
      <c r="AD103" s="68" t="s">
        <v>176</v>
      </c>
      <c r="AE103" s="68" t="s">
        <v>176</v>
      </c>
      <c r="AF103" s="68" t="s">
        <v>176</v>
      </c>
      <c r="AG103" s="68" t="s">
        <v>176</v>
      </c>
    </row>
    <row r="104" spans="1:33" ht="17.25" customHeight="1" outlineLevel="1" x14ac:dyDescent="0.25">
      <c r="A104" s="64"/>
      <c r="B104" s="205"/>
      <c r="C104" s="206"/>
      <c r="D104" s="65" t="s">
        <v>176</v>
      </c>
      <c r="E104" s="65" t="s">
        <v>176</v>
      </c>
      <c r="F104" s="65" t="s">
        <v>176</v>
      </c>
      <c r="G104" s="65" t="s">
        <v>176</v>
      </c>
      <c r="H104" s="68" t="s">
        <v>176</v>
      </c>
      <c r="I104" s="68" t="s">
        <v>176</v>
      </c>
      <c r="J104" s="68" t="s">
        <v>176</v>
      </c>
      <c r="K104" s="68" t="s">
        <v>176</v>
      </c>
      <c r="L104" s="68" t="s">
        <v>176</v>
      </c>
      <c r="M104" s="68" t="s">
        <v>176</v>
      </c>
      <c r="N104" s="68" t="s">
        <v>176</v>
      </c>
      <c r="O104" s="68" t="s">
        <v>176</v>
      </c>
      <c r="P104" s="68" t="s">
        <v>176</v>
      </c>
      <c r="Q104" s="68" t="s">
        <v>176</v>
      </c>
      <c r="R104" s="68" t="s">
        <v>176</v>
      </c>
      <c r="S104" s="68" t="s">
        <v>176</v>
      </c>
      <c r="T104" s="68" t="s">
        <v>176</v>
      </c>
      <c r="U104" s="68" t="s">
        <v>176</v>
      </c>
      <c r="V104" s="68" t="s">
        <v>176</v>
      </c>
      <c r="W104" s="68" t="s">
        <v>176</v>
      </c>
      <c r="X104" s="68" t="s">
        <v>176</v>
      </c>
      <c r="Y104" s="68" t="s">
        <v>176</v>
      </c>
      <c r="Z104" s="68" t="s">
        <v>176</v>
      </c>
      <c r="AA104" s="68" t="s">
        <v>176</v>
      </c>
      <c r="AB104" s="68" t="s">
        <v>176</v>
      </c>
      <c r="AC104" s="68" t="s">
        <v>176</v>
      </c>
      <c r="AD104" s="68" t="s">
        <v>176</v>
      </c>
      <c r="AE104" s="68" t="s">
        <v>176</v>
      </c>
      <c r="AF104" s="68" t="s">
        <v>176</v>
      </c>
      <c r="AG104" s="68" t="s">
        <v>176</v>
      </c>
    </row>
    <row r="105" spans="1:33" ht="54" customHeight="1" outlineLevel="1" x14ac:dyDescent="0.25">
      <c r="A105" s="16"/>
      <c r="B105" s="207" t="s">
        <v>154</v>
      </c>
      <c r="C105" s="207"/>
      <c r="D105" s="207"/>
      <c r="E105" s="207"/>
      <c r="F105" s="207"/>
      <c r="G105" s="207"/>
      <c r="S105" s="3"/>
      <c r="T105" s="3"/>
      <c r="U105" s="3"/>
      <c r="X105" s="3"/>
      <c r="Y105" s="3"/>
      <c r="Z105" s="3"/>
      <c r="AA105" s="3"/>
      <c r="AD105" s="3"/>
      <c r="AE105" s="3"/>
      <c r="AF105" s="3"/>
      <c r="AG105" s="3"/>
    </row>
    <row r="106" spans="1:33" ht="36" customHeight="1" outlineLevel="1" x14ac:dyDescent="0.25">
      <c r="A106" s="16"/>
      <c r="B106" s="207" t="s">
        <v>329</v>
      </c>
      <c r="C106" s="207"/>
      <c r="D106" s="207"/>
      <c r="E106" s="207"/>
      <c r="F106" s="207"/>
      <c r="G106" s="207"/>
      <c r="S106" s="3"/>
      <c r="T106" s="3"/>
      <c r="U106" s="3"/>
      <c r="X106" s="3"/>
      <c r="Y106" s="3"/>
      <c r="Z106" s="3"/>
      <c r="AA106" s="3"/>
      <c r="AD106" s="3"/>
      <c r="AE106" s="3"/>
      <c r="AF106" s="3"/>
      <c r="AG106" s="3"/>
    </row>
    <row r="107" spans="1:33" s="70" customFormat="1" ht="15.75" outlineLevel="1" thickBot="1" x14ac:dyDescent="0.3"/>
    <row r="108" spans="1:33" ht="18.75" x14ac:dyDescent="0.25">
      <c r="B108" s="183" t="s">
        <v>192</v>
      </c>
      <c r="C108" s="184"/>
      <c r="D108" s="184"/>
      <c r="E108" s="184"/>
      <c r="F108" s="184"/>
      <c r="G108" s="184"/>
      <c r="H108" s="184"/>
      <c r="I108" s="184"/>
      <c r="J108" s="184"/>
      <c r="K108" s="184"/>
      <c r="L108" s="184"/>
      <c r="M108" s="184"/>
      <c r="N108" s="185"/>
      <c r="O108" s="16"/>
    </row>
    <row r="109" spans="1:33" ht="21" customHeight="1" outlineLevel="1" x14ac:dyDescent="0.25">
      <c r="B109" s="163" t="s">
        <v>199</v>
      </c>
      <c r="C109" s="164"/>
      <c r="D109" s="164"/>
      <c r="E109" s="164"/>
      <c r="F109" s="164"/>
      <c r="G109" s="164"/>
      <c r="H109" s="164"/>
      <c r="I109" s="164"/>
      <c r="J109" s="164"/>
      <c r="K109" s="164"/>
      <c r="L109" s="164"/>
      <c r="M109" s="164"/>
      <c r="N109" s="165"/>
      <c r="O109" s="92"/>
    </row>
    <row r="110" spans="1:33" ht="15.75" outlineLevel="1" thickBot="1" x14ac:dyDescent="0.3">
      <c r="R110" s="19"/>
      <c r="S110" s="19"/>
      <c r="T110" s="19"/>
      <c r="U110" s="19"/>
      <c r="W110" s="19"/>
      <c r="X110" s="19"/>
      <c r="Y110" s="19"/>
      <c r="Z110" s="19"/>
      <c r="AA110" s="19"/>
      <c r="AC110" s="19"/>
      <c r="AD110" s="19"/>
      <c r="AE110" s="19"/>
      <c r="AF110" s="19"/>
    </row>
    <row r="111" spans="1:33" ht="15.75" customHeight="1" outlineLevel="1" thickBot="1" x14ac:dyDescent="0.3">
      <c r="B111" s="162" t="s">
        <v>93</v>
      </c>
      <c r="C111" s="162"/>
      <c r="D111" s="162"/>
      <c r="E111" s="162"/>
      <c r="F111" s="162"/>
      <c r="G111" s="162"/>
      <c r="H111" s="162"/>
      <c r="I111" s="162"/>
      <c r="J111" s="162"/>
      <c r="K111" s="162"/>
      <c r="L111" s="162"/>
      <c r="M111" s="162"/>
      <c r="R111" s="19"/>
      <c r="S111" s="19"/>
      <c r="T111" s="19"/>
      <c r="U111" s="19"/>
      <c r="W111" s="19"/>
      <c r="X111" s="19"/>
      <c r="Y111" s="19"/>
      <c r="Z111" s="19"/>
      <c r="AA111" s="19"/>
      <c r="AC111" s="19"/>
      <c r="AD111" s="19"/>
      <c r="AE111" s="19"/>
      <c r="AF111" s="19"/>
    </row>
    <row r="112" spans="1:33" ht="15.75" customHeight="1" outlineLevel="1" thickBot="1" x14ac:dyDescent="0.3">
      <c r="B112" s="162" t="s">
        <v>75</v>
      </c>
      <c r="C112" s="162" t="s">
        <v>94</v>
      </c>
      <c r="D112" s="162"/>
      <c r="E112" s="162"/>
      <c r="F112" s="162"/>
      <c r="G112" s="162"/>
      <c r="H112" s="162"/>
      <c r="I112" s="162" t="s">
        <v>76</v>
      </c>
      <c r="J112" s="162"/>
      <c r="K112" s="162" t="s">
        <v>95</v>
      </c>
      <c r="L112" s="162"/>
      <c r="M112" s="162"/>
    </row>
    <row r="113" spans="2:13" ht="15.75" customHeight="1" outlineLevel="1" thickBot="1" x14ac:dyDescent="0.3">
      <c r="B113" s="162"/>
      <c r="C113" s="162" t="s">
        <v>71</v>
      </c>
      <c r="D113" s="162"/>
      <c r="E113" s="162"/>
      <c r="F113" s="162"/>
      <c r="G113" s="27" t="s">
        <v>96</v>
      </c>
      <c r="H113" s="27" t="s">
        <v>73</v>
      </c>
      <c r="I113" s="27" t="s">
        <v>77</v>
      </c>
      <c r="J113" s="187" t="s">
        <v>99</v>
      </c>
      <c r="K113" s="27" t="s">
        <v>100</v>
      </c>
      <c r="L113" s="162" t="s">
        <v>101</v>
      </c>
      <c r="M113" s="162"/>
    </row>
    <row r="114" spans="2:13" ht="27.75" customHeight="1" outlineLevel="1" thickBot="1" x14ac:dyDescent="0.3">
      <c r="B114" s="162"/>
      <c r="C114" s="162" t="s">
        <v>72</v>
      </c>
      <c r="D114" s="162"/>
      <c r="E114" s="162" t="s">
        <v>73</v>
      </c>
      <c r="F114" s="162"/>
      <c r="G114" s="27" t="s">
        <v>97</v>
      </c>
      <c r="H114" s="27" t="s">
        <v>97</v>
      </c>
      <c r="I114" s="27" t="s">
        <v>98</v>
      </c>
      <c r="J114" s="187"/>
      <c r="K114" s="27" t="s">
        <v>98</v>
      </c>
      <c r="L114" s="162" t="s">
        <v>102</v>
      </c>
      <c r="M114" s="162"/>
    </row>
    <row r="115" spans="2:13" ht="15.75" outlineLevel="1" thickBot="1" x14ac:dyDescent="0.3">
      <c r="B115" s="162"/>
      <c r="C115" s="27" t="s">
        <v>88</v>
      </c>
      <c r="D115" s="27" t="s">
        <v>74</v>
      </c>
      <c r="E115" s="27" t="s">
        <v>88</v>
      </c>
      <c r="F115" s="27" t="s">
        <v>74</v>
      </c>
      <c r="G115" s="43"/>
      <c r="H115" s="43"/>
      <c r="I115" s="43"/>
      <c r="J115" s="187"/>
      <c r="K115" s="43"/>
      <c r="L115" s="43"/>
      <c r="M115" s="43"/>
    </row>
    <row r="116" spans="2:13" ht="15.75" customHeight="1" outlineLevel="1" thickBot="1" x14ac:dyDescent="0.3">
      <c r="B116" s="158" t="s">
        <v>322</v>
      </c>
      <c r="C116" s="159"/>
      <c r="D116" s="159"/>
      <c r="E116" s="159"/>
      <c r="F116" s="159"/>
      <c r="G116" s="159"/>
      <c r="H116" s="159"/>
      <c r="I116" s="159"/>
      <c r="J116" s="159"/>
      <c r="K116" s="159"/>
      <c r="L116" s="159"/>
      <c r="M116" s="160"/>
    </row>
    <row r="117" spans="2:13" ht="38.25" customHeight="1" outlineLevel="1" thickBot="1" x14ac:dyDescent="0.3">
      <c r="B117" s="28">
        <v>1</v>
      </c>
      <c r="C117" s="25" t="s">
        <v>295</v>
      </c>
      <c r="D117" s="25" t="s">
        <v>174</v>
      </c>
      <c r="E117" s="25" t="s">
        <v>0</v>
      </c>
      <c r="F117" s="25" t="s">
        <v>175</v>
      </c>
      <c r="G117" s="28" t="s">
        <v>323</v>
      </c>
      <c r="H117" s="28" t="s">
        <v>324</v>
      </c>
      <c r="I117" s="28" t="s">
        <v>325</v>
      </c>
      <c r="J117" s="28" t="s">
        <v>326</v>
      </c>
      <c r="K117" s="28" t="s">
        <v>327</v>
      </c>
      <c r="L117" s="28" t="s">
        <v>172</v>
      </c>
      <c r="M117" s="28" t="s">
        <v>172</v>
      </c>
    </row>
    <row r="118" spans="2:13" ht="24.75" outlineLevel="1" thickBot="1" x14ac:dyDescent="0.3">
      <c r="B118" s="28">
        <v>2</v>
      </c>
      <c r="C118" s="25" t="s">
        <v>295</v>
      </c>
      <c r="D118" s="25" t="s">
        <v>175</v>
      </c>
      <c r="E118" s="25" t="s">
        <v>0</v>
      </c>
      <c r="F118" s="25" t="s">
        <v>175</v>
      </c>
      <c r="G118" s="28" t="s">
        <v>323</v>
      </c>
      <c r="H118" s="28" t="s">
        <v>324</v>
      </c>
      <c r="I118" s="28" t="s">
        <v>325</v>
      </c>
      <c r="J118" s="28" t="s">
        <v>326</v>
      </c>
      <c r="K118" s="28" t="s">
        <v>327</v>
      </c>
      <c r="L118" s="28" t="s">
        <v>172</v>
      </c>
      <c r="M118" s="28" t="s">
        <v>314</v>
      </c>
    </row>
    <row r="119" spans="2:13" ht="24.75" outlineLevel="1" thickBot="1" x14ac:dyDescent="0.3">
      <c r="B119" s="28">
        <v>3</v>
      </c>
      <c r="C119" s="25" t="s">
        <v>295</v>
      </c>
      <c r="D119" s="25" t="s">
        <v>175</v>
      </c>
      <c r="E119" s="25" t="s">
        <v>0</v>
      </c>
      <c r="F119" s="25" t="s">
        <v>173</v>
      </c>
      <c r="G119" s="28" t="s">
        <v>323</v>
      </c>
      <c r="H119" s="28" t="s">
        <v>324</v>
      </c>
      <c r="I119" s="28" t="s">
        <v>325</v>
      </c>
      <c r="J119" s="28" t="s">
        <v>326</v>
      </c>
      <c r="K119" s="28" t="s">
        <v>327</v>
      </c>
      <c r="L119" s="28" t="s">
        <v>172</v>
      </c>
      <c r="M119" s="28" t="s">
        <v>315</v>
      </c>
    </row>
    <row r="120" spans="2:13" ht="24.75" outlineLevel="1" thickBot="1" x14ac:dyDescent="0.3">
      <c r="B120" s="28">
        <v>4</v>
      </c>
      <c r="C120" s="25" t="s">
        <v>295</v>
      </c>
      <c r="D120" s="25" t="s">
        <v>175</v>
      </c>
      <c r="E120" s="25" t="s">
        <v>0</v>
      </c>
      <c r="F120" s="25" t="s">
        <v>302</v>
      </c>
      <c r="G120" s="28" t="s">
        <v>323</v>
      </c>
      <c r="H120" s="28" t="s">
        <v>324</v>
      </c>
      <c r="I120" s="28" t="s">
        <v>325</v>
      </c>
      <c r="J120" s="28" t="s">
        <v>326</v>
      </c>
      <c r="K120" s="28" t="s">
        <v>327</v>
      </c>
      <c r="L120" s="28" t="s">
        <v>172</v>
      </c>
      <c r="M120" s="28" t="s">
        <v>172</v>
      </c>
    </row>
    <row r="121" spans="2:13" ht="24.75" outlineLevel="1" thickBot="1" x14ac:dyDescent="0.3">
      <c r="B121" s="28">
        <v>5</v>
      </c>
      <c r="C121" s="25" t="s">
        <v>295</v>
      </c>
      <c r="D121" s="25" t="s">
        <v>175</v>
      </c>
      <c r="E121" s="25" t="s">
        <v>0</v>
      </c>
      <c r="F121" s="25" t="s">
        <v>173</v>
      </c>
      <c r="G121" s="28" t="s">
        <v>323</v>
      </c>
      <c r="H121" s="28" t="s">
        <v>324</v>
      </c>
      <c r="I121" s="28" t="s">
        <v>325</v>
      </c>
      <c r="J121" s="28" t="s">
        <v>326</v>
      </c>
      <c r="K121" s="28" t="s">
        <v>327</v>
      </c>
      <c r="L121" s="28" t="s">
        <v>301</v>
      </c>
      <c r="M121" s="28" t="s">
        <v>172</v>
      </c>
    </row>
    <row r="122" spans="2:13" ht="24.75" outlineLevel="1" thickBot="1" x14ac:dyDescent="0.3">
      <c r="B122" s="28">
        <v>6</v>
      </c>
      <c r="C122" s="25" t="s">
        <v>295</v>
      </c>
      <c r="D122" s="25" t="s">
        <v>173</v>
      </c>
      <c r="E122" s="25" t="s">
        <v>0</v>
      </c>
      <c r="F122" s="25" t="s">
        <v>173</v>
      </c>
      <c r="G122" s="28" t="s">
        <v>323</v>
      </c>
      <c r="H122" s="28" t="s">
        <v>324</v>
      </c>
      <c r="I122" s="28" t="s">
        <v>325</v>
      </c>
      <c r="J122" s="28" t="s">
        <v>326</v>
      </c>
      <c r="K122" s="28" t="s">
        <v>327</v>
      </c>
      <c r="L122" s="28" t="s">
        <v>301</v>
      </c>
      <c r="M122" s="28" t="s">
        <v>316</v>
      </c>
    </row>
    <row r="123" spans="2:13" ht="24.75" outlineLevel="1" thickBot="1" x14ac:dyDescent="0.3">
      <c r="B123" s="28">
        <v>7</v>
      </c>
      <c r="C123" s="25" t="s">
        <v>295</v>
      </c>
      <c r="D123" s="25" t="s">
        <v>174</v>
      </c>
      <c r="E123" s="25" t="s">
        <v>0</v>
      </c>
      <c r="F123" s="25" t="s">
        <v>174</v>
      </c>
      <c r="G123" s="28" t="s">
        <v>323</v>
      </c>
      <c r="H123" s="28" t="s">
        <v>324</v>
      </c>
      <c r="I123" s="28" t="s">
        <v>325</v>
      </c>
      <c r="J123" s="28" t="s">
        <v>326</v>
      </c>
      <c r="K123" s="28" t="s">
        <v>327</v>
      </c>
      <c r="L123" s="28" t="s">
        <v>301</v>
      </c>
      <c r="M123" s="28" t="s">
        <v>317</v>
      </c>
    </row>
    <row r="124" spans="2:13" ht="24.75" outlineLevel="1" thickBot="1" x14ac:dyDescent="0.3">
      <c r="B124" s="28">
        <v>8</v>
      </c>
      <c r="C124" s="25" t="s">
        <v>295</v>
      </c>
      <c r="D124" s="25" t="s">
        <v>175</v>
      </c>
      <c r="E124" s="25" t="s">
        <v>0</v>
      </c>
      <c r="F124" s="25" t="s">
        <v>175</v>
      </c>
      <c r="G124" s="28" t="s">
        <v>323</v>
      </c>
      <c r="H124" s="28" t="s">
        <v>324</v>
      </c>
      <c r="I124" s="28" t="s">
        <v>325</v>
      </c>
      <c r="J124" s="28" t="s">
        <v>326</v>
      </c>
      <c r="K124" s="28" t="s">
        <v>327</v>
      </c>
      <c r="L124" s="28" t="s">
        <v>172</v>
      </c>
      <c r="M124" s="28" t="s">
        <v>318</v>
      </c>
    </row>
    <row r="125" spans="2:13" ht="24.75" outlineLevel="1" thickBot="1" x14ac:dyDescent="0.3">
      <c r="B125" s="28">
        <v>9</v>
      </c>
      <c r="C125" s="25" t="s">
        <v>295</v>
      </c>
      <c r="D125" s="25" t="s">
        <v>175</v>
      </c>
      <c r="E125" s="25" t="s">
        <v>0</v>
      </c>
      <c r="F125" s="25" t="s">
        <v>173</v>
      </c>
      <c r="G125" s="28" t="s">
        <v>323</v>
      </c>
      <c r="H125" s="28" t="s">
        <v>324</v>
      </c>
      <c r="I125" s="28" t="s">
        <v>325</v>
      </c>
      <c r="J125" s="28" t="s">
        <v>326</v>
      </c>
      <c r="K125" s="28" t="s">
        <v>327</v>
      </c>
      <c r="L125" s="28" t="s">
        <v>172</v>
      </c>
      <c r="M125" s="28" t="s">
        <v>319</v>
      </c>
    </row>
    <row r="126" spans="2:13" ht="24.75" outlineLevel="1" thickBot="1" x14ac:dyDescent="0.3">
      <c r="B126" s="28">
        <v>10</v>
      </c>
      <c r="C126" s="25" t="s">
        <v>295</v>
      </c>
      <c r="D126" s="25" t="s">
        <v>173</v>
      </c>
      <c r="E126" s="25" t="s">
        <v>0</v>
      </c>
      <c r="F126" s="25" t="s">
        <v>173</v>
      </c>
      <c r="G126" s="28" t="s">
        <v>323</v>
      </c>
      <c r="H126" s="28" t="s">
        <v>324</v>
      </c>
      <c r="I126" s="28" t="s">
        <v>325</v>
      </c>
      <c r="J126" s="28" t="s">
        <v>326</v>
      </c>
      <c r="K126" s="28" t="s">
        <v>327</v>
      </c>
      <c r="L126" s="28" t="s">
        <v>301</v>
      </c>
      <c r="M126" s="28" t="s">
        <v>180</v>
      </c>
    </row>
    <row r="127" spans="2:13" ht="24.75" outlineLevel="1" thickBot="1" x14ac:dyDescent="0.3">
      <c r="B127" s="28">
        <v>11</v>
      </c>
      <c r="C127" s="25" t="s">
        <v>295</v>
      </c>
      <c r="D127" s="25" t="s">
        <v>174</v>
      </c>
      <c r="E127" s="25" t="s">
        <v>0</v>
      </c>
      <c r="F127" s="25" t="s">
        <v>174</v>
      </c>
      <c r="G127" s="28" t="s">
        <v>323</v>
      </c>
      <c r="H127" s="28" t="s">
        <v>324</v>
      </c>
      <c r="I127" s="28" t="s">
        <v>325</v>
      </c>
      <c r="J127" s="28" t="s">
        <v>326</v>
      </c>
      <c r="K127" s="28" t="s">
        <v>327</v>
      </c>
      <c r="L127" s="28" t="s">
        <v>301</v>
      </c>
      <c r="M127" s="28" t="s">
        <v>172</v>
      </c>
    </row>
    <row r="128" spans="2:13" ht="24.75" outlineLevel="1" thickBot="1" x14ac:dyDescent="0.3">
      <c r="B128" s="28">
        <v>12</v>
      </c>
      <c r="C128" s="25" t="s">
        <v>295</v>
      </c>
      <c r="D128" s="25" t="s">
        <v>175</v>
      </c>
      <c r="E128" s="25" t="s">
        <v>0</v>
      </c>
      <c r="F128" s="25" t="s">
        <v>175</v>
      </c>
      <c r="G128" s="28" t="s">
        <v>323</v>
      </c>
      <c r="H128" s="28" t="s">
        <v>324</v>
      </c>
      <c r="I128" s="28" t="s">
        <v>325</v>
      </c>
      <c r="J128" s="28" t="s">
        <v>326</v>
      </c>
      <c r="K128" s="28" t="s">
        <v>327</v>
      </c>
      <c r="L128" s="28" t="s">
        <v>301</v>
      </c>
      <c r="M128" s="28" t="s">
        <v>172</v>
      </c>
    </row>
    <row r="129" spans="2:15" ht="24.75" outlineLevel="1" thickBot="1" x14ac:dyDescent="0.3">
      <c r="B129" s="28">
        <v>13</v>
      </c>
      <c r="C129" s="25" t="s">
        <v>295</v>
      </c>
      <c r="D129" s="25" t="s">
        <v>175</v>
      </c>
      <c r="E129" s="25" t="s">
        <v>0</v>
      </c>
      <c r="F129" s="25" t="s">
        <v>173</v>
      </c>
      <c r="G129" s="28" t="s">
        <v>323</v>
      </c>
      <c r="H129" s="28" t="s">
        <v>324</v>
      </c>
      <c r="I129" s="28" t="s">
        <v>325</v>
      </c>
      <c r="J129" s="28" t="s">
        <v>326</v>
      </c>
      <c r="K129" s="28" t="s">
        <v>327</v>
      </c>
      <c r="L129" s="28" t="s">
        <v>172</v>
      </c>
      <c r="M129" s="28" t="s">
        <v>180</v>
      </c>
    </row>
    <row r="130" spans="2:15" ht="24.75" outlineLevel="1" thickBot="1" x14ac:dyDescent="0.3">
      <c r="B130" s="28">
        <v>14</v>
      </c>
      <c r="C130" s="25" t="s">
        <v>295</v>
      </c>
      <c r="D130" s="25" t="s">
        <v>174</v>
      </c>
      <c r="E130" s="25" t="s">
        <v>0</v>
      </c>
      <c r="F130" s="25" t="s">
        <v>175</v>
      </c>
      <c r="G130" s="28" t="s">
        <v>323</v>
      </c>
      <c r="H130" s="28" t="s">
        <v>324</v>
      </c>
      <c r="I130" s="28" t="s">
        <v>325</v>
      </c>
      <c r="J130" s="28" t="s">
        <v>326</v>
      </c>
      <c r="K130" s="28" t="s">
        <v>327</v>
      </c>
      <c r="L130" s="28" t="s">
        <v>301</v>
      </c>
      <c r="M130" s="28" t="s">
        <v>172</v>
      </c>
    </row>
    <row r="131" spans="2:15" ht="24.75" outlineLevel="1" thickBot="1" x14ac:dyDescent="0.3">
      <c r="B131" s="28">
        <v>15</v>
      </c>
      <c r="C131" s="25" t="s">
        <v>295</v>
      </c>
      <c r="D131" s="25" t="s">
        <v>173</v>
      </c>
      <c r="E131" s="25" t="s">
        <v>0</v>
      </c>
      <c r="F131" s="25" t="s">
        <v>175</v>
      </c>
      <c r="G131" s="28" t="s">
        <v>323</v>
      </c>
      <c r="H131" s="28" t="s">
        <v>324</v>
      </c>
      <c r="I131" s="28" t="s">
        <v>325</v>
      </c>
      <c r="J131" s="28" t="s">
        <v>326</v>
      </c>
      <c r="K131" s="28" t="s">
        <v>327</v>
      </c>
      <c r="L131" s="28" t="s">
        <v>301</v>
      </c>
      <c r="M131" s="28" t="s">
        <v>179</v>
      </c>
    </row>
    <row r="132" spans="2:15" ht="24.75" outlineLevel="1" thickBot="1" x14ac:dyDescent="0.3">
      <c r="B132" s="28">
        <v>16</v>
      </c>
      <c r="C132" s="25" t="s">
        <v>295</v>
      </c>
      <c r="D132" s="25" t="s">
        <v>173</v>
      </c>
      <c r="E132" s="25" t="s">
        <v>0</v>
      </c>
      <c r="F132" s="25" t="s">
        <v>173</v>
      </c>
      <c r="G132" s="28" t="s">
        <v>323</v>
      </c>
      <c r="H132" s="28" t="s">
        <v>324</v>
      </c>
      <c r="I132" s="28" t="s">
        <v>325</v>
      </c>
      <c r="J132" s="28" t="s">
        <v>326</v>
      </c>
      <c r="K132" s="28" t="s">
        <v>327</v>
      </c>
      <c r="L132" s="28" t="s">
        <v>301</v>
      </c>
      <c r="M132" s="28" t="s">
        <v>320</v>
      </c>
    </row>
    <row r="133" spans="2:15" ht="24.75" outlineLevel="1" thickBot="1" x14ac:dyDescent="0.3">
      <c r="B133" s="28">
        <v>17</v>
      </c>
      <c r="C133" s="25" t="s">
        <v>295</v>
      </c>
      <c r="D133" s="25" t="s">
        <v>174</v>
      </c>
      <c r="E133" s="25" t="s">
        <v>0</v>
      </c>
      <c r="F133" s="25" t="s">
        <v>174</v>
      </c>
      <c r="G133" s="28" t="s">
        <v>323</v>
      </c>
      <c r="H133" s="28" t="s">
        <v>324</v>
      </c>
      <c r="I133" s="28" t="s">
        <v>325</v>
      </c>
      <c r="J133" s="28" t="s">
        <v>326</v>
      </c>
      <c r="K133" s="28" t="s">
        <v>327</v>
      </c>
      <c r="L133" s="28" t="s">
        <v>172</v>
      </c>
      <c r="M133" s="28" t="s">
        <v>321</v>
      </c>
    </row>
    <row r="134" spans="2:15" ht="24" customHeight="1" outlineLevel="1" thickBot="1" x14ac:dyDescent="0.3">
      <c r="B134" s="161" t="s">
        <v>328</v>
      </c>
      <c r="C134" s="161"/>
      <c r="D134" s="161"/>
      <c r="E134" s="161"/>
      <c r="F134" s="161"/>
      <c r="G134" s="161"/>
      <c r="H134" s="161"/>
      <c r="I134" s="161"/>
      <c r="J134" s="161"/>
      <c r="K134" s="161"/>
      <c r="L134" s="161"/>
      <c r="M134" s="161"/>
    </row>
    <row r="135" spans="2:15" ht="15.75" outlineLevel="1" thickBot="1" x14ac:dyDescent="0.3"/>
    <row r="136" spans="2:15" ht="19.5" thickBot="1" x14ac:dyDescent="0.3">
      <c r="B136" s="172" t="s">
        <v>193</v>
      </c>
      <c r="C136" s="173"/>
      <c r="D136" s="173"/>
      <c r="E136" s="173"/>
      <c r="F136" s="173"/>
      <c r="G136" s="173"/>
      <c r="H136" s="173"/>
      <c r="I136" s="173"/>
      <c r="J136" s="173"/>
      <c r="K136" s="173"/>
      <c r="L136" s="173"/>
      <c r="M136" s="173"/>
      <c r="N136" s="174"/>
      <c r="O136" s="100"/>
    </row>
    <row r="137" spans="2:15" ht="25.5" customHeight="1" outlineLevel="1" x14ac:dyDescent="0.25">
      <c r="B137" s="155" t="s">
        <v>198</v>
      </c>
      <c r="C137" s="156"/>
      <c r="D137" s="156"/>
      <c r="E137" s="156"/>
      <c r="F137" s="156"/>
      <c r="G137" s="156"/>
      <c r="H137" s="156"/>
      <c r="I137" s="156"/>
      <c r="J137" s="156"/>
      <c r="K137" s="156"/>
      <c r="L137" s="156"/>
      <c r="M137" s="156"/>
      <c r="N137" s="157"/>
      <c r="O137" s="100"/>
    </row>
    <row r="138" spans="2:15" outlineLevel="1" x14ac:dyDescent="0.25"/>
    <row r="139" spans="2:15" outlineLevel="1" x14ac:dyDescent="0.25">
      <c r="B139" s="153" t="s">
        <v>51</v>
      </c>
      <c r="C139" s="153" t="s">
        <v>52</v>
      </c>
      <c r="D139" s="153"/>
      <c r="E139" s="153"/>
      <c r="F139" s="153"/>
      <c r="G139" s="153"/>
      <c r="H139" s="153"/>
      <c r="I139" s="153"/>
    </row>
    <row r="140" spans="2:15" ht="24" outlineLevel="1" x14ac:dyDescent="0.25">
      <c r="B140" s="153"/>
      <c r="C140" s="115" t="s">
        <v>53</v>
      </c>
      <c r="D140" s="153" t="s">
        <v>54</v>
      </c>
      <c r="E140" s="153"/>
      <c r="F140" s="153"/>
      <c r="G140" s="115" t="s">
        <v>55</v>
      </c>
      <c r="H140" s="115" t="s">
        <v>56</v>
      </c>
      <c r="I140" s="116" t="s">
        <v>5</v>
      </c>
    </row>
    <row r="141" spans="2:15" ht="36" outlineLevel="1" x14ac:dyDescent="0.25">
      <c r="B141" s="111" t="s">
        <v>217</v>
      </c>
      <c r="C141" s="117" t="s">
        <v>229</v>
      </c>
      <c r="D141" s="118" t="s">
        <v>210</v>
      </c>
      <c r="E141" s="118" t="s">
        <v>1</v>
      </c>
      <c r="F141" s="118" t="s">
        <v>211</v>
      </c>
      <c r="G141" s="118">
        <v>-50</v>
      </c>
      <c r="H141" s="119">
        <v>1</v>
      </c>
      <c r="I141" s="119" t="s">
        <v>176</v>
      </c>
    </row>
    <row r="142" spans="2:15" outlineLevel="1" x14ac:dyDescent="0.25">
      <c r="B142" s="112"/>
      <c r="C142" s="117" t="s">
        <v>156</v>
      </c>
      <c r="D142" s="118">
        <v>1884.5</v>
      </c>
      <c r="E142" s="118" t="s">
        <v>176</v>
      </c>
      <c r="F142" s="118">
        <v>1915.7</v>
      </c>
      <c r="G142" s="118">
        <v>-41</v>
      </c>
      <c r="H142" s="119">
        <v>0.3</v>
      </c>
      <c r="I142" s="119">
        <v>3</v>
      </c>
    </row>
    <row r="143" spans="2:15" ht="17.25" customHeight="1" outlineLevel="1" x14ac:dyDescent="0.25">
      <c r="B143" s="150" t="s">
        <v>219</v>
      </c>
      <c r="C143" s="151"/>
      <c r="D143" s="151"/>
      <c r="E143" s="151"/>
      <c r="F143" s="151"/>
      <c r="G143" s="151"/>
      <c r="H143" s="151"/>
      <c r="I143" s="152"/>
    </row>
  </sheetData>
  <mergeCells count="73">
    <mergeCell ref="B30:N30"/>
    <mergeCell ref="B54:N54"/>
    <mergeCell ref="B55:N55"/>
    <mergeCell ref="C9:I9"/>
    <mergeCell ref="B5:N5"/>
    <mergeCell ref="B6:N6"/>
    <mergeCell ref="B15:N15"/>
    <mergeCell ref="B29:N29"/>
    <mergeCell ref="D10:F10"/>
    <mergeCell ref="C21:D21"/>
    <mergeCell ref="B9:B10"/>
    <mergeCell ref="I17:N17"/>
    <mergeCell ref="B13:I13"/>
    <mergeCell ref="B17:C17"/>
    <mergeCell ref="D17:E17"/>
    <mergeCell ref="B136:N136"/>
    <mergeCell ref="B32:B33"/>
    <mergeCell ref="B34:B52"/>
    <mergeCell ref="C32:M32"/>
    <mergeCell ref="D33:F33"/>
    <mergeCell ref="J33:M33"/>
    <mergeCell ref="B77:N77"/>
    <mergeCell ref="B108:N108"/>
    <mergeCell ref="C114:D114"/>
    <mergeCell ref="L113:M113"/>
    <mergeCell ref="L114:M114"/>
    <mergeCell ref="I112:J112"/>
    <mergeCell ref="B63:B68"/>
    <mergeCell ref="B82:C82"/>
    <mergeCell ref="J113:J115"/>
    <mergeCell ref="B105:G105"/>
    <mergeCell ref="B91:C91"/>
    <mergeCell ref="B99:C99"/>
    <mergeCell ref="B90:C90"/>
    <mergeCell ref="B98:C98"/>
    <mergeCell ref="B94:C94"/>
    <mergeCell ref="B85:C85"/>
    <mergeCell ref="B86:C86"/>
    <mergeCell ref="B83:C83"/>
    <mergeCell ref="B84:C84"/>
    <mergeCell ref="B81:C81"/>
    <mergeCell ref="B103:C104"/>
    <mergeCell ref="B57:C57"/>
    <mergeCell ref="B89:C89"/>
    <mergeCell ref="B97:C97"/>
    <mergeCell ref="B96:C96"/>
    <mergeCell ref="B95:C95"/>
    <mergeCell ref="B87:C87"/>
    <mergeCell ref="A95:A102"/>
    <mergeCell ref="B100:C100"/>
    <mergeCell ref="B88:C88"/>
    <mergeCell ref="B102:C102"/>
    <mergeCell ref="B101:C101"/>
    <mergeCell ref="B69:B74"/>
    <mergeCell ref="B93:C93"/>
    <mergeCell ref="B92:C92"/>
    <mergeCell ref="B76:N76"/>
    <mergeCell ref="B143:I143"/>
    <mergeCell ref="B139:B140"/>
    <mergeCell ref="C139:I139"/>
    <mergeCell ref="D140:F140"/>
    <mergeCell ref="A87:A94"/>
    <mergeCell ref="B137:N137"/>
    <mergeCell ref="B116:M116"/>
    <mergeCell ref="B134:M134"/>
    <mergeCell ref="B111:M111"/>
    <mergeCell ref="C112:H112"/>
    <mergeCell ref="C113:F113"/>
    <mergeCell ref="B112:B115"/>
    <mergeCell ref="K112:M112"/>
    <mergeCell ref="E114:F114"/>
    <mergeCell ref="B106:G106"/>
    <mergeCell ref="B109:N109"/>
  </mergeCells>
  <conditionalFormatting sqref="C34 C52 J34:M52">
    <cfRule type="expression" dxfId="95" priority="273">
      <formula>$J34&lt;&gt;""</formula>
    </cfRule>
  </conditionalFormatting>
  <conditionalFormatting sqref="D58:P58 Z58:AG59 Z62:AG62">
    <cfRule type="expression" dxfId="94" priority="268">
      <formula>LEFT(D$62,3)="Def"</formula>
    </cfRule>
  </conditionalFormatting>
  <conditionalFormatting sqref="D63:P74 Z63:AG74">
    <cfRule type="cellIs" dxfId="93" priority="259" operator="between">
      <formula>VALUE(D$60)</formula>
      <formula>VALUE(D$61)</formula>
    </cfRule>
  </conditionalFormatting>
  <conditionalFormatting sqref="D85:P86 AB84:AG86 D84:N84">
    <cfRule type="containsBlanks" dxfId="92" priority="235" stopIfTrue="1">
      <formula>LEN(TRIM(D84))=0</formula>
    </cfRule>
  </conditionalFormatting>
  <conditionalFormatting sqref="B117:B127">
    <cfRule type="containsBlanks" dxfId="91" priority="225">
      <formula>LEN(TRIM(B117))=0</formula>
    </cfRule>
  </conditionalFormatting>
  <conditionalFormatting sqref="D62:P62">
    <cfRule type="expression" dxfId="90" priority="224">
      <formula>LEFT(D$62,3)="Def"</formula>
    </cfRule>
  </conditionalFormatting>
  <conditionalFormatting sqref="C117:M117">
    <cfRule type="containsBlanks" dxfId="89" priority="213">
      <formula>LEN(TRIM(C117))=0</formula>
    </cfRule>
  </conditionalFormatting>
  <conditionalFormatting sqref="D103:P103 Z103:AG103">
    <cfRule type="expression" dxfId="88" priority="132" stopIfTrue="1">
      <formula>OR(VALUE(D$103)&lt;VALUE(D$82),VALUE(D$103)&gt;VALUE(D$83))</formula>
    </cfRule>
    <cfRule type="expression" dxfId="87" priority="133" stopIfTrue="1">
      <formula>AND(VALUE(D$103)&gt;=VALUE(D$82),VALUE(D$103)&lt;=VALUE(D$83))</formula>
    </cfRule>
  </conditionalFormatting>
  <conditionalFormatting sqref="D81:P83 D84:N84 Z81:AG83 D87:U102 D85:P86 Z87:AG102 AB84:AG86">
    <cfRule type="expression" dxfId="86" priority="175">
      <formula>D$80=""</formula>
    </cfRule>
  </conditionalFormatting>
  <conditionalFormatting sqref="E81:P83 E84:N84 Z80:AG83 D87:U102 E85:P86 Z87:AG102 AB84:AG86">
    <cfRule type="expression" dxfId="85" priority="177">
      <formula>D$80&lt;&gt;""</formula>
    </cfRule>
  </conditionalFormatting>
  <conditionalFormatting sqref="D79:E79">
    <cfRule type="expression" dxfId="84" priority="179">
      <formula>D$80&lt;&gt;""</formula>
    </cfRule>
    <cfRule type="expression" dxfId="83" priority="180">
      <formula>D$80=""</formula>
    </cfRule>
  </conditionalFormatting>
  <conditionalFormatting sqref="C46:C49">
    <cfRule type="expression" dxfId="82" priority="168">
      <formula>$J46&lt;&gt;""</formula>
    </cfRule>
  </conditionalFormatting>
  <conditionalFormatting sqref="C35:C45">
    <cfRule type="expression" dxfId="81" priority="167">
      <formula>$J35&lt;&gt;""</formula>
    </cfRule>
  </conditionalFormatting>
  <conditionalFormatting sqref="J34:L34">
    <cfRule type="expression" dxfId="80" priority="141">
      <formula>$J34&lt;&gt;""</formula>
    </cfRule>
  </conditionalFormatting>
  <conditionalFormatting sqref="E79">
    <cfRule type="expression" dxfId="79" priority="136">
      <formula>E$80&lt;&gt;""</formula>
    </cfRule>
    <cfRule type="expression" dxfId="78" priority="137">
      <formula>E$80=""</formula>
    </cfRule>
  </conditionalFormatting>
  <conditionalFormatting sqref="D104:P104 Z104:AG104">
    <cfRule type="expression" dxfId="77" priority="140" stopIfTrue="1">
      <formula>IFERROR(FIND("Closest",D104),0)&gt;0</formula>
    </cfRule>
    <cfRule type="expression" dxfId="76" priority="174">
      <formula>AND(VALUE(D$103)&gt;=VALUE(D$82),VALUE(D$103)&lt;=VALUE(D$83))</formula>
    </cfRule>
  </conditionalFormatting>
  <conditionalFormatting sqref="E103:P104">
    <cfRule type="expression" dxfId="75" priority="131" stopIfTrue="1">
      <formula>AND(D$103&lt;&gt;"",E$103="")</formula>
    </cfRule>
  </conditionalFormatting>
  <conditionalFormatting sqref="C50">
    <cfRule type="expression" dxfId="74" priority="130">
      <formula>$J50&lt;&gt;""</formula>
    </cfRule>
  </conditionalFormatting>
  <conditionalFormatting sqref="J51:L51">
    <cfRule type="expression" dxfId="73" priority="120">
      <formula>$J51&lt;&gt;""</formula>
    </cfRule>
  </conditionalFormatting>
  <conditionalFormatting sqref="C51">
    <cfRule type="expression" dxfId="72" priority="122">
      <formula>$J51&lt;&gt;""</formula>
    </cfRule>
  </conditionalFormatting>
  <conditionalFormatting sqref="J51:L51">
    <cfRule type="expression" dxfId="71" priority="121">
      <formula>$J51&lt;&gt;""</formula>
    </cfRule>
  </conditionalFormatting>
  <conditionalFormatting sqref="D59:P59">
    <cfRule type="expression" dxfId="70" priority="112">
      <formula>LEFT(D$62,3)="Def"</formula>
    </cfRule>
  </conditionalFormatting>
  <conditionalFormatting sqref="D57:P74">
    <cfRule type="expression" dxfId="69" priority="110">
      <formula>AND(C$57&lt;&gt;"",D$57="")</formula>
    </cfRule>
    <cfRule type="expression" dxfId="68" priority="111">
      <formula>D$57=""</formula>
    </cfRule>
  </conditionalFormatting>
  <conditionalFormatting sqref="D80:P80 AB80:AG80">
    <cfRule type="expression" dxfId="67" priority="77">
      <formula>LEFT(D80,3)="Def"</formula>
    </cfRule>
  </conditionalFormatting>
  <conditionalFormatting sqref="D80:P80">
    <cfRule type="expression" dxfId="66" priority="75">
      <formula>D$80&lt;&gt;""</formula>
    </cfRule>
  </conditionalFormatting>
  <conditionalFormatting sqref="B128:B133">
    <cfRule type="containsBlanks" dxfId="65" priority="73">
      <formula>LEN(TRIM(B128))=0</formula>
    </cfRule>
  </conditionalFormatting>
  <conditionalFormatting sqref="C118:M133">
    <cfRule type="containsBlanks" dxfId="64" priority="72">
      <formula>LEN(TRIM(C118))=0</formula>
    </cfRule>
  </conditionalFormatting>
  <conditionalFormatting sqref="Q103:S104">
    <cfRule type="expression" dxfId="63" priority="275" stopIfTrue="1">
      <formula>AND(K$103&lt;&gt;"",Q$103="")</formula>
    </cfRule>
  </conditionalFormatting>
  <conditionalFormatting sqref="Q57:S74">
    <cfRule type="expression" dxfId="62" priority="278">
      <formula>AND(K$57&lt;&gt;"",Q$57="")</formula>
    </cfRule>
    <cfRule type="expression" dxfId="61" priority="279">
      <formula>Q$57=""</formula>
    </cfRule>
  </conditionalFormatting>
  <conditionalFormatting sqref="Q58:S58">
    <cfRule type="expression" dxfId="60" priority="67">
      <formula>LEFT(Q$62,3)="Def"</formula>
    </cfRule>
  </conditionalFormatting>
  <conditionalFormatting sqref="Q63:S74">
    <cfRule type="cellIs" dxfId="59" priority="65" operator="between">
      <formula>VALUE(Q$60)</formula>
      <formula>VALUE(Q$61)</formula>
    </cfRule>
  </conditionalFormatting>
  <conditionalFormatting sqref="Q62:S62">
    <cfRule type="expression" dxfId="57" priority="63">
      <formula>LEFT(Q$62,3)="Def"</formula>
    </cfRule>
  </conditionalFormatting>
  <conditionalFormatting sqref="Q103:S103">
    <cfRule type="expression" dxfId="56" priority="55" stopIfTrue="1">
      <formula>OR(VALUE(Q$103)&lt;VALUE(Q$82),VALUE(Q$103)&gt;VALUE(Q$83))</formula>
    </cfRule>
    <cfRule type="expression" dxfId="55" priority="56" stopIfTrue="1">
      <formula>AND(VALUE(Q$103)&gt;=VALUE(Q$82),VALUE(Q$103)&lt;=VALUE(Q$83))</formula>
    </cfRule>
  </conditionalFormatting>
  <conditionalFormatting sqref="Q81:S83">
    <cfRule type="expression" dxfId="54" priority="59">
      <formula>Q$80=""</formula>
    </cfRule>
  </conditionalFormatting>
  <conditionalFormatting sqref="Q81:S83">
    <cfRule type="expression" dxfId="53" priority="60">
      <formula>Q$80&lt;&gt;""</formula>
    </cfRule>
  </conditionalFormatting>
  <conditionalFormatting sqref="Q104:S104">
    <cfRule type="expression" dxfId="52" priority="57" stopIfTrue="1">
      <formula>IFERROR(FIND("Closest",Q104),0)&gt;0</formula>
    </cfRule>
    <cfRule type="expression" dxfId="51" priority="58">
      <formula>AND(VALUE(Q$103)&gt;=VALUE(Q$82),VALUE(Q$103)&lt;=VALUE(Q$83))</formula>
    </cfRule>
  </conditionalFormatting>
  <conditionalFormatting sqref="Q59:S59">
    <cfRule type="expression" dxfId="50" priority="54">
      <formula>LEFT(Q$62,3)="Def"</formula>
    </cfRule>
  </conditionalFormatting>
  <conditionalFormatting sqref="Q80:S80 Z80:AA80">
    <cfRule type="expression" dxfId="49" priority="53">
      <formula>LEFT(Q80,3)="Def"</formula>
    </cfRule>
  </conditionalFormatting>
  <conditionalFormatting sqref="Q80:S80">
    <cfRule type="expression" dxfId="48" priority="52">
      <formula>Q$80&lt;&gt;""</formula>
    </cfRule>
  </conditionalFormatting>
  <conditionalFormatting sqref="Z103:AG104">
    <cfRule type="expression" dxfId="47" priority="280" stopIfTrue="1">
      <formula>AND(N$103&lt;&gt;"",Z$103="")</formula>
    </cfRule>
  </conditionalFormatting>
  <conditionalFormatting sqref="Z57:AG74">
    <cfRule type="expression" dxfId="46" priority="281">
      <formula>AND(N$57&lt;&gt;"",Z$57="")</formula>
    </cfRule>
    <cfRule type="expression" dxfId="45" priority="282">
      <formula>Z$57=""</formula>
    </cfRule>
  </conditionalFormatting>
  <conditionalFormatting sqref="V58:Y58">
    <cfRule type="expression" dxfId="44" priority="48">
      <formula>LEFT(V$62,3)="Def"</formula>
    </cfRule>
  </conditionalFormatting>
  <conditionalFormatting sqref="V63:Y74">
    <cfRule type="cellIs" dxfId="43" priority="46" operator="between">
      <formula>VALUE(V$60)</formula>
      <formula>VALUE(V$61)</formula>
    </cfRule>
  </conditionalFormatting>
  <conditionalFormatting sqref="V62:Y62">
    <cfRule type="expression" dxfId="41" priority="44">
      <formula>LEFT(V$62,3)="Def"</formula>
    </cfRule>
  </conditionalFormatting>
  <conditionalFormatting sqref="V103:Y103">
    <cfRule type="expression" dxfId="40" priority="36" stopIfTrue="1">
      <formula>OR(VALUE(V$103)&lt;VALUE(V$82),VALUE(V$103)&gt;VALUE(V$83))</formula>
    </cfRule>
    <cfRule type="expression" dxfId="39" priority="37" stopIfTrue="1">
      <formula>AND(VALUE(V$103)&gt;=VALUE(V$82),VALUE(V$103)&lt;=VALUE(V$83))</formula>
    </cfRule>
  </conditionalFormatting>
  <conditionalFormatting sqref="V81:Y83 V87:Y102">
    <cfRule type="expression" dxfId="38" priority="40">
      <formula>V$80=""</formula>
    </cfRule>
  </conditionalFormatting>
  <conditionalFormatting sqref="V81:Y83 V87:Y102">
    <cfRule type="expression" dxfId="37" priority="41">
      <formula>V$80&lt;&gt;""</formula>
    </cfRule>
  </conditionalFormatting>
  <conditionalFormatting sqref="V104:Y104">
    <cfRule type="expression" dxfId="36" priority="38" stopIfTrue="1">
      <formula>IFERROR(FIND("Closest",V104),0)&gt;0</formula>
    </cfRule>
    <cfRule type="expression" dxfId="35" priority="39">
      <formula>AND(VALUE(V$103)&gt;=VALUE(V$82),VALUE(V$103)&lt;=VALUE(V$83))</formula>
    </cfRule>
  </conditionalFormatting>
  <conditionalFormatting sqref="V59:Y59">
    <cfRule type="expression" dxfId="34" priority="35">
      <formula>LEFT(V$62,3)="Def"</formula>
    </cfRule>
  </conditionalFormatting>
  <conditionalFormatting sqref="V80:Y80">
    <cfRule type="expression" dxfId="33" priority="34">
      <formula>LEFT(V80,3)="Def"</formula>
    </cfRule>
  </conditionalFormatting>
  <conditionalFormatting sqref="V80:Y80">
    <cfRule type="expression" dxfId="32" priority="33">
      <formula>V$80&lt;&gt;""</formula>
    </cfRule>
  </conditionalFormatting>
  <conditionalFormatting sqref="T58:U58">
    <cfRule type="expression" dxfId="31" priority="32">
      <formula>LEFT(T$62,3)="Def"</formula>
    </cfRule>
  </conditionalFormatting>
  <conditionalFormatting sqref="T63:U74">
    <cfRule type="cellIs" dxfId="30" priority="30" operator="between">
      <formula>VALUE(T$60)</formula>
      <formula>VALUE(T$61)</formula>
    </cfRule>
  </conditionalFormatting>
  <conditionalFormatting sqref="T62:U62">
    <cfRule type="expression" dxfId="28" priority="28">
      <formula>LEFT(T$62,3)="Def"</formula>
    </cfRule>
  </conditionalFormatting>
  <conditionalFormatting sqref="T103:U103">
    <cfRule type="expression" dxfId="27" priority="20" stopIfTrue="1">
      <formula>OR(VALUE(T$103)&lt;VALUE(T$82),VALUE(T$103)&gt;VALUE(T$83))</formula>
    </cfRule>
    <cfRule type="expression" dxfId="26" priority="21" stopIfTrue="1">
      <formula>AND(VALUE(T$103)&gt;=VALUE(T$82),VALUE(T$103)&lt;=VALUE(T$83))</formula>
    </cfRule>
  </conditionalFormatting>
  <conditionalFormatting sqref="T81:U83">
    <cfRule type="expression" dxfId="25" priority="24">
      <formula>T$80=""</formula>
    </cfRule>
  </conditionalFormatting>
  <conditionalFormatting sqref="T81:U83">
    <cfRule type="expression" dxfId="24" priority="25">
      <formula>T$80&lt;&gt;""</formula>
    </cfRule>
  </conditionalFormatting>
  <conditionalFormatting sqref="T104:U104">
    <cfRule type="expression" dxfId="23" priority="22" stopIfTrue="1">
      <formula>IFERROR(FIND("Closest",T104),0)&gt;0</formula>
    </cfRule>
    <cfRule type="expression" dxfId="22" priority="23">
      <formula>AND(VALUE(T$103)&gt;=VALUE(T$82),VALUE(T$103)&lt;=VALUE(T$83))</formula>
    </cfRule>
  </conditionalFormatting>
  <conditionalFormatting sqref="T59:U59">
    <cfRule type="expression" dxfId="21" priority="19">
      <formula>LEFT(T$62,3)="Def"</formula>
    </cfRule>
  </conditionalFormatting>
  <conditionalFormatting sqref="T80:U80">
    <cfRule type="expression" dxfId="20" priority="18">
      <formula>LEFT(T80,3)="Def"</formula>
    </cfRule>
  </conditionalFormatting>
  <conditionalFormatting sqref="T80:U80">
    <cfRule type="expression" dxfId="19" priority="17">
      <formula>T$80&lt;&gt;""</formula>
    </cfRule>
  </conditionalFormatting>
  <conditionalFormatting sqref="T103:Y104">
    <cfRule type="expression" dxfId="18" priority="49" stopIfTrue="1">
      <formula>AND(H$103&lt;&gt;"",T$103="")</formula>
    </cfRule>
  </conditionalFormatting>
  <conditionalFormatting sqref="T57:Y74">
    <cfRule type="expression" dxfId="17" priority="50">
      <formula>AND(H$57&lt;&gt;"",T$57="")</formula>
    </cfRule>
    <cfRule type="expression" dxfId="16" priority="51">
      <formula>T$57=""</formula>
    </cfRule>
  </conditionalFormatting>
  <conditionalFormatting sqref="F79:AG79">
    <cfRule type="expression" dxfId="15" priority="15">
      <formula>F$80&lt;&gt;""</formula>
    </cfRule>
    <cfRule type="expression" dxfId="14" priority="16">
      <formula>F$80=""</formula>
    </cfRule>
  </conditionalFormatting>
  <conditionalFormatting sqref="F79:AG79">
    <cfRule type="expression" dxfId="13" priority="13">
      <formula>F$80&lt;&gt;""</formula>
    </cfRule>
    <cfRule type="expression" dxfId="12" priority="14">
      <formula>F$80=""</formula>
    </cfRule>
  </conditionalFormatting>
  <conditionalFormatting sqref="O84:T84">
    <cfRule type="containsBlanks" dxfId="11" priority="12" stopIfTrue="1">
      <formula>LEN(TRIM(O84))=0</formula>
    </cfRule>
  </conditionalFormatting>
  <conditionalFormatting sqref="O84:T84">
    <cfRule type="expression" dxfId="10" priority="10">
      <formula>O$80=""</formula>
    </cfRule>
  </conditionalFormatting>
  <conditionalFormatting sqref="O84:T84">
    <cfRule type="expression" dxfId="9" priority="11">
      <formula>O$80&lt;&gt;""</formula>
    </cfRule>
  </conditionalFormatting>
  <conditionalFormatting sqref="U84:AA84">
    <cfRule type="containsBlanks" dxfId="5" priority="6" stopIfTrue="1">
      <formula>LEN(TRIM(U84))=0</formula>
    </cfRule>
  </conditionalFormatting>
  <conditionalFormatting sqref="U84:AA84">
    <cfRule type="expression" dxfId="4" priority="4">
      <formula>U$80=""</formula>
    </cfRule>
  </conditionalFormatting>
  <conditionalFormatting sqref="U84:AA84">
    <cfRule type="expression" dxfId="3" priority="5">
      <formula>U$80&lt;&gt;""</formula>
    </cfRule>
  </conditionalFormatting>
  <conditionalFormatting sqref="Q85:AA86">
    <cfRule type="containsBlanks" dxfId="2" priority="3" stopIfTrue="1">
      <formula>LEN(TRIM(Q85))=0</formula>
    </cfRule>
  </conditionalFormatting>
  <conditionalFormatting sqref="Q85:AA86">
    <cfRule type="expression" dxfId="1" priority="1">
      <formula>Q$80=""</formula>
    </cfRule>
  </conditionalFormatting>
  <conditionalFormatting sqref="Q85:AA86">
    <cfRule type="expression" dxfId="0" priority="2">
      <formula>Q$80&lt;&gt;""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2021-07-29T07:53:05Z</dcterms:modified>
</cp:coreProperties>
</file>