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3GPP meeting\WP WI\Rel-17_NR_lic_bands_BW_R17-UEConTest\92e\"/>
    </mc:Choice>
  </mc:AlternateContent>
  <bookViews>
    <workbookView xWindow="-120" yWindow="-120" windowWidth="29040" windowHeight="17640"/>
  </bookViews>
  <sheets>
    <sheet name="R17 NR bands and CBW extensions" sheetId="3" r:id="rId1"/>
  </sheets>
  <externalReferences>
    <externalReference r:id="rId2"/>
  </externalReferences>
  <definedNames>
    <definedName name="_xlnm._FilterDatabase" localSheetId="0" hidden="1">'R17 NR bands and CBW extensions'!$A$10:$Z$38</definedName>
    <definedName name="InputBWClassesRange">'[1]Create CA TCL'!$E$5,'[1]Create CA TCL'!$H$5,'[1]Create CA TCL'!$K$5,'[1]Create CA TCL'!$N$5,'[1]Create CA TCL'!$Q$5,'[1]Create CA TCL'!$E$8,'[1]Create CA TCL'!$H$8,'[1]Create CA TCL'!$K$8</definedName>
    <definedName name="OLE_LINK2" localSheetId="0">'R17 NR bands and CBW extensions'!$E$32</definedName>
    <definedName name="ShowAllRange">[1]Data!#REF!</definedName>
  </definedNames>
  <calcPr calcId="152511"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E20" i="3" l="1"/>
  <c r="AD20" i="3"/>
  <c r="AC20" i="3"/>
  <c r="AB20" i="3"/>
  <c r="AA20" i="3"/>
  <c r="AE14" i="3"/>
  <c r="AD14" i="3"/>
  <c r="AC14" i="3"/>
  <c r="AB14" i="3"/>
  <c r="AA14" i="3"/>
  <c r="B22" i="3" l="1"/>
  <c r="B23" i="3"/>
  <c r="B24" i="3"/>
  <c r="B25" i="3" s="1"/>
  <c r="B26" i="3" s="1"/>
  <c r="B27" i="3" s="1"/>
  <c r="B28" i="3" s="1"/>
  <c r="B29" i="3" s="1"/>
  <c r="B30" i="3" s="1"/>
  <c r="B31" i="3" s="1"/>
  <c r="B32" i="3" s="1"/>
  <c r="B33" i="3" s="1"/>
  <c r="B34" i="3" s="1"/>
  <c r="B35" i="3" s="1"/>
  <c r="B36" i="3" s="1"/>
  <c r="B37" i="3" s="1"/>
  <c r="B21" i="3"/>
  <c r="N28" i="3" l="1"/>
  <c r="N23" i="3"/>
  <c r="N22" i="3" l="1"/>
  <c r="C22" i="3"/>
  <c r="N21" i="3"/>
  <c r="N26" i="3"/>
  <c r="N37" i="3"/>
  <c r="N36" i="3"/>
  <c r="N35" i="3"/>
  <c r="N34" i="3"/>
  <c r="N33" i="3"/>
  <c r="N31" i="3"/>
  <c r="N30" i="3"/>
  <c r="N29" i="3"/>
  <c r="N27" i="3"/>
  <c r="N25" i="3"/>
  <c r="N19" i="3"/>
  <c r="AD18" i="3" s="1"/>
  <c r="AE18" i="3" s="1"/>
  <c r="C15" i="3"/>
  <c r="C16" i="3" s="1"/>
  <c r="C17" i="3" s="1"/>
  <c r="B15" i="3"/>
  <c r="B16" i="3" s="1"/>
  <c r="B17" i="3" s="1"/>
  <c r="B12" i="3"/>
  <c r="B13" i="3" s="1"/>
  <c r="C19" i="3"/>
  <c r="B19" i="3"/>
  <c r="N17" i="3"/>
  <c r="N15" i="3"/>
  <c r="N32" i="3"/>
  <c r="N24" i="3"/>
  <c r="N16" i="3"/>
  <c r="N13" i="3"/>
  <c r="N12" i="3"/>
  <c r="C24" i="3"/>
  <c r="C26" i="3" s="1"/>
  <c r="C28" i="3" s="1"/>
  <c r="C12" i="3"/>
  <c r="C13" i="3" s="1"/>
  <c r="AD11" i="3" l="1"/>
  <c r="AE11" i="3" s="1"/>
  <c r="C21" i="3"/>
  <c r="C23" i="3"/>
  <c r="C25" i="3"/>
  <c r="C27" i="3" s="1"/>
  <c r="C29" i="3" s="1"/>
  <c r="C30" i="3" s="1"/>
  <c r="AA11" i="3"/>
  <c r="AB11" i="3"/>
  <c r="AC11" i="3" s="1"/>
  <c r="AB18" i="3"/>
  <c r="AC18" i="3" s="1"/>
  <c r="AA18" i="3"/>
  <c r="AA9" i="3"/>
  <c r="C31" i="3" l="1"/>
  <c r="C32" i="3" s="1"/>
  <c r="C33" i="3" s="1"/>
  <c r="C34" i="3" s="1"/>
  <c r="C35" i="3" s="1"/>
  <c r="C36" i="3" s="1"/>
  <c r="C37" i="3" s="1"/>
  <c r="AE9" i="3"/>
  <c r="AC9" i="3"/>
  <c r="AD9" i="3"/>
  <c r="AB9" i="3"/>
</calcChain>
</file>

<file path=xl/comments1.xml><?xml version="1.0" encoding="utf-8"?>
<comments xmlns="http://schemas.openxmlformats.org/spreadsheetml/2006/main">
  <authors>
    <author>Ericsson user</author>
  </authors>
  <commentList>
    <comment ref="P1" authorId="0" shapeId="0">
      <text>
        <r>
          <rPr>
            <b/>
            <sz val="9"/>
            <color indexed="81"/>
            <rFont val="Tahoma"/>
            <family val="2"/>
          </rPr>
          <t xml:space="preserve">Todo for  38.508-1:
</t>
        </r>
        <r>
          <rPr>
            <sz val="9"/>
            <color indexed="81"/>
            <rFont val="Tahoma"/>
            <family val="2"/>
          </rPr>
          <t>- Add test frequencies to clause 4.3.1 for the new band.
- Add test frequencies to clause 6.2.3.1 for protocol testing based on the default CBW chosen for protocol testing of teh band.
- Add  RF low, Mid and High test channel bandwidth in clause 4.3.1</t>
        </r>
      </text>
    </comment>
    <comment ref="Q1" authorId="0" shapeId="0">
      <text>
        <r>
          <rPr>
            <b/>
            <sz val="9"/>
            <color indexed="81"/>
            <rFont val="Tahoma"/>
            <family val="2"/>
          </rPr>
          <t xml:space="preserve">To do 38.508-2:
</t>
        </r>
        <r>
          <rPr>
            <sz val="9"/>
            <color indexed="81"/>
            <rFont val="Tahoma"/>
            <family val="2"/>
          </rPr>
          <t xml:space="preserve">- Add the new band to the relevant table in clause A.4.3.1
</t>
        </r>
      </text>
    </comment>
    <comment ref="R1" authorId="0" shapeId="0">
      <text>
        <r>
          <rPr>
            <b/>
            <sz val="9"/>
            <color indexed="81"/>
            <rFont val="Tahoma"/>
            <family val="2"/>
          </rPr>
          <t xml:space="preserve">To do 38.521-x chapter 5:
</t>
        </r>
        <r>
          <rPr>
            <sz val="9"/>
            <color indexed="81"/>
            <rFont val="Tahoma"/>
            <family val="2"/>
          </rPr>
          <t>- Add operating band to clause 5.2.
- Add the channel bandwidth for the band to clause 5.3.5.
- Add the applicable NR-ARFCN for teh band to Table 5.4.2.3-1.
- Add the applicable SS raster for teh band to Table 5.4.3.3-1.
- Add the default UE TX-RX frequency separation for teh band to Table 5.4.4-1.</t>
        </r>
      </text>
    </comment>
    <comment ref="U1" authorId="0" shapeId="0">
      <text>
        <r>
          <rPr>
            <b/>
            <sz val="9"/>
            <color indexed="81"/>
            <rFont val="Tahoma"/>
            <family val="2"/>
          </rPr>
          <t>Todo for  38.523-3:</t>
        </r>
        <r>
          <rPr>
            <sz val="9"/>
            <color indexed="81"/>
            <rFont val="Tahoma"/>
            <family val="2"/>
          </rPr>
          <t xml:space="preserve">
If the band's overall bandwidth is less than 4*default CBW for protocol testing then thenexecution guidelineneed to be added to 38.523-3 clause 11.
Remark: Some protocol test cases use up to 4 inter-frequency cells.
If not then there is no impact on 38.523-3 and the completion can be set to 100%.</t>
        </r>
      </text>
    </comment>
    <comment ref="V1" authorId="0" shapeId="0">
      <text>
        <r>
          <rPr>
            <b/>
            <sz val="9"/>
            <color indexed="81"/>
            <rFont val="Tahoma"/>
            <family val="2"/>
          </rPr>
          <t xml:space="preserve">38.533:
</t>
        </r>
        <r>
          <rPr>
            <sz val="9"/>
            <color indexed="81"/>
            <rFont val="Tahoma"/>
            <family val="2"/>
          </rPr>
          <t>Add band to NR band groups in clause 3A.4 in TS 38.533. This clause is referenced from TSuse is referenced from TS 37.571-1  clause 4.12.3 for defintion of NR band groups.</t>
        </r>
      </text>
    </comment>
    <comment ref="AH6" authorId="0" shapeId="0">
      <text>
        <r>
          <rPr>
            <sz val="9"/>
            <color indexed="81"/>
            <rFont val="Tahoma"/>
            <family val="2"/>
          </rPr>
          <t>The company and email addresses are used by the WP support tool when creating WP status update request emails. The companies in the company column should be the assigned companies in column F of the WP.</t>
        </r>
      </text>
    </comment>
    <comment ref="A7"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L7" authorId="0" shapeId="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 ref="AI7" authorId="0" shapeId="0">
      <text>
        <r>
          <rPr>
            <sz val="9"/>
            <color indexed="81"/>
            <rFont val="Tahoma"/>
            <family val="2"/>
          </rPr>
          <t>Use email address format as used in the address fields of emails. If needed multipe email addresses may be included separated by semicolon (;).</t>
        </r>
      </text>
    </comment>
  </commentList>
</comments>
</file>

<file path=xl/sharedStrings.xml><?xml version="1.0" encoding="utf-8"?>
<sst xmlns="http://schemas.openxmlformats.org/spreadsheetml/2006/main" count="175" uniqueCount="122">
  <si>
    <t>Overall</t>
  </si>
  <si>
    <t>WP Title:</t>
  </si>
  <si>
    <t>Overall config. Completion</t>
  </si>
  <si>
    <t>38.508-1: Test frequencies</t>
  </si>
  <si>
    <t>38.508-2: UE capabilities</t>
  </si>
  <si>
    <t>38.521-x: Tx test cases</t>
  </si>
  <si>
    <t>38.521-x: Rx test cases</t>
  </si>
  <si>
    <t>38.903: MU and TT</t>
  </si>
  <si>
    <t>38.905: Test point analysis</t>
  </si>
  <si>
    <t xml:space="preserve">End of work plan columns.  Note! Do not remove this column. </t>
  </si>
  <si>
    <t>WP Scope:</t>
  </si>
  <si>
    <t>WP Resp:</t>
  </si>
  <si>
    <t>TS Resp:</t>
  </si>
  <si>
    <t>-</t>
  </si>
  <si>
    <t>WP Item ID</t>
  </si>
  <si>
    <t>Type</t>
  </si>
  <si>
    <t>Company</t>
  </si>
  <si>
    <t>Target</t>
  </si>
  <si>
    <t>TDOC(s)</t>
  </si>
  <si>
    <t>Comments</t>
  </si>
  <si>
    <t>Weight</t>
  </si>
  <si>
    <t>Start of work plan items.  Note! Do not remove this row. Introduce new work plan rows/items below this row.</t>
  </si>
  <si>
    <t>End of work plan items.  Note! Do not remove this row. Introduce new work plan rows/items above this row.</t>
  </si>
  <si>
    <t>38.101-1</t>
  </si>
  <si>
    <t>38.101-2</t>
  </si>
  <si>
    <t>#completed</t>
  </si>
  <si>
    <t>#ongoing</t>
  </si>
  <si>
    <t>#configs</t>
  </si>
  <si>
    <t>completion</t>
  </si>
  <si>
    <t>Grp</t>
  </si>
  <si>
    <t>#assigned</t>
  </si>
  <si>
    <t>WP</t>
  </si>
  <si>
    <t>(Work plan contribution to WI completion)</t>
  </si>
  <si>
    <t>RAN4 WI code</t>
  </si>
  <si>
    <t>RAN4 completion</t>
  </si>
  <si>
    <t>RAN4 WID</t>
  </si>
  <si>
    <t>38.521-x: Common clauses (chapter 5)</t>
  </si>
  <si>
    <t>Source TS</t>
  </si>
  <si>
    <t>(New band/Ref. Config/New CBW)</t>
  </si>
  <si>
    <t>Sub-WI Scope</t>
  </si>
  <si>
    <t>38.523-3: Protocol</t>
  </si>
  <si>
    <t>38.533: RRM &amp; 38.571-1: LCS</t>
  </si>
  <si>
    <t>WI code:</t>
  </si>
  <si>
    <r>
      <t xml:space="preserve">This work plan covers the tasks needed to include new Rel-17 NR bands and new channel bandwidths added to existing Rel-15 and Rel-16 bands.
</t>
    </r>
    <r>
      <rPr>
        <b/>
        <sz val="11"/>
        <rFont val="Calibri"/>
        <family val="2"/>
      </rPr>
      <t xml:space="preserve">NOTE! </t>
    </r>
    <r>
      <rPr>
        <sz val="11"/>
        <rFont val="Calibri"/>
        <family val="2"/>
      </rPr>
      <t xml:space="preserve"> The company listed in column H is responsible to secure that required information for the NR bands or extended channel bandbidth is complete in the TSs and TRs as listed in columns P to Y.</t>
    </r>
  </si>
  <si>
    <t>Yuxin Hao (Huawei) and Leif Mattisson (Ericsson)</t>
  </si>
  <si>
    <t>New Rel-17 NR FR1 bands</t>
  </si>
  <si>
    <t>n24</t>
  </si>
  <si>
    <t>NR_n13</t>
  </si>
  <si>
    <t>NR_band_n24</t>
  </si>
  <si>
    <t>n13</t>
  </si>
  <si>
    <t>New Rel-17 NR FR1 SUL bands and reference CA configurations included in the associated RAN4 WID (if any)</t>
  </si>
  <si>
    <t>New Rel-17 NR FR2 bands</t>
  </si>
  <si>
    <t>Rel-17 Channel bandwidth addition to existing Rel-15 and Rel-16 FR1 bands</t>
  </si>
  <si>
    <t>NR_SUL_UL_n24</t>
  </si>
  <si>
    <t>NR_SUL_band_1880_1920MHz</t>
  </si>
  <si>
    <t>NR_SUL_band_2300_2400MHz</t>
  </si>
  <si>
    <t>NR_bands_R17_BWs</t>
  </si>
  <si>
    <t>NR_FR1_35MHz_45MHz_BW</t>
  </si>
  <si>
    <t>RP-200480</t>
  </si>
  <si>
    <t>RP-201232</t>
  </si>
  <si>
    <t>n262</t>
  </si>
  <si>
    <t>RP-201251</t>
  </si>
  <si>
    <t>RP-201363</t>
  </si>
  <si>
    <t>n98 SUL</t>
  </si>
  <si>
    <t>RP-201364</t>
  </si>
  <si>
    <t>n97 SUL</t>
  </si>
  <si>
    <t>n40 adding CBWs 90 and 100 MHz for UE (30-60kHz SCS)</t>
  </si>
  <si>
    <t>n41 adding CBW 70 MHz (30-60kHz SCS)</t>
  </si>
  <si>
    <t>n48 adding CBW 70 MHz - DL only (30-60kHz SCS)</t>
  </si>
  <si>
    <t>n80 adding CBW 40 MHz All SCS</t>
  </si>
  <si>
    <t>RP-201722</t>
  </si>
  <si>
    <t>n3 adding CBWs 35 and 45 MHz</t>
  </si>
  <si>
    <t>n8 adding CBW 35 MHz</t>
  </si>
  <si>
    <t>n25 adding CBWs 35 and 45 MHz</t>
  </si>
  <si>
    <t>n66 adding CBWs 35 and 45 MHz</t>
  </si>
  <si>
    <t>n71 adding CBW 35 MHz</t>
  </si>
  <si>
    <t>n2 adding CBWs 25MHz, 30MHz, 40MHz (All SCS)</t>
  </si>
  <si>
    <t>n5 adding CBW 25MHz (All SCS)</t>
  </si>
  <si>
    <t>Ligado Networks</t>
  </si>
  <si>
    <t>WP rapporteur's guide:
All WP rows that represent WP work tasks must have a WP item ID number assigned.
Other WP rows such as header rows used to group WP Items should NOT have any WP item ID numbers assigned (leave empty).
How to assign unique WP item ID numbers (column A):
In the WP item ID column double-click in the cell for the WP item row to assign the next free WP item ID number. 
Note! If You add numbers manually make sure each WP item row have an unique WP item ID number.</t>
  </si>
  <si>
    <t>WP rapporteur internal notes</t>
  </si>
  <si>
    <t>Company &lt;-&gt; Contact email address(es)</t>
  </si>
  <si>
    <t>&lt;Internal note column#1&gt;</t>
  </si>
  <si>
    <t>&lt;Internal note column#2&gt;</t>
  </si>
  <si>
    <t>E-mail address(es)</t>
  </si>
  <si>
    <t>Columns AF to AI is only used for WP rapporteur guide and notes and will be removed when the work plan is published</t>
  </si>
  <si>
    <t>Ojas.Choksi@ligado.com</t>
  </si>
  <si>
    <t>Huawei</t>
    <phoneticPr fontId="8" type="noConversion"/>
  </si>
  <si>
    <t>Huawei</t>
    <phoneticPr fontId="8" type="noConversion"/>
  </si>
  <si>
    <t>n48 adding CBW 30 MHz All SCS</t>
  </si>
  <si>
    <t>Ericsson</t>
  </si>
  <si>
    <t>RAN5#92-e (Aug-21)</t>
  </si>
  <si>
    <t>RAN5#91-e (May-21)</t>
  </si>
  <si>
    <t xml:space="preserve">R5-210927
R5-210928
R5-211837
R5-211838
R5-210932
R5-211174
</t>
    <phoneticPr fontId="8" type="noConversion"/>
  </si>
  <si>
    <t xml:space="preserve">R5-210927
R5-210929
R5-211838
R5-210932
R5-211174
</t>
    <phoneticPr fontId="8" type="noConversion"/>
  </si>
  <si>
    <t>R5-211836</t>
    <phoneticPr fontId="8" type="noConversion"/>
  </si>
  <si>
    <t>haoyuxin@hisilicon.com;leif.mattisson@ericsson.com</t>
    <phoneticPr fontId="8" type="noConversion"/>
  </si>
  <si>
    <t>n84 adding CBWs 25MHz, 30MHz, 40MHz, 50MHz  All SCS-s</t>
    <phoneticPr fontId="8" type="noConversion"/>
  </si>
  <si>
    <t>n7 adding CBW 35 MHz</t>
    <phoneticPr fontId="8" type="noConversion"/>
  </si>
  <si>
    <t>RP-201357</t>
    <phoneticPr fontId="8" type="noConversion"/>
  </si>
  <si>
    <t>Apple</t>
    <phoneticPr fontId="8" type="noConversion"/>
  </si>
  <si>
    <t>R5-212698</t>
  </si>
  <si>
    <t>R5-212699</t>
  </si>
  <si>
    <r>
      <t xml:space="preserve">Core/Perf status (SR RP-211401):
Core: 100%, Perf: 85%
</t>
    </r>
    <r>
      <rPr>
        <sz val="9"/>
        <color rgb="FFFF0000"/>
        <rFont val="Calibri"/>
        <family val="2"/>
      </rPr>
      <t>Remains RAN4: MU/TT budget for BS Rx RF conformance requirement (performance part); and UE Demod requirement (performance part)</t>
    </r>
  </si>
  <si>
    <t>100%
Perf 85%</t>
  </si>
  <si>
    <t>n83 adding CBW 30MHz (15-30kHz SCS)</t>
  </si>
  <si>
    <t>n3 adding CBWs 50 MHz</t>
  </si>
  <si>
    <r>
      <t xml:space="preserve">Core/Perf status (SR RP-211385):
Core: 80%, Perf: 95%
</t>
    </r>
    <r>
      <rPr>
        <sz val="9"/>
        <color rgb="FFFF0000"/>
        <rFont val="等线"/>
        <family val="2"/>
        <scheme val="minor"/>
      </rPr>
      <t>Not in TS 38.101-1 yet =&gt; 0% from RAN5 perspective</t>
    </r>
  </si>
  <si>
    <t>RP-210917</t>
  </si>
  <si>
    <r>
      <t xml:space="preserve">Core/Perf status (SR RP-211182): Started
</t>
    </r>
    <r>
      <rPr>
        <sz val="9"/>
        <color rgb="FFFF0000"/>
        <rFont val="等线"/>
        <family val="2"/>
        <scheme val="minor"/>
      </rPr>
      <t>Not in TS 38.101-1 yet =&gt; 0% from RAN5 perspective</t>
    </r>
    <r>
      <rPr>
        <sz val="9"/>
        <rFont val="等线"/>
        <family val="2"/>
        <scheme val="minor"/>
      </rPr>
      <t xml:space="preserve">
</t>
    </r>
  </si>
  <si>
    <t>RAN5#93 (Nov-21)</t>
  </si>
  <si>
    <t>NR_bands_R17_BWs</t>
    <phoneticPr fontId="8" type="noConversion"/>
  </si>
  <si>
    <t>NR_47GHz_band</t>
    <phoneticPr fontId="8" type="noConversion"/>
  </si>
  <si>
    <r>
      <rPr>
        <sz val="9"/>
        <color rgb="FFFF0000"/>
        <rFont val="等线"/>
        <family val="3"/>
        <charset val="134"/>
        <scheme val="minor"/>
      </rPr>
      <t>Core/Perf status (SR RP-211182): New</t>
    </r>
    <r>
      <rPr>
        <sz val="9"/>
        <rFont val="等线"/>
        <family val="2"/>
        <scheme val="minor"/>
      </rPr>
      <t xml:space="preserve">
</t>
    </r>
    <r>
      <rPr>
        <sz val="9"/>
        <color rgb="FFFF0000"/>
        <rFont val="等线"/>
        <family val="2"/>
        <scheme val="minor"/>
      </rPr>
      <t>Not in TS 38.101-1 yet =&gt; 0% from RAN5 perspective</t>
    </r>
    <r>
      <rPr>
        <sz val="9"/>
        <rFont val="等线"/>
        <family val="2"/>
        <scheme val="minor"/>
      </rPr>
      <t xml:space="preserve">
</t>
    </r>
    <phoneticPr fontId="8" type="noConversion"/>
  </si>
  <si>
    <t>n71 adding CBWs 25 and 30 MHz (15-30 Khz SCS)</t>
    <phoneticPr fontId="8" type="noConversion"/>
  </si>
  <si>
    <t>UE Conformance -New Rel-17 NR licensed bands and extension of existing NR bands</t>
    <phoneticPr fontId="8" type="noConversion"/>
  </si>
  <si>
    <t>NR_lic_bands_BW_R17-UEConTest</t>
    <phoneticPr fontId="8" type="noConversion"/>
  </si>
  <si>
    <t>n99 SUL</t>
    <phoneticPr fontId="8" type="noConversion"/>
  </si>
  <si>
    <r>
      <rPr>
        <b/>
        <sz val="9"/>
        <color rgb="FFFF0000"/>
        <rFont val="等线"/>
        <family val="3"/>
        <charset val="134"/>
        <scheme val="minor"/>
      </rPr>
      <t xml:space="preserve">TS 38.508-1: </t>
    </r>
    <r>
      <rPr>
        <sz val="9"/>
        <color rgb="FFFF0000"/>
        <rFont val="等线"/>
        <family val="2"/>
        <scheme val="minor"/>
      </rPr>
      <t xml:space="preserve">
R5-216122, R5-216320
</t>
    </r>
    <r>
      <rPr>
        <b/>
        <sz val="9"/>
        <color rgb="FFFF0000"/>
        <rFont val="等线"/>
        <family val="3"/>
        <charset val="134"/>
        <scheme val="minor"/>
      </rPr>
      <t xml:space="preserve">TS 38.508-2: </t>
    </r>
    <r>
      <rPr>
        <sz val="9"/>
        <color rgb="FFFF0000"/>
        <rFont val="等线"/>
        <family val="2"/>
        <scheme val="minor"/>
      </rPr>
      <t xml:space="preserve">R5-215961
</t>
    </r>
    <r>
      <rPr>
        <b/>
        <sz val="9"/>
        <color rgb="FFFF0000"/>
        <rFont val="等线"/>
        <family val="3"/>
        <charset val="134"/>
        <scheme val="minor"/>
      </rPr>
      <t>TS 38.521-1:</t>
    </r>
    <r>
      <rPr>
        <sz val="9"/>
        <color rgb="FFFF0000"/>
        <rFont val="等线"/>
        <family val="2"/>
        <scheme val="minor"/>
      </rPr>
      <t xml:space="preserve">
R5-215967, R5-215962, R5-216114, R5-215963, R5-215963, R5-215965 R5-215964
</t>
    </r>
    <r>
      <rPr>
        <b/>
        <sz val="9"/>
        <color rgb="FFFF0000"/>
        <rFont val="等线"/>
        <family val="3"/>
        <charset val="134"/>
        <scheme val="minor"/>
      </rPr>
      <t>38.523-3</t>
    </r>
    <r>
      <rPr>
        <sz val="9"/>
        <color rgb="FFFF0000"/>
        <rFont val="等线"/>
        <family val="2"/>
        <scheme val="minor"/>
      </rPr>
      <t xml:space="preserve">: R5-215725
</t>
    </r>
    <r>
      <rPr>
        <b/>
        <sz val="9"/>
        <color rgb="FFFF0000"/>
        <rFont val="等线"/>
        <family val="3"/>
        <charset val="134"/>
        <scheme val="minor"/>
      </rPr>
      <t>TS 38.533</t>
    </r>
    <r>
      <rPr>
        <sz val="9"/>
        <color rgb="FFFF0000"/>
        <rFont val="等线"/>
        <family val="2"/>
        <scheme val="minor"/>
      </rPr>
      <t xml:space="preserve">: R5-215968
</t>
    </r>
    <phoneticPr fontId="8" type="noConversion"/>
  </si>
  <si>
    <t>TS 38.508-1:
R5-215308, R5-216321
TS 38.508-2: R5-215310
TS 38.521-1: R5-215967, R5-215311, R5-215312, R5-215964</t>
    <phoneticPr fontId="8" type="noConversion"/>
  </si>
  <si>
    <r>
      <rPr>
        <b/>
        <sz val="9"/>
        <color rgb="FFFF0000"/>
        <rFont val="等线"/>
        <family val="3"/>
        <charset val="134"/>
        <scheme val="minor"/>
      </rPr>
      <t xml:space="preserve">TS 38.508-1: </t>
    </r>
    <r>
      <rPr>
        <sz val="9"/>
        <color rgb="FFFF0000"/>
        <rFont val="等线"/>
        <family val="2"/>
        <scheme val="minor"/>
      </rPr>
      <t xml:space="preserve">
R5-216122, R5-216320
</t>
    </r>
    <r>
      <rPr>
        <b/>
        <sz val="9"/>
        <color rgb="FFFF0000"/>
        <rFont val="等线"/>
        <family val="3"/>
        <charset val="134"/>
        <scheme val="minor"/>
      </rPr>
      <t xml:space="preserve">TS 38.508-2: </t>
    </r>
    <r>
      <rPr>
        <sz val="9"/>
        <color rgb="FFFF0000"/>
        <rFont val="等线"/>
        <family val="2"/>
        <scheme val="minor"/>
      </rPr>
      <t xml:space="preserve">R5-215961
</t>
    </r>
    <r>
      <rPr>
        <b/>
        <sz val="9"/>
        <color rgb="FFFF0000"/>
        <rFont val="等线"/>
        <family val="3"/>
        <charset val="134"/>
        <scheme val="minor"/>
      </rPr>
      <t>TS 38.521-1:</t>
    </r>
    <r>
      <rPr>
        <sz val="9"/>
        <color rgb="FFFF0000"/>
        <rFont val="等线"/>
        <family val="2"/>
        <scheme val="minor"/>
      </rPr>
      <t xml:space="preserve">
R5-215967, R5-215962, R5-216114, R5-215963, R5-215964
</t>
    </r>
    <phoneticPr fontId="8" type="noConversion"/>
  </si>
  <si>
    <t>Ligado: Asymmetric channel bandwidths is added in RAN4#100e. RAN5 need to update.</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</si>
</sst>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0" x14ac:knownFonts="1">
    <font>
      <sz val="11"/>
      <color theme="1"/>
      <name val="等线"/>
      <family val="2"/>
      <scheme val="minor"/>
    </font>
    <font>
      <sz val="9"/>
      <color indexed="81"/>
      <name val="Tahoma"/>
      <family val="2"/>
    </font>
    <font>
      <b/>
      <sz val="9"/>
      <color indexed="81"/>
      <name val="Tahoma"/>
      <family val="2"/>
    </font>
    <font>
      <sz val="9"/>
      <name val="Calibri"/>
      <family val="2"/>
    </font>
    <font>
      <b/>
      <sz val="11"/>
      <name val="Calibri"/>
      <family val="2"/>
    </font>
    <font>
      <sz val="9"/>
      <name val="Arial"/>
      <family val="2"/>
    </font>
    <font>
      <sz val="11"/>
      <name val="Calibri"/>
      <family val="2"/>
    </font>
    <font>
      <b/>
      <sz val="9"/>
      <name val="Arial"/>
      <family val="2"/>
    </font>
    <font>
      <sz val="9"/>
      <name val="等线"/>
      <family val="3"/>
      <charset val="134"/>
    </font>
    <font>
      <b/>
      <sz val="16"/>
      <color indexed="8"/>
      <name val="Calibri"/>
      <family val="2"/>
    </font>
    <font>
      <sz val="11"/>
      <color theme="1"/>
      <name val="等线"/>
      <family val="2"/>
      <scheme val="minor"/>
    </font>
    <font>
      <u/>
      <sz val="11"/>
      <color theme="10"/>
      <name val="等线"/>
      <family val="2"/>
      <scheme val="minor"/>
    </font>
    <font>
      <b/>
      <sz val="11"/>
      <color theme="1"/>
      <name val="等线"/>
      <family val="2"/>
      <scheme val="minor"/>
    </font>
    <font>
      <sz val="11"/>
      <color theme="0"/>
      <name val="等线"/>
      <family val="2"/>
      <scheme val="minor"/>
    </font>
    <font>
      <sz val="12"/>
      <color theme="1"/>
      <name val="等线"/>
      <family val="2"/>
      <scheme val="minor"/>
    </font>
    <font>
      <sz val="8"/>
      <color theme="1"/>
      <name val="等线"/>
      <family val="2"/>
      <scheme val="minor"/>
    </font>
    <font>
      <b/>
      <sz val="20"/>
      <color theme="1"/>
      <name val="等线"/>
      <family val="2"/>
      <scheme val="minor"/>
    </font>
    <font>
      <sz val="8"/>
      <color theme="0"/>
      <name val="等线"/>
      <family val="2"/>
      <scheme val="minor"/>
    </font>
    <font>
      <sz val="8"/>
      <name val="等线"/>
      <family val="2"/>
      <scheme val="minor"/>
    </font>
    <font>
      <b/>
      <sz val="14"/>
      <name val="等线"/>
      <family val="2"/>
      <scheme val="minor"/>
    </font>
    <font>
      <b/>
      <sz val="10"/>
      <name val="等线"/>
      <family val="2"/>
      <scheme val="minor"/>
    </font>
    <font>
      <sz val="11"/>
      <color theme="1"/>
      <name val="Arial"/>
      <family val="2"/>
    </font>
    <font>
      <sz val="8"/>
      <color theme="1"/>
      <name val="Arial"/>
      <family val="2"/>
    </font>
    <font>
      <b/>
      <sz val="8"/>
      <color theme="1"/>
      <name val="等线"/>
      <family val="2"/>
      <scheme val="minor"/>
    </font>
    <font>
      <sz val="10"/>
      <color theme="1"/>
      <name val="等线"/>
      <family val="2"/>
      <scheme val="minor"/>
    </font>
    <font>
      <sz val="8"/>
      <color theme="0" tint="-0.34998626667073579"/>
      <name val="等线"/>
      <family val="2"/>
      <scheme val="minor"/>
    </font>
    <font>
      <b/>
      <sz val="14"/>
      <color theme="1"/>
      <name val="等线"/>
      <family val="2"/>
      <scheme val="minor"/>
    </font>
    <font>
      <sz val="9"/>
      <name val="等线"/>
      <family val="2"/>
      <scheme val="minor"/>
    </font>
    <font>
      <b/>
      <sz val="10"/>
      <color theme="1"/>
      <name val="等线"/>
      <family val="2"/>
      <scheme val="minor"/>
    </font>
    <font>
      <b/>
      <sz val="12"/>
      <name val="等线"/>
      <family val="2"/>
      <scheme val="minor"/>
    </font>
    <font>
      <sz val="14"/>
      <color theme="1"/>
      <name val="等线"/>
      <family val="2"/>
      <scheme val="minor"/>
    </font>
    <font>
      <b/>
      <sz val="11"/>
      <name val="等线"/>
      <family val="2"/>
      <scheme val="minor"/>
    </font>
    <font>
      <sz val="9"/>
      <name val="等线"/>
      <family val="3"/>
      <charset val="134"/>
      <scheme val="minor"/>
    </font>
    <font>
      <sz val="9"/>
      <color rgb="FFFF0000"/>
      <name val="等线"/>
      <family val="2"/>
      <scheme val="minor"/>
    </font>
    <font>
      <sz val="9"/>
      <color rgb="FFFF0000"/>
      <name val="Arial"/>
      <family val="2"/>
    </font>
    <font>
      <sz val="9"/>
      <color rgb="FFFF0000"/>
      <name val="Calibri"/>
      <family val="2"/>
    </font>
    <font>
      <b/>
      <sz val="9"/>
      <color rgb="FFFF0000"/>
      <name val="Arial"/>
      <family val="2"/>
    </font>
    <font>
      <sz val="9"/>
      <color rgb="FFFF0000"/>
      <name val="等线"/>
      <family val="3"/>
      <charset val="134"/>
      <scheme val="minor"/>
    </font>
    <font>
      <b/>
      <sz val="9"/>
      <color rgb="FFFF0000"/>
      <name val="等线"/>
      <family val="3"/>
      <charset val="134"/>
      <scheme val="minor"/>
    </font>
    <font>
      <sz val="11"/>
      <color rgb="FFFF0000"/>
      <name val="Arial"/>
      <family val="2"/>
    </font>
  </fonts>
  <fills count="12">
    <fill>
      <patternFill patternType="none"/>
    </fill>
    <fill>
      <patternFill patternType="gray125"/>
    </fill>
    <fill>
      <patternFill patternType="solid">
        <fgColor indexed="65"/>
        <bgColor indexed="64"/>
      </patternFill>
    </fill>
    <fill>
      <patternFill patternType="solid">
        <fgColor theme="1"/>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0"/>
        <bgColor indexed="64"/>
      </patternFill>
    </fill>
    <fill>
      <patternFill patternType="solid">
        <fgColor rgb="FFFFFF00"/>
        <bgColor indexed="64"/>
      </patternFill>
    </fill>
  </fills>
  <borders count="1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s>
  <cellStyleXfs count="5">
    <xf numFmtId="0" fontId="0" fillId="0" borderId="0"/>
    <xf numFmtId="0" fontId="11" fillId="0" borderId="0" applyNumberFormat="0" applyFill="0" applyBorder="0" applyAlignment="0" applyProtection="0"/>
    <xf numFmtId="0" fontId="10" fillId="0" borderId="0"/>
    <xf numFmtId="0" fontId="10" fillId="0" borderId="0"/>
    <xf numFmtId="0" fontId="10" fillId="0" borderId="0"/>
  </cellStyleXfs>
  <cellXfs count="152">
    <xf numFmtId="0" fontId="0" fillId="0" borderId="0" xfId="0"/>
    <xf numFmtId="0" fontId="10" fillId="3" borderId="1" xfId="2" applyFont="1" applyFill="1" applyBorder="1" applyAlignment="1">
      <alignment horizontal="left" vertical="top"/>
    </xf>
    <xf numFmtId="0" fontId="10" fillId="0" borderId="0" xfId="2" applyFont="1" applyAlignment="1">
      <alignment horizontal="left" vertical="top"/>
    </xf>
    <xf numFmtId="0" fontId="14" fillId="4" borderId="2" xfId="2" applyFont="1" applyFill="1" applyBorder="1" applyAlignment="1">
      <alignment horizontal="right" vertical="top"/>
    </xf>
    <xf numFmtId="0" fontId="10" fillId="3" borderId="3" xfId="2" applyFill="1" applyBorder="1" applyAlignment="1">
      <alignment horizontal="left" vertical="top"/>
    </xf>
    <xf numFmtId="0" fontId="12" fillId="4" borderId="2" xfId="2" applyFont="1" applyFill="1" applyBorder="1" applyAlignment="1">
      <alignment horizontal="center" vertical="top" wrapText="1"/>
    </xf>
    <xf numFmtId="0" fontId="12" fillId="4" borderId="4" xfId="2" applyFont="1" applyFill="1" applyBorder="1" applyAlignment="1">
      <alignment horizontal="center" vertical="top" wrapText="1"/>
    </xf>
    <xf numFmtId="0" fontId="12" fillId="4" borderId="4" xfId="2" applyFont="1" applyFill="1" applyBorder="1" applyAlignment="1">
      <alignment horizontal="center" vertical="top"/>
    </xf>
    <xf numFmtId="0" fontId="12" fillId="4" borderId="2" xfId="2" applyFont="1" applyFill="1" applyBorder="1" applyAlignment="1">
      <alignment horizontal="center" vertical="top"/>
    </xf>
    <xf numFmtId="0" fontId="10" fillId="3" borderId="1" xfId="2" applyFill="1" applyBorder="1" applyAlignment="1">
      <alignment horizontal="left" vertical="top"/>
    </xf>
    <xf numFmtId="0" fontId="10" fillId="3" borderId="2" xfId="2" applyFont="1" applyFill="1" applyBorder="1" applyAlignment="1">
      <alignment horizontal="left" vertical="top"/>
    </xf>
    <xf numFmtId="0" fontId="10" fillId="3" borderId="1" xfId="2" applyFont="1" applyFill="1" applyBorder="1" applyAlignment="1">
      <alignment horizontal="center" vertical="top"/>
    </xf>
    <xf numFmtId="0" fontId="15" fillId="3" borderId="1" xfId="2" applyFont="1" applyFill="1" applyBorder="1" applyAlignment="1">
      <alignment horizontal="left" vertical="top"/>
    </xf>
    <xf numFmtId="0" fontId="13" fillId="3" borderId="1" xfId="2" applyFont="1" applyFill="1" applyBorder="1" applyAlignment="1">
      <alignment horizontal="left" vertical="top"/>
    </xf>
    <xf numFmtId="0" fontId="10" fillId="3" borderId="5" xfId="2" applyFont="1" applyFill="1" applyBorder="1" applyAlignment="1">
      <alignment horizontal="left" vertical="top"/>
    </xf>
    <xf numFmtId="0" fontId="16" fillId="4" borderId="0" xfId="2" applyFont="1" applyFill="1" applyBorder="1" applyAlignment="1">
      <alignment horizontal="left" vertical="top"/>
    </xf>
    <xf numFmtId="0" fontId="16" fillId="4" borderId="0" xfId="2" applyFont="1" applyFill="1" applyBorder="1" applyAlignment="1">
      <alignment horizontal="center" vertical="top"/>
    </xf>
    <xf numFmtId="0" fontId="10" fillId="4" borderId="0" xfId="2" applyFont="1" applyFill="1" applyBorder="1" applyAlignment="1">
      <alignment horizontal="right" vertical="top"/>
    </xf>
    <xf numFmtId="0" fontId="10" fillId="3" borderId="6" xfId="2" applyFont="1" applyFill="1" applyBorder="1" applyAlignment="1">
      <alignment horizontal="left" vertical="top"/>
    </xf>
    <xf numFmtId="0" fontId="17" fillId="3" borderId="5" xfId="2" applyFont="1" applyFill="1" applyBorder="1" applyAlignment="1">
      <alignment horizontal="left" vertical="top"/>
    </xf>
    <xf numFmtId="0" fontId="13" fillId="3" borderId="4" xfId="2" applyFont="1" applyFill="1" applyBorder="1" applyAlignment="1">
      <alignment horizontal="left" vertical="top"/>
    </xf>
    <xf numFmtId="0" fontId="13" fillId="3" borderId="7" xfId="2" applyFont="1" applyFill="1" applyBorder="1" applyAlignment="1">
      <alignment horizontal="center" vertical="top"/>
    </xf>
    <xf numFmtId="0" fontId="13" fillId="3" borderId="7" xfId="2" applyFont="1" applyFill="1" applyBorder="1" applyAlignment="1">
      <alignment horizontal="left" vertical="top"/>
    </xf>
    <xf numFmtId="0" fontId="13" fillId="3" borderId="8" xfId="2" applyFont="1" applyFill="1" applyBorder="1" applyAlignment="1">
      <alignment horizontal="left" vertical="top"/>
    </xf>
    <xf numFmtId="0" fontId="17" fillId="3" borderId="8" xfId="2" applyFont="1" applyFill="1" applyBorder="1" applyAlignment="1">
      <alignment horizontal="left" vertical="top"/>
    </xf>
    <xf numFmtId="0" fontId="15" fillId="3" borderId="7" xfId="2" applyFont="1" applyFill="1" applyBorder="1" applyAlignment="1">
      <alignment horizontal="left" vertical="top"/>
    </xf>
    <xf numFmtId="0" fontId="18" fillId="5" borderId="4" xfId="2" applyFont="1" applyFill="1" applyBorder="1" applyAlignment="1">
      <alignment horizontal="left" vertical="top" wrapText="1"/>
    </xf>
    <xf numFmtId="0" fontId="17" fillId="3" borderId="9" xfId="2" applyFont="1" applyFill="1" applyBorder="1" applyAlignment="1">
      <alignment horizontal="left" vertical="top"/>
    </xf>
    <xf numFmtId="0" fontId="19" fillId="6" borderId="10" xfId="2" applyFont="1" applyFill="1" applyBorder="1" applyAlignment="1">
      <alignment horizontal="left" vertical="top"/>
    </xf>
    <xf numFmtId="0" fontId="20" fillId="6" borderId="10" xfId="2" applyFont="1" applyFill="1" applyBorder="1" applyAlignment="1">
      <alignment horizontal="center" vertical="top"/>
    </xf>
    <xf numFmtId="0" fontId="19" fillId="6" borderId="5" xfId="2" applyFont="1" applyFill="1" applyBorder="1" applyAlignment="1">
      <alignment horizontal="left" vertical="top"/>
    </xf>
    <xf numFmtId="9" fontId="21" fillId="2" borderId="4" xfId="2" applyNumberFormat="1" applyFont="1" applyFill="1" applyBorder="1" applyAlignment="1">
      <alignment horizontal="center" vertical="top"/>
    </xf>
    <xf numFmtId="0" fontId="15" fillId="3" borderId="4" xfId="2" applyFont="1" applyFill="1" applyBorder="1" applyAlignment="1">
      <alignment horizontal="left" vertical="top"/>
    </xf>
    <xf numFmtId="9" fontId="22" fillId="2" borderId="4" xfId="2" applyNumberFormat="1" applyFont="1" applyFill="1" applyBorder="1" applyAlignment="1">
      <alignment horizontal="center" vertical="top"/>
    </xf>
    <xf numFmtId="0" fontId="10" fillId="0" borderId="0" xfId="2" applyFont="1" applyFill="1" applyBorder="1" applyAlignment="1">
      <alignment horizontal="left" vertical="top"/>
    </xf>
    <xf numFmtId="0" fontId="18" fillId="5" borderId="2" xfId="2" applyFont="1" applyFill="1" applyBorder="1" applyAlignment="1">
      <alignment horizontal="left" vertical="top" wrapText="1"/>
    </xf>
    <xf numFmtId="0" fontId="10" fillId="3" borderId="4" xfId="2" applyFont="1" applyFill="1" applyBorder="1" applyAlignment="1">
      <alignment horizontal="left" vertical="top"/>
    </xf>
    <xf numFmtId="0" fontId="15" fillId="3" borderId="11" xfId="2" applyFont="1" applyFill="1" applyBorder="1" applyAlignment="1">
      <alignment horizontal="left" vertical="top"/>
    </xf>
    <xf numFmtId="0" fontId="13" fillId="3" borderId="2" xfId="2" applyFont="1" applyFill="1" applyBorder="1" applyAlignment="1">
      <alignment horizontal="left" vertical="top"/>
    </xf>
    <xf numFmtId="0" fontId="17" fillId="3" borderId="1" xfId="2" applyFont="1" applyFill="1" applyBorder="1" applyAlignment="1">
      <alignment horizontal="left" vertical="top"/>
    </xf>
    <xf numFmtId="0" fontId="10" fillId="0" borderId="2" xfId="2" applyFont="1" applyBorder="1" applyAlignment="1">
      <alignment horizontal="left" vertical="top"/>
    </xf>
    <xf numFmtId="0" fontId="10" fillId="0" borderId="2" xfId="2" applyFont="1" applyBorder="1" applyAlignment="1">
      <alignment horizontal="center" vertical="top"/>
    </xf>
    <xf numFmtId="0" fontId="10" fillId="3" borderId="10" xfId="2" applyFont="1" applyFill="1" applyBorder="1" applyAlignment="1">
      <alignment horizontal="left" vertical="top"/>
    </xf>
    <xf numFmtId="0" fontId="10" fillId="3" borderId="1" xfId="2" applyFont="1" applyFill="1" applyBorder="1" applyAlignment="1">
      <alignment horizontal="left" vertical="top" wrapText="1"/>
    </xf>
    <xf numFmtId="0" fontId="13" fillId="3" borderId="7" xfId="2" applyFont="1" applyFill="1" applyBorder="1" applyAlignment="1">
      <alignment horizontal="left" vertical="top" wrapText="1"/>
    </xf>
    <xf numFmtId="0" fontId="13" fillId="3" borderId="1" xfId="2" applyFont="1" applyFill="1" applyBorder="1" applyAlignment="1">
      <alignment horizontal="left" vertical="top" wrapText="1"/>
    </xf>
    <xf numFmtId="0" fontId="10" fillId="0" borderId="2" xfId="2" applyFont="1" applyBorder="1" applyAlignment="1">
      <alignment horizontal="left" vertical="top" wrapText="1"/>
    </xf>
    <xf numFmtId="0" fontId="10" fillId="0" borderId="0" xfId="2" applyFont="1" applyAlignment="1">
      <alignment horizontal="center" vertical="top"/>
    </xf>
    <xf numFmtId="0" fontId="10" fillId="5" borderId="0" xfId="2" applyFont="1" applyFill="1" applyAlignment="1">
      <alignment horizontal="center" vertical="top"/>
    </xf>
    <xf numFmtId="9" fontId="10" fillId="7" borderId="0" xfId="2" applyNumberFormat="1" applyFont="1" applyFill="1" applyAlignment="1">
      <alignment horizontal="center" vertical="top"/>
    </xf>
    <xf numFmtId="176" fontId="10" fillId="7" borderId="0" xfId="2" applyNumberFormat="1" applyFont="1" applyFill="1" applyBorder="1" applyAlignment="1">
      <alignment horizontal="center" vertical="top"/>
    </xf>
    <xf numFmtId="1" fontId="10" fillId="7" borderId="0" xfId="2" applyNumberFormat="1" applyFont="1" applyFill="1" applyAlignment="1">
      <alignment horizontal="center" vertical="top"/>
    </xf>
    <xf numFmtId="1" fontId="10" fillId="7" borderId="0" xfId="2" applyNumberFormat="1" applyFont="1" applyFill="1" applyBorder="1" applyAlignment="1">
      <alignment horizontal="center" vertical="top"/>
    </xf>
    <xf numFmtId="0" fontId="23" fillId="4" borderId="10" xfId="2" applyFont="1" applyFill="1" applyBorder="1" applyAlignment="1">
      <alignment horizontal="center" vertical="top" wrapText="1"/>
    </xf>
    <xf numFmtId="0" fontId="10" fillId="4" borderId="2" xfId="2" applyFont="1" applyFill="1" applyBorder="1" applyAlignment="1">
      <alignment horizontal="right" vertical="top"/>
    </xf>
    <xf numFmtId="0" fontId="14" fillId="8" borderId="0" xfId="2" applyFont="1" applyFill="1" applyBorder="1" applyAlignment="1">
      <alignment horizontal="left" vertical="top"/>
    </xf>
    <xf numFmtId="0" fontId="10" fillId="3" borderId="1" xfId="2" applyFont="1" applyFill="1" applyBorder="1" applyAlignment="1">
      <alignment horizontal="left"/>
    </xf>
    <xf numFmtId="0" fontId="24" fillId="3" borderId="1" xfId="2" applyFont="1" applyFill="1" applyBorder="1" applyAlignment="1">
      <alignment horizontal="left"/>
    </xf>
    <xf numFmtId="0" fontId="25" fillId="3" borderId="1" xfId="2" applyFont="1" applyFill="1" applyBorder="1" applyAlignment="1">
      <alignment horizontal="left"/>
    </xf>
    <xf numFmtId="0" fontId="26" fillId="4" borderId="0" xfId="2" applyFont="1" applyFill="1" applyBorder="1" applyAlignment="1">
      <alignment horizontal="right" vertical="top" wrapText="1"/>
    </xf>
    <xf numFmtId="0" fontId="13" fillId="3" borderId="8" xfId="2" applyFont="1" applyFill="1" applyBorder="1" applyAlignment="1">
      <alignment horizontal="center" vertical="top"/>
    </xf>
    <xf numFmtId="0" fontId="27" fillId="0" borderId="2" xfId="2" applyFont="1" applyBorder="1" applyAlignment="1">
      <alignment horizontal="left" vertical="top" wrapText="1"/>
    </xf>
    <xf numFmtId="0" fontId="28" fillId="4" borderId="0" xfId="2" applyFont="1" applyFill="1" applyBorder="1" applyAlignment="1">
      <alignment horizontal="left" vertical="top"/>
    </xf>
    <xf numFmtId="0" fontId="10" fillId="5" borderId="0" xfId="2" applyFont="1" applyFill="1" applyBorder="1" applyAlignment="1">
      <alignment horizontal="left" vertical="top"/>
    </xf>
    <xf numFmtId="9" fontId="10" fillId="7" borderId="0" xfId="2" applyNumberFormat="1" applyFont="1" applyFill="1" applyBorder="1" applyAlignment="1">
      <alignment horizontal="center" vertical="top"/>
    </xf>
    <xf numFmtId="0" fontId="12" fillId="0" borderId="0" xfId="0" quotePrefix="1" applyFont="1" applyFill="1" applyAlignment="1">
      <alignment horizontal="left" vertical="top"/>
    </xf>
    <xf numFmtId="0" fontId="10" fillId="0" borderId="0" xfId="2" applyFont="1" applyFill="1" applyAlignment="1">
      <alignment horizontal="left" vertical="top"/>
    </xf>
    <xf numFmtId="0" fontId="10" fillId="0" borderId="0" xfId="2" applyFont="1" applyFill="1" applyBorder="1" applyAlignment="1">
      <alignment horizontal="center" vertical="top"/>
    </xf>
    <xf numFmtId="9" fontId="5" fillId="2" borderId="4" xfId="2" applyNumberFormat="1" applyFont="1" applyFill="1" applyBorder="1" applyAlignment="1">
      <alignment horizontal="center" vertical="top"/>
    </xf>
    <xf numFmtId="0" fontId="27" fillId="5" borderId="10" xfId="2" applyNumberFormat="1" applyFont="1" applyFill="1" applyBorder="1" applyAlignment="1">
      <alignment horizontal="center" vertical="top"/>
    </xf>
    <xf numFmtId="0" fontId="27" fillId="5" borderId="11" xfId="2" applyFont="1" applyFill="1" applyBorder="1" applyAlignment="1">
      <alignment horizontal="center" vertical="top"/>
    </xf>
    <xf numFmtId="0" fontId="27" fillId="5" borderId="11" xfId="2" applyFont="1" applyFill="1" applyBorder="1" applyAlignment="1">
      <alignment horizontal="left" vertical="top"/>
    </xf>
    <xf numFmtId="0" fontId="7" fillId="0" borderId="2" xfId="0" applyFont="1" applyFill="1" applyBorder="1" applyAlignment="1">
      <alignment horizontal="left" vertical="top"/>
    </xf>
    <xf numFmtId="0" fontId="7" fillId="0" borderId="2" xfId="0" applyFont="1" applyFill="1" applyBorder="1" applyAlignment="1">
      <alignment horizontal="left" vertical="top" wrapText="1"/>
    </xf>
    <xf numFmtId="0" fontId="27" fillId="5" borderId="11" xfId="2" applyFont="1" applyFill="1" applyBorder="1" applyAlignment="1">
      <alignment horizontal="center" vertical="top" wrapText="1"/>
    </xf>
    <xf numFmtId="0" fontId="27" fillId="5" borderId="11" xfId="2" applyFont="1" applyFill="1" applyBorder="1" applyAlignment="1">
      <alignment horizontal="center" vertical="top"/>
    </xf>
    <xf numFmtId="0" fontId="27" fillId="0" borderId="2" xfId="2" applyFont="1" applyFill="1" applyBorder="1" applyAlignment="1">
      <alignment horizontal="left" vertical="top"/>
    </xf>
    <xf numFmtId="0" fontId="27" fillId="0" borderId="2" xfId="2" applyFont="1" applyBorder="1" applyAlignment="1">
      <alignment horizontal="left" vertical="top" wrapText="1"/>
    </xf>
    <xf numFmtId="0" fontId="27" fillId="5" borderId="10" xfId="2" applyNumberFormat="1" applyFont="1" applyFill="1" applyBorder="1" applyAlignment="1">
      <alignment horizontal="center" vertical="top"/>
    </xf>
    <xf numFmtId="0" fontId="3" fillId="0" borderId="2" xfId="2" applyFont="1" applyBorder="1" applyAlignment="1">
      <alignment horizontal="left" vertical="top" wrapText="1"/>
    </xf>
    <xf numFmtId="0" fontId="10" fillId="4" borderId="0" xfId="2" applyFont="1" applyFill="1" applyBorder="1" applyAlignment="1">
      <alignment horizontal="right" vertical="top" wrapText="1"/>
    </xf>
    <xf numFmtId="0" fontId="10" fillId="4" borderId="2" xfId="2" applyFont="1" applyFill="1" applyBorder="1" applyAlignment="1">
      <alignment horizontal="right" vertical="top"/>
    </xf>
    <xf numFmtId="0" fontId="7" fillId="0" borderId="2" xfId="0" applyFont="1" applyBorder="1" applyAlignment="1">
      <alignment horizontal="left" vertical="top" wrapText="1"/>
    </xf>
    <xf numFmtId="0" fontId="11" fillId="5" borderId="11" xfId="1" applyFill="1" applyBorder="1" applyAlignment="1">
      <alignment horizontal="center" vertical="top"/>
    </xf>
    <xf numFmtId="0" fontId="10" fillId="3" borderId="4" xfId="2" applyFill="1" applyBorder="1" applyAlignment="1">
      <alignment horizontal="left" vertical="top"/>
    </xf>
    <xf numFmtId="1" fontId="10" fillId="7" borderId="0" xfId="2" applyNumberFormat="1" applyFill="1" applyAlignment="1">
      <alignment horizontal="center" vertical="top"/>
    </xf>
    <xf numFmtId="176" fontId="10" fillId="7" borderId="0" xfId="2" applyNumberFormat="1" applyFill="1" applyAlignment="1">
      <alignment horizontal="center" vertical="top"/>
    </xf>
    <xf numFmtId="0" fontId="10" fillId="0" borderId="0" xfId="2" applyAlignment="1">
      <alignment horizontal="left" vertical="top"/>
    </xf>
    <xf numFmtId="0" fontId="27" fillId="5" borderId="10" xfId="2" applyFont="1" applyFill="1" applyBorder="1" applyAlignment="1">
      <alignment horizontal="center" vertical="top"/>
    </xf>
    <xf numFmtId="0" fontId="7" fillId="0" borderId="2" xfId="0" applyFont="1" applyBorder="1" applyAlignment="1">
      <alignment horizontal="left" vertical="top"/>
    </xf>
    <xf numFmtId="0" fontId="27" fillId="0" borderId="2" xfId="2" applyFont="1" applyBorder="1" applyAlignment="1">
      <alignment horizontal="left" vertical="top"/>
    </xf>
    <xf numFmtId="0" fontId="10" fillId="5" borderId="0" xfId="2" applyFill="1" applyAlignment="1">
      <alignment horizontal="center" vertical="top"/>
    </xf>
    <xf numFmtId="0" fontId="27" fillId="5" borderId="11" xfId="2" applyFont="1" applyFill="1" applyBorder="1" applyAlignment="1">
      <alignment horizontal="left" vertical="top" wrapText="1"/>
    </xf>
    <xf numFmtId="0" fontId="11" fillId="5" borderId="2" xfId="1" applyFill="1" applyBorder="1" applyAlignment="1">
      <alignment horizontal="center" vertical="top"/>
    </xf>
    <xf numFmtId="0" fontId="0" fillId="9" borderId="2" xfId="0" applyFill="1" applyBorder="1" applyAlignment="1">
      <alignment horizontal="center" vertical="top"/>
    </xf>
    <xf numFmtId="0" fontId="0" fillId="9" borderId="2" xfId="0" applyFill="1" applyBorder="1" applyAlignment="1">
      <alignment horizontal="left" vertical="top"/>
    </xf>
    <xf numFmtId="0" fontId="0" fillId="0" borderId="2" xfId="0" quotePrefix="1" applyBorder="1" applyAlignment="1">
      <alignment horizontal="left" vertical="top"/>
    </xf>
    <xf numFmtId="0" fontId="0" fillId="0" borderId="2" xfId="0" applyBorder="1" applyAlignment="1">
      <alignment horizontal="left" vertical="top"/>
    </xf>
    <xf numFmtId="0" fontId="11" fillId="0" borderId="2" xfId="1" applyBorder="1" applyAlignment="1">
      <alignment horizontal="left" vertical="top"/>
    </xf>
    <xf numFmtId="0" fontId="10" fillId="0" borderId="0" xfId="3" applyAlignment="1">
      <alignment horizontal="left" vertical="top"/>
    </xf>
    <xf numFmtId="0" fontId="11" fillId="0" borderId="0" xfId="1" quotePrefix="1" applyAlignment="1">
      <alignment horizontal="left" vertical="top"/>
    </xf>
    <xf numFmtId="0" fontId="27" fillId="0" borderId="2" xfId="2" applyFont="1" applyFill="1" applyBorder="1" applyAlignment="1">
      <alignment horizontal="left" vertical="top"/>
    </xf>
    <xf numFmtId="0" fontId="32" fillId="0" borderId="2" xfId="2" applyFont="1" applyBorder="1" applyAlignment="1">
      <alignment horizontal="left" vertical="top" wrapText="1"/>
    </xf>
    <xf numFmtId="0" fontId="33" fillId="0" borderId="2" xfId="2" applyFont="1" applyBorder="1" applyAlignment="1">
      <alignment horizontal="left" vertical="top" wrapText="1"/>
    </xf>
    <xf numFmtId="9" fontId="34" fillId="2" borderId="4" xfId="2" applyNumberFormat="1" applyFont="1" applyFill="1" applyBorder="1" applyAlignment="1">
      <alignment horizontal="center" vertical="top"/>
    </xf>
    <xf numFmtId="9" fontId="34" fillId="11" borderId="4" xfId="2" applyNumberFormat="1" applyFont="1" applyFill="1" applyBorder="1" applyAlignment="1">
      <alignment horizontal="center" vertical="top" wrapText="1"/>
    </xf>
    <xf numFmtId="0" fontId="36" fillId="0" borderId="2" xfId="0" applyFont="1" applyBorder="1" applyAlignment="1">
      <alignment horizontal="left" vertical="top" wrapText="1"/>
    </xf>
    <xf numFmtId="0" fontId="33" fillId="0" borderId="2" xfId="2" applyFont="1" applyFill="1" applyBorder="1" applyAlignment="1">
      <alignment horizontal="left" vertical="top"/>
    </xf>
    <xf numFmtId="0" fontId="37" fillId="0" borderId="2" xfId="2" applyFont="1" applyFill="1" applyBorder="1" applyAlignment="1">
      <alignment horizontal="left" vertical="top"/>
    </xf>
    <xf numFmtId="0" fontId="36" fillId="0" borderId="2" xfId="0" applyFont="1" applyFill="1" applyBorder="1" applyAlignment="1">
      <alignment horizontal="left" vertical="top" wrapText="1"/>
    </xf>
    <xf numFmtId="0" fontId="37" fillId="0" borderId="2" xfId="2" applyFont="1" applyBorder="1" applyAlignment="1">
      <alignment horizontal="left" vertical="top" wrapText="1"/>
    </xf>
    <xf numFmtId="9" fontId="39" fillId="2" borderId="4" xfId="2" applyNumberFormat="1" applyFont="1" applyFill="1" applyBorder="1" applyAlignment="1">
      <alignment horizontal="center" vertical="top"/>
    </xf>
    <xf numFmtId="0" fontId="13" fillId="3" borderId="7" xfId="2" applyFont="1" applyFill="1" applyBorder="1" applyAlignment="1">
      <alignment horizontal="left" vertical="top" textRotation="180"/>
    </xf>
    <xf numFmtId="0" fontId="13" fillId="3" borderId="8" xfId="2" applyFont="1" applyFill="1" applyBorder="1" applyAlignment="1">
      <alignment horizontal="left" vertical="top" textRotation="180"/>
    </xf>
    <xf numFmtId="0" fontId="13" fillId="3" borderId="16" xfId="2" applyFont="1" applyFill="1" applyBorder="1" applyAlignment="1">
      <alignment horizontal="left" vertical="top" textRotation="180"/>
    </xf>
    <xf numFmtId="0" fontId="24" fillId="7" borderId="14" xfId="2" applyFont="1" applyFill="1" applyBorder="1" applyAlignment="1">
      <alignment horizontal="left" textRotation="90"/>
    </xf>
    <xf numFmtId="0" fontId="24" fillId="7" borderId="15" xfId="2" applyFont="1" applyFill="1" applyBorder="1" applyAlignment="1">
      <alignment horizontal="left" textRotation="90"/>
    </xf>
    <xf numFmtId="0" fontId="24" fillId="7" borderId="12" xfId="2" applyFont="1" applyFill="1" applyBorder="1" applyAlignment="1">
      <alignment horizontal="left" textRotation="90"/>
    </xf>
    <xf numFmtId="0" fontId="24" fillId="7" borderId="13" xfId="2" applyFont="1" applyFill="1" applyBorder="1" applyAlignment="1">
      <alignment horizontal="left" textRotation="90"/>
    </xf>
    <xf numFmtId="0" fontId="31" fillId="10" borderId="10" xfId="0" applyFont="1" applyFill="1" applyBorder="1" applyAlignment="1">
      <alignment horizontal="center" wrapText="1"/>
    </xf>
    <xf numFmtId="0" fontId="31" fillId="10" borderId="5" xfId="0" applyFont="1" applyFill="1" applyBorder="1" applyAlignment="1">
      <alignment horizontal="center" wrapText="1"/>
    </xf>
    <xf numFmtId="0" fontId="31" fillId="10" borderId="1" xfId="0" applyFont="1" applyFill="1" applyBorder="1" applyAlignment="1">
      <alignment horizontal="center" wrapText="1"/>
    </xf>
    <xf numFmtId="0" fontId="12" fillId="10" borderId="14" xfId="0" applyFont="1" applyFill="1" applyBorder="1" applyAlignment="1">
      <alignment horizontal="left" vertical="top" wrapText="1"/>
    </xf>
    <xf numFmtId="0" fontId="12" fillId="10" borderId="9" xfId="0" applyFont="1" applyFill="1" applyBorder="1" applyAlignment="1">
      <alignment horizontal="left" vertical="top" wrapText="1"/>
    </xf>
    <xf numFmtId="0" fontId="12" fillId="10" borderId="7" xfId="0" applyFont="1" applyFill="1" applyBorder="1" applyAlignment="1">
      <alignment horizontal="left" vertical="top" wrapText="1"/>
    </xf>
    <xf numFmtId="0" fontId="12" fillId="10" borderId="15" xfId="0" applyFont="1" applyFill="1" applyBorder="1" applyAlignment="1">
      <alignment horizontal="left" vertical="top" wrapText="1"/>
    </xf>
    <xf numFmtId="0" fontId="12" fillId="10" borderId="0" xfId="0" applyFont="1" applyFill="1" applyAlignment="1">
      <alignment horizontal="left" vertical="top" wrapText="1"/>
    </xf>
    <xf numFmtId="0" fontId="12" fillId="10" borderId="8" xfId="0" applyFont="1" applyFill="1" applyBorder="1" applyAlignment="1">
      <alignment horizontal="left" vertical="top" wrapText="1"/>
    </xf>
    <xf numFmtId="0" fontId="12" fillId="10" borderId="11" xfId="0" applyFont="1" applyFill="1" applyBorder="1" applyAlignment="1">
      <alignment horizontal="left" vertical="top" wrapText="1"/>
    </xf>
    <xf numFmtId="0" fontId="12" fillId="10" borderId="6" xfId="0" applyFont="1" applyFill="1" applyBorder="1" applyAlignment="1">
      <alignment horizontal="left" vertical="top" wrapText="1"/>
    </xf>
    <xf numFmtId="0" fontId="12" fillId="10" borderId="16" xfId="0" applyFont="1" applyFill="1" applyBorder="1" applyAlignment="1">
      <alignment horizontal="left" vertical="top" wrapText="1"/>
    </xf>
    <xf numFmtId="0" fontId="0" fillId="4" borderId="10" xfId="0" applyFill="1" applyBorder="1" applyAlignment="1">
      <alignment horizontal="center" vertical="top"/>
    </xf>
    <xf numFmtId="0" fontId="0" fillId="4" borderId="1" xfId="0" applyFill="1" applyBorder="1" applyAlignment="1">
      <alignment horizontal="center" vertical="top"/>
    </xf>
    <xf numFmtId="0" fontId="10" fillId="5" borderId="0" xfId="2" applyFont="1" applyFill="1" applyBorder="1" applyAlignment="1">
      <alignment horizontal="left" vertical="top"/>
    </xf>
    <xf numFmtId="0" fontId="29" fillId="6" borderId="5" xfId="2" applyFont="1" applyFill="1" applyBorder="1" applyAlignment="1">
      <alignment horizontal="center" vertical="top"/>
    </xf>
    <xf numFmtId="0" fontId="14" fillId="8" borderId="10" xfId="2" quotePrefix="1" applyFont="1" applyFill="1" applyBorder="1" applyAlignment="1">
      <alignment horizontal="left" vertical="top"/>
    </xf>
    <xf numFmtId="0" fontId="14" fillId="8" borderId="5" xfId="2" quotePrefix="1" applyFont="1" applyFill="1" applyBorder="1" applyAlignment="1">
      <alignment horizontal="left" vertical="top"/>
    </xf>
    <xf numFmtId="0" fontId="14" fillId="8" borderId="5" xfId="2" applyFont="1" applyFill="1" applyBorder="1" applyAlignment="1">
      <alignment horizontal="left" vertical="top"/>
    </xf>
    <xf numFmtId="0" fontId="14" fillId="7" borderId="12" xfId="2" applyFont="1" applyFill="1" applyBorder="1" applyAlignment="1">
      <alignment horizontal="left" textRotation="90" wrapText="1"/>
    </xf>
    <xf numFmtId="0" fontId="14" fillId="7" borderId="13" xfId="2" applyFont="1" applyFill="1" applyBorder="1" applyAlignment="1">
      <alignment horizontal="left" textRotation="90" wrapText="1"/>
    </xf>
    <xf numFmtId="0" fontId="14" fillId="8" borderId="10" xfId="2" applyFont="1" applyFill="1" applyBorder="1" applyAlignment="1">
      <alignment horizontal="left" vertical="top"/>
    </xf>
    <xf numFmtId="0" fontId="10" fillId="4" borderId="2" xfId="2" applyFont="1" applyFill="1" applyBorder="1" applyAlignment="1">
      <alignment horizontal="right" vertical="top"/>
    </xf>
    <xf numFmtId="0" fontId="9" fillId="8" borderId="2" xfId="2" applyFont="1" applyFill="1" applyBorder="1" applyAlignment="1">
      <alignment horizontal="left" vertical="top" wrapText="1"/>
    </xf>
    <xf numFmtId="0" fontId="16" fillId="8" borderId="2" xfId="2" applyFont="1" applyFill="1" applyBorder="1" applyAlignment="1">
      <alignment horizontal="left" vertical="top" wrapText="1"/>
    </xf>
    <xf numFmtId="0" fontId="14" fillId="8" borderId="6" xfId="2" applyFont="1" applyFill="1" applyBorder="1" applyAlignment="1">
      <alignment horizontal="left" vertical="top" wrapText="1"/>
    </xf>
    <xf numFmtId="0" fontId="14" fillId="8" borderId="6" xfId="2" applyFont="1" applyFill="1" applyBorder="1" applyAlignment="1">
      <alignment horizontal="left" vertical="top"/>
    </xf>
    <xf numFmtId="0" fontId="14" fillId="8" borderId="0" xfId="2" applyFont="1" applyFill="1" applyBorder="1" applyAlignment="1">
      <alignment horizontal="left" vertical="top"/>
    </xf>
    <xf numFmtId="0" fontId="30" fillId="8" borderId="10" xfId="2" applyFont="1" applyFill="1" applyBorder="1" applyAlignment="1">
      <alignment horizontal="left" vertical="top" wrapText="1"/>
    </xf>
    <xf numFmtId="0" fontId="30" fillId="8" borderId="5" xfId="2" applyFont="1" applyFill="1" applyBorder="1" applyAlignment="1">
      <alignment horizontal="left" vertical="top" wrapText="1"/>
    </xf>
    <xf numFmtId="0" fontId="30" fillId="8" borderId="1" xfId="2" applyFont="1" applyFill="1" applyBorder="1" applyAlignment="1">
      <alignment horizontal="left" vertical="top" wrapText="1"/>
    </xf>
    <xf numFmtId="0" fontId="11" fillId="8" borderId="2" xfId="1" applyFill="1" applyBorder="1" applyAlignment="1">
      <alignment horizontal="left" vertical="top"/>
    </xf>
    <xf numFmtId="0" fontId="14" fillId="8" borderId="2" xfId="2" applyFont="1" applyFill="1" applyBorder="1" applyAlignment="1">
      <alignment horizontal="left" vertical="top"/>
    </xf>
  </cellXfs>
  <cellStyles count="5">
    <cellStyle name="Normal 2" xfId="2"/>
    <cellStyle name="Normal 2 2" xfId="3"/>
    <cellStyle name="Normal 3" xfId="4"/>
    <cellStyle name="常规" xfId="0" builtinId="0"/>
    <cellStyle name="超链接" xfId="1" builtinId="8"/>
  </cellStyles>
  <dxfs count="404">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3gpp.org/ftp/tsg_ran/TSG_RAN/TSGR_88e/Info_for_workplan/new_approved_WID_44/RAN4_35/spectrum_34/bands_5/RP-201364.zip" TargetMode="External"/><Relationship Id="rId13" Type="http://schemas.openxmlformats.org/officeDocument/2006/relationships/hyperlink" Target="ftp://ftp.3gpp.org/TSG_RAN/TSG_RAN/TSGR_89e/Docs/RP-201722.zip" TargetMode="External"/><Relationship Id="rId18" Type="http://schemas.openxmlformats.org/officeDocument/2006/relationships/printerSettings" Target="../printerSettings/printerSettings1.bin"/><Relationship Id="rId3" Type="http://schemas.openxmlformats.org/officeDocument/2006/relationships/hyperlink" Target="http://3gpp.org/ftp/tsg_ran/TSG_RAN/TSGR_87e/Info_for_workplan/new_approved_WID_4/RAN4_2/spectrum_2/RP-200480.zip" TargetMode="External"/><Relationship Id="rId7" Type="http://schemas.openxmlformats.org/officeDocument/2006/relationships/hyperlink" Target="http://3gpp.org/ftp/tsg_ran/TSG_RAN/TSGR_88e/Info_for_workplan/new_approved_WID_44/RAN4_35/spectrum_34/bands_5/RP-201363.zip" TargetMode="External"/><Relationship Id="rId12" Type="http://schemas.openxmlformats.org/officeDocument/2006/relationships/hyperlink" Target="ftp://ftp.3gpp.org/TSG_RAN/TSG_RAN/TSGR_89e/Docs/RP-201722.zip" TargetMode="External"/><Relationship Id="rId17" Type="http://schemas.openxmlformats.org/officeDocument/2006/relationships/hyperlink" Target="ftp://ftp.3gpp.org/TSG_RAN/TSG_RAN/TSGR_89e/Docs/RP-210917.zip" TargetMode="External"/><Relationship Id="rId2" Type="http://schemas.openxmlformats.org/officeDocument/2006/relationships/hyperlink" Target="mailto:haoyuxin@hisilicon.com;leif.mattisson@ericsson.com" TargetMode="External"/><Relationship Id="rId16" Type="http://schemas.openxmlformats.org/officeDocument/2006/relationships/hyperlink" Target="mailto:Ojas.Choksi@ligado.com" TargetMode="External"/><Relationship Id="rId20" Type="http://schemas.openxmlformats.org/officeDocument/2006/relationships/comments" Target="../comments1.xml"/><Relationship Id="rId1" Type="http://schemas.openxmlformats.org/officeDocument/2006/relationships/hyperlink" Target="mailto:haoyuxin@hisilicon.com" TargetMode="External"/><Relationship Id="rId6" Type="http://schemas.openxmlformats.org/officeDocument/2006/relationships/hyperlink" Target="http://3gpp.org/ftp/tsg_ran/TSG_RAN/TSGR_88e/Info_for_workplan/new_approved_WID_44/RAN4_35/spectrum_34/bands_5/RP-201251.zip" TargetMode="External"/><Relationship Id="rId11" Type="http://schemas.openxmlformats.org/officeDocument/2006/relationships/hyperlink" Target="ftp://ftp.3gpp.org/TSG_RAN/TSG_RAN/TSGR_89e/Docs/RP-201722.zip" TargetMode="External"/><Relationship Id="rId5" Type="http://schemas.openxmlformats.org/officeDocument/2006/relationships/hyperlink" Target="http://3gpp.org/ftp/tsg_ran/TSG_RAN/TSGR_88e/Info_for_workplan/new_approved_WID_44/RAN4_35/spectrum_34/bands_5/RP-201357.zip" TargetMode="External"/><Relationship Id="rId15" Type="http://schemas.openxmlformats.org/officeDocument/2006/relationships/hyperlink" Target="ftp://ftp.3gpp.org/TSG_RAN/TSG_RAN/TSGR_89e/Docs/RP-210917.zip" TargetMode="External"/><Relationship Id="rId10" Type="http://schemas.openxmlformats.org/officeDocument/2006/relationships/hyperlink" Target="ftp://ftp.3gpp.org/TSG_RAN/TSG_RAN/TSGR_89e/Docs/RP-201722.zip" TargetMode="External"/><Relationship Id="rId19" Type="http://schemas.openxmlformats.org/officeDocument/2006/relationships/vmlDrawing" Target="../drawings/vmlDrawing1.vml"/><Relationship Id="rId4" Type="http://schemas.openxmlformats.org/officeDocument/2006/relationships/hyperlink" Target="http://3gpp.org/ftp/tsg_ran/TSG_RAN/TSGR_88e/Info_for_workplan/new_approved_WID_44/RAN4_35/spectrum_34/bands_5/RP-201232.zip" TargetMode="External"/><Relationship Id="rId9" Type="http://schemas.openxmlformats.org/officeDocument/2006/relationships/hyperlink" Target="ftp://ftp.3gpp.org/TSG_RAN/TSG_RAN/TSGR_89e/Docs/RP-201722.zip" TargetMode="External"/><Relationship Id="rId14" Type="http://schemas.openxmlformats.org/officeDocument/2006/relationships/hyperlink" Target="ftp://ftp.3gpp.org/TSG_RAN/TSG_RAN/TSGR_89e/Docs/RP-201722.zi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heetPr>
  <dimension ref="A1:AI1395"/>
  <sheetViews>
    <sheetView tabSelected="1" zoomScale="85" zoomScaleNormal="85" workbookViewId="0">
      <selection activeCell="AB13" sqref="AB13"/>
    </sheetView>
  </sheetViews>
  <sheetFormatPr defaultColWidth="9.125" defaultRowHeight="14.25" outlineLevelRow="1" x14ac:dyDescent="0.2"/>
  <cols>
    <col min="1" max="1" width="9.125" style="40" customWidth="1"/>
    <col min="2" max="2" width="8.25" style="41" customWidth="1"/>
    <col min="3" max="3" width="10" style="41" customWidth="1"/>
    <col min="4" max="4" width="14.25" style="41" customWidth="1"/>
    <col min="5" max="5" width="11.75" style="41" customWidth="1"/>
    <col min="6" max="6" width="12.625" style="41" customWidth="1"/>
    <col min="7" max="7" width="28.625" style="40" customWidth="1"/>
    <col min="8" max="8" width="14.75" style="40" customWidth="1"/>
    <col min="9" max="9" width="19.125" style="41" customWidth="1"/>
    <col min="10" max="10" width="20.125" style="46" customWidth="1"/>
    <col min="11" max="11" width="36.75" style="46" customWidth="1"/>
    <col min="12" max="12" width="3.375" style="40" customWidth="1"/>
    <col min="13" max="13" width="1" style="10" customWidth="1"/>
    <col min="14" max="14" width="7" style="40" customWidth="1"/>
    <col min="15" max="15" width="1.375" style="10" customWidth="1"/>
    <col min="16" max="16" width="4.875" style="40" customWidth="1"/>
    <col min="17" max="17" width="5.125" style="40" customWidth="1"/>
    <col min="18" max="19" width="5" style="40" customWidth="1"/>
    <col min="20" max="20" width="4.75" style="40" customWidth="1"/>
    <col min="21" max="21" width="5.125" style="40" customWidth="1"/>
    <col min="22" max="23" width="4.875" style="40" customWidth="1"/>
    <col min="24" max="24" width="5.125" style="40" customWidth="1"/>
    <col min="25" max="25" width="2.375" style="42" customWidth="1"/>
    <col min="26" max="26" width="7.125" style="67" customWidth="1"/>
    <col min="27" max="27" width="10.125" style="47" customWidth="1"/>
    <col min="28" max="29" width="11.875" style="47" customWidth="1"/>
    <col min="30" max="30" width="12" style="47" customWidth="1"/>
    <col min="31" max="31" width="9.125" style="47"/>
    <col min="32" max="33" width="10.125" style="97" customWidth="1"/>
    <col min="34" max="34" width="12.75" style="97" customWidth="1"/>
    <col min="35" max="35" width="44.125" style="97" customWidth="1"/>
    <col min="36" max="16384" width="9.125" style="2"/>
  </cols>
  <sheetData>
    <row r="1" spans="1:35" x14ac:dyDescent="0.2">
      <c r="A1" s="141" t="s">
        <v>1</v>
      </c>
      <c r="B1" s="142" t="s">
        <v>115</v>
      </c>
      <c r="C1" s="142"/>
      <c r="D1" s="142"/>
      <c r="E1" s="142"/>
      <c r="F1" s="142"/>
      <c r="G1" s="143"/>
      <c r="H1" s="143"/>
      <c r="I1" s="143"/>
      <c r="J1" s="143"/>
      <c r="K1" s="143"/>
      <c r="L1" s="143"/>
      <c r="M1" s="1"/>
      <c r="N1" s="138" t="s">
        <v>2</v>
      </c>
      <c r="O1" s="57"/>
      <c r="P1" s="117" t="s">
        <v>3</v>
      </c>
      <c r="Q1" s="117" t="s">
        <v>4</v>
      </c>
      <c r="R1" s="117" t="s">
        <v>36</v>
      </c>
      <c r="S1" s="117" t="s">
        <v>5</v>
      </c>
      <c r="T1" s="117" t="s">
        <v>6</v>
      </c>
      <c r="U1" s="115" t="s">
        <v>40</v>
      </c>
      <c r="V1" s="117" t="s">
        <v>41</v>
      </c>
      <c r="W1" s="117" t="s">
        <v>7</v>
      </c>
      <c r="X1" s="115" t="s">
        <v>8</v>
      </c>
      <c r="Y1" s="112" t="s">
        <v>9</v>
      </c>
      <c r="Z1" s="65"/>
      <c r="AF1" s="119" t="s">
        <v>85</v>
      </c>
      <c r="AG1" s="120"/>
      <c r="AH1" s="120"/>
      <c r="AI1" s="121"/>
    </row>
    <row r="2" spans="1:35" ht="30" customHeight="1" outlineLevel="1" x14ac:dyDescent="0.2">
      <c r="A2" s="141"/>
      <c r="B2" s="143"/>
      <c r="C2" s="143"/>
      <c r="D2" s="143"/>
      <c r="E2" s="143"/>
      <c r="F2" s="143"/>
      <c r="G2" s="143"/>
      <c r="H2" s="143"/>
      <c r="I2" s="143"/>
      <c r="J2" s="143"/>
      <c r="K2" s="143"/>
      <c r="L2" s="143"/>
      <c r="M2" s="1"/>
      <c r="N2" s="139"/>
      <c r="O2" s="57"/>
      <c r="P2" s="118"/>
      <c r="Q2" s="118"/>
      <c r="R2" s="118"/>
      <c r="S2" s="118"/>
      <c r="T2" s="118"/>
      <c r="U2" s="116"/>
      <c r="V2" s="118"/>
      <c r="W2" s="118"/>
      <c r="X2" s="116"/>
      <c r="Y2" s="113"/>
      <c r="Z2" s="66"/>
      <c r="AF2" s="122" t="s">
        <v>79</v>
      </c>
      <c r="AG2" s="123"/>
      <c r="AH2" s="123"/>
      <c r="AI2" s="124"/>
    </row>
    <row r="3" spans="1:35" ht="30" customHeight="1" outlineLevel="1" x14ac:dyDescent="0.2">
      <c r="A3" s="81" t="s">
        <v>42</v>
      </c>
      <c r="B3" s="147" t="s">
        <v>116</v>
      </c>
      <c r="C3" s="148"/>
      <c r="D3" s="148"/>
      <c r="E3" s="148"/>
      <c r="F3" s="148"/>
      <c r="G3" s="148"/>
      <c r="H3" s="148"/>
      <c r="I3" s="148"/>
      <c r="J3" s="148"/>
      <c r="K3" s="148"/>
      <c r="L3" s="149"/>
      <c r="M3" s="1"/>
      <c r="N3" s="139"/>
      <c r="O3" s="57"/>
      <c r="P3" s="118"/>
      <c r="Q3" s="118"/>
      <c r="R3" s="118"/>
      <c r="S3" s="118"/>
      <c r="T3" s="118"/>
      <c r="U3" s="116"/>
      <c r="V3" s="118"/>
      <c r="W3" s="118"/>
      <c r="X3" s="116"/>
      <c r="Y3" s="113"/>
      <c r="Z3" s="66"/>
      <c r="AF3" s="125"/>
      <c r="AG3" s="126"/>
      <c r="AH3" s="126"/>
      <c r="AI3" s="127"/>
    </row>
    <row r="4" spans="1:35" ht="63.75" customHeight="1" outlineLevel="1" x14ac:dyDescent="0.2">
      <c r="A4" s="54" t="s">
        <v>10</v>
      </c>
      <c r="B4" s="144" t="s">
        <v>43</v>
      </c>
      <c r="C4" s="144"/>
      <c r="D4" s="144"/>
      <c r="E4" s="144"/>
      <c r="F4" s="144"/>
      <c r="G4" s="145"/>
      <c r="H4" s="146"/>
      <c r="I4" s="146"/>
      <c r="J4" s="146"/>
      <c r="K4" s="146"/>
      <c r="L4" s="146"/>
      <c r="M4" s="1"/>
      <c r="N4" s="139"/>
      <c r="O4" s="57"/>
      <c r="P4" s="118"/>
      <c r="Q4" s="118"/>
      <c r="R4" s="118"/>
      <c r="S4" s="118"/>
      <c r="T4" s="118"/>
      <c r="U4" s="116"/>
      <c r="V4" s="118"/>
      <c r="W4" s="118"/>
      <c r="X4" s="116"/>
      <c r="Y4" s="113"/>
      <c r="Z4" s="66"/>
      <c r="AF4" s="125"/>
      <c r="AG4" s="126"/>
      <c r="AH4" s="126"/>
      <c r="AI4" s="127"/>
    </row>
    <row r="5" spans="1:35" ht="16.5" outlineLevel="1" thickBot="1" x14ac:dyDescent="0.25">
      <c r="A5" s="3" t="s">
        <v>11</v>
      </c>
      <c r="B5" s="140" t="s">
        <v>44</v>
      </c>
      <c r="C5" s="137"/>
      <c r="D5" s="137"/>
      <c r="E5" s="137"/>
      <c r="F5" s="137"/>
      <c r="G5" s="137"/>
      <c r="H5" s="150" t="s">
        <v>96</v>
      </c>
      <c r="I5" s="150"/>
      <c r="J5" s="150"/>
      <c r="K5" s="150"/>
      <c r="L5" s="55"/>
      <c r="M5" s="1"/>
      <c r="N5" s="139"/>
      <c r="O5" s="57"/>
      <c r="P5" s="118"/>
      <c r="Q5" s="118"/>
      <c r="R5" s="118"/>
      <c r="S5" s="118"/>
      <c r="T5" s="118"/>
      <c r="U5" s="116"/>
      <c r="V5" s="118"/>
      <c r="W5" s="118"/>
      <c r="X5" s="116"/>
      <c r="Y5" s="113"/>
      <c r="Z5" s="66"/>
      <c r="AF5" s="128"/>
      <c r="AG5" s="129"/>
      <c r="AH5" s="129"/>
      <c r="AI5" s="130"/>
    </row>
    <row r="6" spans="1:35" ht="15.75" outlineLevel="1" x14ac:dyDescent="0.2">
      <c r="A6" s="3" t="s">
        <v>12</v>
      </c>
      <c r="B6" s="135" t="s">
        <v>13</v>
      </c>
      <c r="C6" s="136"/>
      <c r="D6" s="136"/>
      <c r="E6" s="136"/>
      <c r="F6" s="136"/>
      <c r="G6" s="137"/>
      <c r="H6" s="151" t="s">
        <v>13</v>
      </c>
      <c r="I6" s="151"/>
      <c r="J6" s="151"/>
      <c r="K6" s="151"/>
      <c r="L6" s="55"/>
      <c r="M6" s="4"/>
      <c r="N6" s="139"/>
      <c r="O6" s="57"/>
      <c r="P6" s="118"/>
      <c r="Q6" s="118"/>
      <c r="R6" s="118"/>
      <c r="S6" s="118"/>
      <c r="T6" s="118"/>
      <c r="U6" s="116"/>
      <c r="V6" s="118"/>
      <c r="W6" s="118"/>
      <c r="X6" s="116"/>
      <c r="Y6" s="113"/>
      <c r="Z6" s="66"/>
      <c r="AF6" s="131" t="s">
        <v>80</v>
      </c>
      <c r="AG6" s="132"/>
      <c r="AH6" s="131" t="s">
        <v>81</v>
      </c>
      <c r="AI6" s="132"/>
    </row>
    <row r="7" spans="1:35" ht="28.5" x14ac:dyDescent="0.2">
      <c r="A7" s="5" t="s">
        <v>14</v>
      </c>
      <c r="B7" s="6" t="s">
        <v>37</v>
      </c>
      <c r="C7" s="7" t="s">
        <v>15</v>
      </c>
      <c r="D7" s="6" t="s">
        <v>33</v>
      </c>
      <c r="E7" s="6" t="s">
        <v>35</v>
      </c>
      <c r="F7" s="6" t="s">
        <v>34</v>
      </c>
      <c r="G7" s="6" t="s">
        <v>39</v>
      </c>
      <c r="H7" s="7" t="s">
        <v>16</v>
      </c>
      <c r="I7" s="8" t="s">
        <v>17</v>
      </c>
      <c r="J7" s="5" t="s">
        <v>18</v>
      </c>
      <c r="K7" s="5" t="s">
        <v>19</v>
      </c>
      <c r="L7" s="53" t="s">
        <v>20</v>
      </c>
      <c r="M7" s="9"/>
      <c r="N7" s="139"/>
      <c r="O7" s="56"/>
      <c r="P7" s="118"/>
      <c r="Q7" s="118"/>
      <c r="R7" s="118"/>
      <c r="S7" s="118"/>
      <c r="T7" s="118"/>
      <c r="U7" s="116"/>
      <c r="V7" s="118"/>
      <c r="W7" s="118"/>
      <c r="X7" s="116"/>
      <c r="Y7" s="113"/>
      <c r="Z7" s="63" t="s">
        <v>31</v>
      </c>
      <c r="AA7" s="49">
        <v>0.05</v>
      </c>
      <c r="AB7" s="133" t="s">
        <v>32</v>
      </c>
      <c r="AC7" s="133"/>
      <c r="AD7" s="133"/>
      <c r="AE7" s="133"/>
      <c r="AF7" s="94" t="s">
        <v>82</v>
      </c>
      <c r="AG7" s="94" t="s">
        <v>83</v>
      </c>
      <c r="AH7" s="95" t="s">
        <v>16</v>
      </c>
      <c r="AI7" s="95" t="s">
        <v>84</v>
      </c>
    </row>
    <row r="8" spans="1:35" x14ac:dyDescent="0.2">
      <c r="A8" s="10"/>
      <c r="B8" s="11"/>
      <c r="C8" s="11"/>
      <c r="D8" s="11"/>
      <c r="E8" s="11"/>
      <c r="F8" s="11"/>
      <c r="G8" s="1"/>
      <c r="H8" s="1"/>
      <c r="I8" s="13"/>
      <c r="J8" s="43"/>
      <c r="K8" s="43"/>
      <c r="L8" s="14"/>
      <c r="M8" s="1"/>
      <c r="N8" s="139"/>
      <c r="O8" s="56"/>
      <c r="P8" s="118"/>
      <c r="Q8" s="118"/>
      <c r="R8" s="118"/>
      <c r="S8" s="118"/>
      <c r="T8" s="118"/>
      <c r="U8" s="116"/>
      <c r="V8" s="118"/>
      <c r="W8" s="118"/>
      <c r="X8" s="116"/>
      <c r="Y8" s="114"/>
      <c r="Z8" s="48" t="s">
        <v>29</v>
      </c>
      <c r="AA8" s="48" t="s">
        <v>28</v>
      </c>
      <c r="AB8" s="48" t="s">
        <v>27</v>
      </c>
      <c r="AC8" s="48" t="s">
        <v>30</v>
      </c>
      <c r="AD8" s="48" t="s">
        <v>25</v>
      </c>
      <c r="AE8" s="48" t="s">
        <v>26</v>
      </c>
      <c r="AF8" s="96"/>
      <c r="AH8" s="76" t="s">
        <v>78</v>
      </c>
      <c r="AI8" s="98" t="s">
        <v>86</v>
      </c>
    </row>
    <row r="9" spans="1:35" ht="25.5" x14ac:dyDescent="0.2">
      <c r="A9" s="15"/>
      <c r="B9" s="16"/>
      <c r="C9" s="16"/>
      <c r="D9" s="16"/>
      <c r="E9" s="16"/>
      <c r="F9" s="16"/>
      <c r="G9" s="62" t="s">
        <v>38</v>
      </c>
      <c r="H9" s="15"/>
      <c r="I9" s="17"/>
      <c r="J9" s="80"/>
      <c r="K9" s="59"/>
      <c r="L9" s="17"/>
      <c r="M9" s="18"/>
      <c r="N9" s="139"/>
      <c r="O9" s="58"/>
      <c r="P9" s="118"/>
      <c r="Q9" s="118"/>
      <c r="R9" s="118"/>
      <c r="S9" s="118"/>
      <c r="T9" s="118"/>
      <c r="U9" s="116"/>
      <c r="V9" s="118"/>
      <c r="W9" s="118"/>
      <c r="X9" s="116"/>
      <c r="Y9" s="19"/>
      <c r="Z9" s="51" t="s">
        <v>0</v>
      </c>
      <c r="AA9" s="64">
        <f>AA7+(1-AA7)*SUMPRODUCT(L12:L38,N12:N38)/SUM(L12:L38)</f>
        <v>0.24240300369732104</v>
      </c>
      <c r="AB9" s="51">
        <f>SUM(AB11:AB38)</f>
        <v>23</v>
      </c>
      <c r="AC9" s="51">
        <f>SUM(AC11:AC38)</f>
        <v>11</v>
      </c>
      <c r="AD9" s="51">
        <f>SUM(AD11:AD38)</f>
        <v>3</v>
      </c>
      <c r="AE9" s="51">
        <f>SUM(AE11:AE38)</f>
        <v>5</v>
      </c>
      <c r="AF9" s="96"/>
      <c r="AI9" s="98"/>
    </row>
    <row r="10" spans="1:35" x14ac:dyDescent="0.2">
      <c r="A10" s="20" t="s">
        <v>21</v>
      </c>
      <c r="B10" s="21"/>
      <c r="C10" s="21"/>
      <c r="D10" s="21"/>
      <c r="E10" s="21"/>
      <c r="F10" s="21"/>
      <c r="G10" s="22"/>
      <c r="H10" s="22"/>
      <c r="I10" s="22"/>
      <c r="J10" s="44"/>
      <c r="K10" s="44"/>
      <c r="L10" s="22"/>
      <c r="M10" s="23"/>
      <c r="N10" s="24"/>
      <c r="O10" s="25"/>
      <c r="P10" s="26">
        <v>1</v>
      </c>
      <c r="Q10" s="26">
        <v>1</v>
      </c>
      <c r="R10" s="26">
        <v>1</v>
      </c>
      <c r="S10" s="26">
        <v>3</v>
      </c>
      <c r="T10" s="26">
        <v>3</v>
      </c>
      <c r="U10" s="26">
        <v>0.1</v>
      </c>
      <c r="V10" s="26">
        <v>1</v>
      </c>
      <c r="W10" s="26">
        <v>5</v>
      </c>
      <c r="X10" s="26">
        <v>5</v>
      </c>
      <c r="Y10" s="27"/>
      <c r="Z10" s="48"/>
      <c r="AA10" s="48"/>
      <c r="AB10" s="48"/>
      <c r="AC10" s="48"/>
      <c r="AD10" s="48"/>
      <c r="AE10" s="48"/>
      <c r="AI10" s="98"/>
    </row>
    <row r="11" spans="1:35" s="34" customFormat="1" ht="18" x14ac:dyDescent="0.2">
      <c r="A11" s="28"/>
      <c r="B11" s="29" t="s">
        <v>23</v>
      </c>
      <c r="C11" s="134" t="s">
        <v>45</v>
      </c>
      <c r="D11" s="134"/>
      <c r="E11" s="134"/>
      <c r="F11" s="134"/>
      <c r="G11" s="134"/>
      <c r="H11" s="134"/>
      <c r="I11" s="134"/>
      <c r="J11" s="134"/>
      <c r="K11" s="134"/>
      <c r="L11" s="30"/>
      <c r="M11" s="36"/>
      <c r="N11" s="30"/>
      <c r="O11" s="32"/>
      <c r="P11" s="30"/>
      <c r="Q11" s="30"/>
      <c r="R11" s="30"/>
      <c r="S11" s="30"/>
      <c r="T11" s="30"/>
      <c r="U11" s="30"/>
      <c r="V11" s="30"/>
      <c r="W11" s="30"/>
      <c r="X11" s="30"/>
      <c r="Y11" s="19"/>
      <c r="Z11" s="52">
        <v>1</v>
      </c>
      <c r="AA11" s="50">
        <f>SUMPRODUCT(L12:L13,N12:N13)/SUM(L12:L13)</f>
        <v>0.29470198675496684</v>
      </c>
      <c r="AB11" s="52">
        <f>COUNT(N12:N13)</f>
        <v>2</v>
      </c>
      <c r="AC11" s="52">
        <f>AB11-COUNTBLANK(H12:H13)</f>
        <v>1</v>
      </c>
      <c r="AD11" s="52">
        <f>COUNTIF(N12:N13,1)</f>
        <v>0</v>
      </c>
      <c r="AE11" s="52">
        <f>COUNTIF(N12:N13,"&gt;0")-AD11</f>
        <v>1</v>
      </c>
      <c r="AF11" s="97"/>
      <c r="AG11" s="97"/>
      <c r="AH11" s="97"/>
      <c r="AI11" s="98"/>
    </row>
    <row r="12" spans="1:35" ht="30.75" customHeight="1" outlineLevel="1" x14ac:dyDescent="0.2">
      <c r="A12" s="69">
        <v>1</v>
      </c>
      <c r="B12" s="70" t="str">
        <f>B11</f>
        <v>38.101-1</v>
      </c>
      <c r="C12" s="71" t="str">
        <f>C11</f>
        <v>New Rel-17 NR FR1 bands</v>
      </c>
      <c r="D12" s="75" t="s">
        <v>47</v>
      </c>
      <c r="E12" s="83" t="s">
        <v>58</v>
      </c>
      <c r="F12" s="68">
        <v>1</v>
      </c>
      <c r="G12" s="72" t="s">
        <v>49</v>
      </c>
      <c r="H12" s="76"/>
      <c r="I12" s="76"/>
      <c r="J12" s="77"/>
      <c r="K12" s="77"/>
      <c r="L12" s="35">
        <v>1</v>
      </c>
      <c r="M12" s="36"/>
      <c r="N12" s="31">
        <f>SUMPRODUCT(P12:X12,$P$10:$X$10)/SUMPRODUCT(--(P12:X12&lt;&gt;""),$P$10:$X$10)</f>
        <v>0</v>
      </c>
      <c r="O12" s="32"/>
      <c r="P12" s="33">
        <v>0</v>
      </c>
      <c r="Q12" s="33">
        <v>0</v>
      </c>
      <c r="R12" s="33">
        <v>0</v>
      </c>
      <c r="S12" s="33">
        <v>0</v>
      </c>
      <c r="T12" s="33">
        <v>0</v>
      </c>
      <c r="U12" s="33">
        <v>0</v>
      </c>
      <c r="V12" s="33">
        <v>0</v>
      </c>
      <c r="W12" s="33">
        <v>0</v>
      </c>
      <c r="X12" s="33">
        <v>0</v>
      </c>
      <c r="Y12" s="37"/>
      <c r="Z12" s="48"/>
      <c r="AA12" s="48"/>
      <c r="AB12" s="48"/>
      <c r="AC12" s="48"/>
      <c r="AD12" s="48"/>
      <c r="AE12" s="48"/>
      <c r="AI12" s="98"/>
    </row>
    <row r="13" spans="1:35" ht="64.5" customHeight="1" outlineLevel="1" x14ac:dyDescent="0.2">
      <c r="A13" s="78"/>
      <c r="B13" s="75" t="str">
        <f>B12</f>
        <v>38.101-1</v>
      </c>
      <c r="C13" s="71" t="str">
        <f>C12</f>
        <v>New Rel-17 NR FR1 bands</v>
      </c>
      <c r="D13" s="75" t="s">
        <v>48</v>
      </c>
      <c r="E13" s="83" t="s">
        <v>99</v>
      </c>
      <c r="F13" s="104">
        <v>1</v>
      </c>
      <c r="G13" s="73" t="s">
        <v>46</v>
      </c>
      <c r="H13" s="76" t="s">
        <v>78</v>
      </c>
      <c r="I13" s="76" t="s">
        <v>110</v>
      </c>
      <c r="J13" s="110" t="s">
        <v>118</v>
      </c>
      <c r="K13" s="103" t="s">
        <v>121</v>
      </c>
      <c r="L13" s="35">
        <v>1</v>
      </c>
      <c r="M13" s="36"/>
      <c r="N13" s="111">
        <f>SUMPRODUCT(P13:X13,$P$10:$X$10)/SUMPRODUCT(--(P13:X13&lt;&gt;""),$P$10:$X$10)</f>
        <v>0.58940397350993368</v>
      </c>
      <c r="O13" s="32"/>
      <c r="P13" s="33">
        <v>0.9</v>
      </c>
      <c r="Q13" s="33">
        <v>1</v>
      </c>
      <c r="R13" s="33">
        <v>0.8</v>
      </c>
      <c r="S13" s="33">
        <v>0.7</v>
      </c>
      <c r="T13" s="33">
        <v>1</v>
      </c>
      <c r="U13" s="33">
        <v>1</v>
      </c>
      <c r="V13" s="33">
        <v>1</v>
      </c>
      <c r="W13" s="33"/>
      <c r="X13" s="33">
        <v>0</v>
      </c>
      <c r="Y13" s="37"/>
      <c r="Z13" s="48"/>
      <c r="AA13" s="48"/>
      <c r="AB13" s="48"/>
      <c r="AC13" s="48"/>
      <c r="AD13" s="48"/>
      <c r="AE13" s="48"/>
      <c r="AI13" s="98"/>
    </row>
    <row r="14" spans="1:35" s="34" customFormat="1" ht="18" x14ac:dyDescent="0.2">
      <c r="A14" s="28"/>
      <c r="B14" s="29" t="s">
        <v>23</v>
      </c>
      <c r="C14" s="134" t="s">
        <v>50</v>
      </c>
      <c r="D14" s="134"/>
      <c r="E14" s="134"/>
      <c r="F14" s="134"/>
      <c r="G14" s="134"/>
      <c r="H14" s="134"/>
      <c r="I14" s="134"/>
      <c r="J14" s="134"/>
      <c r="K14" s="134"/>
      <c r="L14" s="30"/>
      <c r="M14" s="36"/>
      <c r="N14" s="30"/>
      <c r="O14" s="32"/>
      <c r="P14" s="30"/>
      <c r="Q14" s="30"/>
      <c r="R14" s="30"/>
      <c r="S14" s="30"/>
      <c r="T14" s="30"/>
      <c r="U14" s="30"/>
      <c r="V14" s="30"/>
      <c r="W14" s="30"/>
      <c r="X14" s="30"/>
      <c r="Y14" s="19"/>
      <c r="Z14" s="52">
        <v>3</v>
      </c>
      <c r="AA14" s="50">
        <f>SUMPRODUCT(L15:L17,N15:N17)/SUM(L15:L17)</f>
        <v>0.53642384105960261</v>
      </c>
      <c r="AB14" s="52">
        <f>COUNT(N15:N17)</f>
        <v>3</v>
      </c>
      <c r="AC14" s="52">
        <f>AB14-COUNTBLANK(H15:H17)</f>
        <v>2</v>
      </c>
      <c r="AD14" s="52">
        <f>COUNTIF(N15:N17,1)</f>
        <v>1</v>
      </c>
      <c r="AE14" s="52">
        <f>COUNTIF(N15:N17,"&gt;0")-AD14</f>
        <v>1</v>
      </c>
      <c r="AF14" s="97"/>
      <c r="AG14" s="97"/>
      <c r="AH14" s="97"/>
      <c r="AI14" s="98"/>
    </row>
    <row r="15" spans="1:35" ht="120" outlineLevel="1" x14ac:dyDescent="0.2">
      <c r="A15" s="78"/>
      <c r="B15" s="75" t="str">
        <f t="shared" ref="B15:C17" si="0">B14</f>
        <v>38.101-1</v>
      </c>
      <c r="C15" s="71" t="str">
        <f t="shared" si="0"/>
        <v>New Rel-17 NR FR1 SUL bands and reference CA configurations included in the associated RAN4 WID (if any)</v>
      </c>
      <c r="D15" s="75" t="s">
        <v>53</v>
      </c>
      <c r="E15" s="83" t="s">
        <v>61</v>
      </c>
      <c r="F15" s="68">
        <v>1</v>
      </c>
      <c r="G15" s="109" t="s">
        <v>117</v>
      </c>
      <c r="H15" s="76" t="s">
        <v>78</v>
      </c>
      <c r="I15" s="76" t="s">
        <v>110</v>
      </c>
      <c r="J15" s="110" t="s">
        <v>120</v>
      </c>
      <c r="K15" s="77"/>
      <c r="L15" s="35">
        <v>1</v>
      </c>
      <c r="M15" s="36"/>
      <c r="N15" s="111">
        <f>SUMPRODUCT(P15:X15,$P$10:$X$10)/SUMPRODUCT(--(P15:X15&lt;&gt;""),$P$10:$X$10)</f>
        <v>0.60927152317880795</v>
      </c>
      <c r="O15" s="32"/>
      <c r="P15" s="33">
        <v>1</v>
      </c>
      <c r="Q15" s="33">
        <v>1</v>
      </c>
      <c r="R15" s="33">
        <v>1</v>
      </c>
      <c r="S15" s="33">
        <v>0.7</v>
      </c>
      <c r="T15" s="33">
        <v>1</v>
      </c>
      <c r="U15" s="33">
        <v>1</v>
      </c>
      <c r="V15" s="33">
        <v>1</v>
      </c>
      <c r="W15" s="33"/>
      <c r="X15" s="33">
        <v>0</v>
      </c>
      <c r="Y15" s="37"/>
      <c r="Z15" s="48"/>
      <c r="AA15" s="48"/>
      <c r="AB15" s="48"/>
      <c r="AC15" s="48"/>
      <c r="AD15" s="48"/>
      <c r="AE15" s="48"/>
      <c r="AI15" s="98"/>
    </row>
    <row r="16" spans="1:35" ht="72" outlineLevel="1" x14ac:dyDescent="0.2">
      <c r="A16" s="69"/>
      <c r="B16" s="71" t="str">
        <f t="shared" si="0"/>
        <v>38.101-1</v>
      </c>
      <c r="C16" s="71" t="str">
        <f t="shared" si="0"/>
        <v>New Rel-17 NR FR1 SUL bands and reference CA configurations included in the associated RAN4 WID (if any)</v>
      </c>
      <c r="D16" s="74" t="s">
        <v>55</v>
      </c>
      <c r="E16" s="83" t="s">
        <v>64</v>
      </c>
      <c r="F16" s="68">
        <v>1</v>
      </c>
      <c r="G16" s="73" t="s">
        <v>65</v>
      </c>
      <c r="H16" s="107" t="s">
        <v>87</v>
      </c>
      <c r="I16" s="108" t="s">
        <v>110</v>
      </c>
      <c r="J16" s="103" t="s">
        <v>119</v>
      </c>
      <c r="K16" s="61"/>
      <c r="L16" s="35">
        <v>1</v>
      </c>
      <c r="M16" s="36"/>
      <c r="N16" s="111">
        <f>SUMPRODUCT(P16:X16,$P$10:$X$10)/SUMPRODUCT(--(P16:X16&lt;&gt;""),$P$10:$X$10)</f>
        <v>1</v>
      </c>
      <c r="O16" s="32"/>
      <c r="P16" s="33">
        <v>1</v>
      </c>
      <c r="Q16" s="33">
        <v>1</v>
      </c>
      <c r="R16" s="33">
        <v>1</v>
      </c>
      <c r="S16" s="33">
        <v>1</v>
      </c>
      <c r="T16" s="33">
        <v>1</v>
      </c>
      <c r="U16" s="33"/>
      <c r="V16" s="33"/>
      <c r="W16" s="33"/>
      <c r="X16" s="33"/>
      <c r="Y16" s="37"/>
      <c r="Z16" s="48"/>
      <c r="AA16" s="48"/>
      <c r="AB16" s="48"/>
      <c r="AC16" s="48"/>
      <c r="AD16" s="48"/>
      <c r="AE16" s="48"/>
      <c r="AI16" s="98"/>
    </row>
    <row r="17" spans="1:35" ht="30" customHeight="1" outlineLevel="1" x14ac:dyDescent="0.2">
      <c r="A17" s="78"/>
      <c r="B17" s="71" t="str">
        <f t="shared" si="0"/>
        <v>38.101-1</v>
      </c>
      <c r="C17" s="71" t="str">
        <f t="shared" si="0"/>
        <v>New Rel-17 NR FR1 SUL bands and reference CA configurations included in the associated RAN4 WID (if any)</v>
      </c>
      <c r="D17" s="92" t="s">
        <v>54</v>
      </c>
      <c r="E17" s="83" t="s">
        <v>62</v>
      </c>
      <c r="F17" s="68">
        <v>1</v>
      </c>
      <c r="G17" s="73" t="s">
        <v>63</v>
      </c>
      <c r="H17" s="76"/>
      <c r="I17" s="76"/>
      <c r="J17" s="77"/>
      <c r="K17" s="77"/>
      <c r="L17" s="35">
        <v>1</v>
      </c>
      <c r="M17" s="36"/>
      <c r="N17" s="31">
        <f>SUMPRODUCT(P17:X17,$P$10:$X$10)/SUMPRODUCT(--(P17:X17&lt;&gt;""),$P$10:$X$10)</f>
        <v>0</v>
      </c>
      <c r="O17" s="32"/>
      <c r="P17" s="33">
        <v>0</v>
      </c>
      <c r="Q17" s="33">
        <v>0</v>
      </c>
      <c r="R17" s="33">
        <v>0</v>
      </c>
      <c r="S17" s="33">
        <v>0</v>
      </c>
      <c r="T17" s="33">
        <v>0</v>
      </c>
      <c r="U17" s="33">
        <v>0</v>
      </c>
      <c r="V17" s="33">
        <v>0</v>
      </c>
      <c r="W17" s="33">
        <v>0</v>
      </c>
      <c r="X17" s="33">
        <v>0</v>
      </c>
      <c r="Y17" s="37"/>
      <c r="Z17" s="48"/>
      <c r="AA17" s="48"/>
      <c r="AB17" s="48"/>
      <c r="AC17" s="48"/>
      <c r="AD17" s="48"/>
      <c r="AE17" s="48"/>
      <c r="AI17" s="98"/>
    </row>
    <row r="18" spans="1:35" s="87" customFormat="1" ht="18" x14ac:dyDescent="0.2">
      <c r="A18" s="28"/>
      <c r="B18" s="29" t="s">
        <v>24</v>
      </c>
      <c r="C18" s="134" t="s">
        <v>51</v>
      </c>
      <c r="D18" s="134"/>
      <c r="E18" s="134"/>
      <c r="F18" s="134"/>
      <c r="G18" s="134"/>
      <c r="H18" s="134"/>
      <c r="I18" s="134"/>
      <c r="J18" s="134"/>
      <c r="K18" s="134"/>
      <c r="L18" s="30"/>
      <c r="M18" s="84"/>
      <c r="N18" s="30"/>
      <c r="O18" s="32"/>
      <c r="P18" s="30"/>
      <c r="Q18" s="30"/>
      <c r="R18" s="30"/>
      <c r="S18" s="30"/>
      <c r="T18" s="30"/>
      <c r="U18" s="30"/>
      <c r="V18" s="30"/>
      <c r="W18" s="30"/>
      <c r="X18" s="30"/>
      <c r="Y18" s="19"/>
      <c r="Z18" s="85">
        <v>4</v>
      </c>
      <c r="AA18" s="86">
        <f>SUMPRODUCT(L19:L19,N19:N19)/SUM(L19:L19)</f>
        <v>0</v>
      </c>
      <c r="AB18" s="85">
        <f>COUNT(N19:N19)</f>
        <v>1</v>
      </c>
      <c r="AC18" s="85">
        <f>AB18-COUNTBLANK(H19:H19)</f>
        <v>1</v>
      </c>
      <c r="AD18" s="85">
        <f>COUNTIF(N19:N19,1)</f>
        <v>0</v>
      </c>
      <c r="AE18" s="85">
        <f>COUNTIF(N19:N19,"&gt;0")-AD18</f>
        <v>0</v>
      </c>
      <c r="AF18" s="97"/>
      <c r="AG18" s="97"/>
      <c r="AH18" s="97"/>
      <c r="AI18" s="98"/>
    </row>
    <row r="19" spans="1:35" s="87" customFormat="1" ht="68.25" customHeight="1" outlineLevel="1" x14ac:dyDescent="0.2">
      <c r="A19" s="88">
        <v>9</v>
      </c>
      <c r="B19" s="75" t="str">
        <f>B18</f>
        <v>38.101-2</v>
      </c>
      <c r="C19" s="71" t="str">
        <f>C18</f>
        <v>New Rel-17 NR FR2 bands</v>
      </c>
      <c r="D19" s="75" t="s">
        <v>112</v>
      </c>
      <c r="E19" s="83" t="s">
        <v>59</v>
      </c>
      <c r="F19" s="105" t="s">
        <v>104</v>
      </c>
      <c r="G19" s="89" t="s">
        <v>60</v>
      </c>
      <c r="H19" s="90" t="s">
        <v>100</v>
      </c>
      <c r="I19" s="90"/>
      <c r="J19" s="79"/>
      <c r="K19" s="103" t="s">
        <v>103</v>
      </c>
      <c r="L19" s="35">
        <v>1</v>
      </c>
      <c r="M19" s="84"/>
      <c r="N19" s="31">
        <f>SUMPRODUCT(P19:X19,$P$10:$X$10)/SUMPRODUCT(--(P19:X19&lt;&gt;""),$P$10:$X$10)</f>
        <v>0</v>
      </c>
      <c r="O19" s="32"/>
      <c r="P19" s="33">
        <v>0</v>
      </c>
      <c r="Q19" s="33">
        <v>0</v>
      </c>
      <c r="R19" s="33">
        <v>0</v>
      </c>
      <c r="S19" s="33">
        <v>0</v>
      </c>
      <c r="T19" s="33">
        <v>0</v>
      </c>
      <c r="U19" s="33">
        <v>0</v>
      </c>
      <c r="V19" s="33">
        <v>0</v>
      </c>
      <c r="W19" s="33">
        <v>0</v>
      </c>
      <c r="X19" s="33">
        <v>0</v>
      </c>
      <c r="Y19" s="37"/>
      <c r="Z19" s="91"/>
      <c r="AA19" s="91"/>
      <c r="AB19" s="91"/>
      <c r="AC19" s="91"/>
      <c r="AD19" s="91"/>
      <c r="AE19" s="91"/>
      <c r="AF19" s="97"/>
      <c r="AG19" s="97"/>
      <c r="AH19" s="97"/>
      <c r="AI19" s="98"/>
    </row>
    <row r="20" spans="1:35" s="34" customFormat="1" ht="18" x14ac:dyDescent="0.2">
      <c r="A20" s="28"/>
      <c r="B20" s="29" t="s">
        <v>23</v>
      </c>
      <c r="C20" s="134" t="s">
        <v>52</v>
      </c>
      <c r="D20" s="134"/>
      <c r="E20" s="134"/>
      <c r="F20" s="134"/>
      <c r="G20" s="134"/>
      <c r="H20" s="134"/>
      <c r="I20" s="134"/>
      <c r="J20" s="134"/>
      <c r="K20" s="134"/>
      <c r="L20" s="30"/>
      <c r="M20" s="36"/>
      <c r="N20" s="30"/>
      <c r="O20" s="32"/>
      <c r="P20" s="30"/>
      <c r="Q20" s="30"/>
      <c r="R20" s="30"/>
      <c r="S20" s="30"/>
      <c r="T20" s="30"/>
      <c r="U20" s="30"/>
      <c r="V20" s="30"/>
      <c r="W20" s="30"/>
      <c r="X20" s="30"/>
      <c r="Y20" s="19"/>
      <c r="Z20" s="52">
        <v>5</v>
      </c>
      <c r="AA20" s="50">
        <f>SUMPRODUCT(L21:L37,N21:N37)/SUM(L21:L37)</f>
        <v>0.14467661691542288</v>
      </c>
      <c r="AB20" s="52">
        <f>COUNT(N21:N37)</f>
        <v>17</v>
      </c>
      <c r="AC20" s="52">
        <f>AB20-COUNTBLANK(H21:H37)</f>
        <v>7</v>
      </c>
      <c r="AD20" s="52">
        <f>COUNTIF(N21:N37,1)</f>
        <v>2</v>
      </c>
      <c r="AE20" s="52">
        <f>COUNTIF(N21:N37,"&gt;0")-AD20</f>
        <v>3</v>
      </c>
      <c r="AF20" s="97"/>
      <c r="AG20" s="97"/>
      <c r="AH20" s="99"/>
      <c r="AI20" s="100"/>
    </row>
    <row r="21" spans="1:35" ht="36" customHeight="1" outlineLevel="1" x14ac:dyDescent="0.2">
      <c r="A21" s="78"/>
      <c r="B21" s="75" t="str">
        <f>B20</f>
        <v>38.101-1</v>
      </c>
      <c r="C21" s="71" t="str">
        <f>C19</f>
        <v>New Rel-17 NR FR2 bands</v>
      </c>
      <c r="D21" s="74" t="s">
        <v>56</v>
      </c>
      <c r="E21" s="93" t="s">
        <v>108</v>
      </c>
      <c r="F21" s="68">
        <v>0</v>
      </c>
      <c r="G21" s="82" t="s">
        <v>76</v>
      </c>
      <c r="H21" s="101" t="s">
        <v>90</v>
      </c>
      <c r="I21" s="101" t="s">
        <v>91</v>
      </c>
      <c r="J21" s="77"/>
      <c r="K21" s="77" t="s">
        <v>109</v>
      </c>
      <c r="L21" s="35">
        <v>1</v>
      </c>
      <c r="M21" s="36"/>
      <c r="N21" s="31">
        <f t="shared" ref="N21:N37" si="1">SUMPRODUCT(P21:X21,$P$10:$X$10)/SUMPRODUCT(--(P21:X21&lt;&gt;""),$P$10:$X$10)</f>
        <v>0</v>
      </c>
      <c r="O21" s="32"/>
      <c r="P21" s="33">
        <v>0</v>
      </c>
      <c r="Q21" s="33">
        <v>0</v>
      </c>
      <c r="R21" s="33">
        <v>0</v>
      </c>
      <c r="S21" s="33">
        <v>0</v>
      </c>
      <c r="T21" s="33">
        <v>0</v>
      </c>
      <c r="U21" s="33">
        <v>0</v>
      </c>
      <c r="V21" s="33">
        <v>0</v>
      </c>
      <c r="W21" s="33">
        <v>0</v>
      </c>
      <c r="X21" s="33">
        <v>0</v>
      </c>
      <c r="Y21" s="37"/>
      <c r="Z21" s="48"/>
      <c r="AA21" s="48"/>
      <c r="AB21" s="48"/>
      <c r="AC21" s="48"/>
      <c r="AD21" s="48"/>
      <c r="AE21" s="48"/>
      <c r="AI21" s="98"/>
    </row>
    <row r="22" spans="1:35" ht="36" customHeight="1" outlineLevel="1" x14ac:dyDescent="0.2">
      <c r="A22" s="78"/>
      <c r="B22" s="75" t="str">
        <f t="shared" ref="B22:B37" si="2">B21</f>
        <v>38.101-1</v>
      </c>
      <c r="C22" s="71" t="str">
        <f>C20</f>
        <v>Rel-17 Channel bandwidth addition to existing Rel-15 and Rel-16 FR1 bands</v>
      </c>
      <c r="D22" s="74" t="s">
        <v>56</v>
      </c>
      <c r="E22" s="93" t="s">
        <v>108</v>
      </c>
      <c r="F22" s="68">
        <v>0</v>
      </c>
      <c r="G22" s="82" t="s">
        <v>77</v>
      </c>
      <c r="H22" s="101" t="s">
        <v>90</v>
      </c>
      <c r="I22" s="101" t="s">
        <v>91</v>
      </c>
      <c r="J22" s="77"/>
      <c r="K22" s="77" t="s">
        <v>109</v>
      </c>
      <c r="L22" s="35">
        <v>1</v>
      </c>
      <c r="M22" s="36"/>
      <c r="N22" s="31">
        <f t="shared" si="1"/>
        <v>0</v>
      </c>
      <c r="O22" s="32"/>
      <c r="P22" s="33">
        <v>0</v>
      </c>
      <c r="Q22" s="33">
        <v>0</v>
      </c>
      <c r="R22" s="33">
        <v>0</v>
      </c>
      <c r="S22" s="33">
        <v>0</v>
      </c>
      <c r="T22" s="33">
        <v>0</v>
      </c>
      <c r="U22" s="33">
        <v>0</v>
      </c>
      <c r="V22" s="33">
        <v>0</v>
      </c>
      <c r="W22" s="33">
        <v>0</v>
      </c>
      <c r="X22" s="33">
        <v>0</v>
      </c>
      <c r="Y22" s="37"/>
      <c r="Z22" s="48"/>
      <c r="AA22" s="48"/>
      <c r="AB22" s="48"/>
      <c r="AC22" s="48"/>
      <c r="AD22" s="48"/>
      <c r="AE22" s="48"/>
      <c r="AI22" s="98"/>
    </row>
    <row r="23" spans="1:35" ht="30" customHeight="1" outlineLevel="1" x14ac:dyDescent="0.2">
      <c r="A23" s="78"/>
      <c r="B23" s="75" t="str">
        <f t="shared" si="2"/>
        <v>38.101-1</v>
      </c>
      <c r="C23" s="71" t="str">
        <f>C19</f>
        <v>New Rel-17 NR FR2 bands</v>
      </c>
      <c r="D23" s="74" t="s">
        <v>56</v>
      </c>
      <c r="E23" s="93" t="s">
        <v>108</v>
      </c>
      <c r="F23" s="104">
        <v>1</v>
      </c>
      <c r="G23" s="73" t="s">
        <v>106</v>
      </c>
      <c r="H23" s="101"/>
      <c r="I23" s="101"/>
      <c r="J23" s="77"/>
      <c r="K23" s="77"/>
      <c r="L23" s="35">
        <v>1</v>
      </c>
      <c r="M23" s="36"/>
      <c r="N23" s="31">
        <f t="shared" ref="N23" si="3">SUMPRODUCT(P23:X23,$P$10:$X$10)/SUMPRODUCT(--(P23:X23&lt;&gt;""),$P$10:$X$10)</f>
        <v>0</v>
      </c>
      <c r="O23" s="32"/>
      <c r="P23" s="33">
        <v>0</v>
      </c>
      <c r="Q23" s="33">
        <v>0</v>
      </c>
      <c r="R23" s="33">
        <v>0</v>
      </c>
      <c r="S23" s="33">
        <v>0</v>
      </c>
      <c r="T23" s="33">
        <v>0</v>
      </c>
      <c r="U23" s="33">
        <v>0</v>
      </c>
      <c r="V23" s="33">
        <v>0</v>
      </c>
      <c r="W23" s="33">
        <v>0</v>
      </c>
      <c r="X23" s="33">
        <v>0</v>
      </c>
      <c r="Y23" s="37"/>
      <c r="Z23" s="48"/>
      <c r="AA23" s="48"/>
      <c r="AB23" s="48"/>
      <c r="AC23" s="48"/>
      <c r="AD23" s="48"/>
      <c r="AE23" s="48"/>
      <c r="AI23" s="98"/>
    </row>
    <row r="24" spans="1:35" ht="30" customHeight="1" outlineLevel="1" x14ac:dyDescent="0.2">
      <c r="A24" s="78"/>
      <c r="B24" s="75" t="str">
        <f t="shared" si="2"/>
        <v>38.101-1</v>
      </c>
      <c r="C24" s="71" t="str">
        <f>C20</f>
        <v>Rel-17 Channel bandwidth addition to existing Rel-15 and Rel-16 FR1 bands</v>
      </c>
      <c r="D24" s="74" t="s">
        <v>56</v>
      </c>
      <c r="E24" s="93" t="s">
        <v>108</v>
      </c>
      <c r="F24" s="104">
        <v>1</v>
      </c>
      <c r="G24" s="82" t="s">
        <v>66</v>
      </c>
      <c r="H24" s="76"/>
      <c r="I24" s="76"/>
      <c r="J24" s="77"/>
      <c r="K24" s="77"/>
      <c r="L24" s="35">
        <v>1</v>
      </c>
      <c r="M24" s="36"/>
      <c r="N24" s="31">
        <f t="shared" si="1"/>
        <v>0</v>
      </c>
      <c r="O24" s="32"/>
      <c r="P24" s="33">
        <v>0</v>
      </c>
      <c r="Q24" s="33">
        <v>0</v>
      </c>
      <c r="R24" s="33">
        <v>0</v>
      </c>
      <c r="S24" s="33">
        <v>0</v>
      </c>
      <c r="T24" s="33">
        <v>0</v>
      </c>
      <c r="U24" s="33">
        <v>0</v>
      </c>
      <c r="V24" s="33">
        <v>0</v>
      </c>
      <c r="W24" s="33">
        <v>0</v>
      </c>
      <c r="X24" s="33">
        <v>0</v>
      </c>
      <c r="Y24" s="37"/>
      <c r="Z24" s="48"/>
      <c r="AA24" s="48"/>
      <c r="AB24" s="48"/>
      <c r="AC24" s="48"/>
      <c r="AD24" s="48"/>
      <c r="AE24" s="48"/>
      <c r="AI24" s="98"/>
    </row>
    <row r="25" spans="1:35" ht="30" customHeight="1" outlineLevel="1" x14ac:dyDescent="0.2">
      <c r="A25" s="78"/>
      <c r="B25" s="75" t="str">
        <f t="shared" si="2"/>
        <v>38.101-1</v>
      </c>
      <c r="C25" s="71" t="str">
        <f>C24</f>
        <v>Rel-17 Channel bandwidth addition to existing Rel-15 and Rel-16 FR1 bands</v>
      </c>
      <c r="D25" s="74" t="s">
        <v>56</v>
      </c>
      <c r="E25" s="93" t="s">
        <v>108</v>
      </c>
      <c r="F25" s="68">
        <v>1</v>
      </c>
      <c r="G25" s="82" t="s">
        <v>67</v>
      </c>
      <c r="H25" s="101" t="s">
        <v>90</v>
      </c>
      <c r="I25" s="101" t="s">
        <v>92</v>
      </c>
      <c r="J25" s="77" t="s">
        <v>101</v>
      </c>
      <c r="K25" s="77"/>
      <c r="L25" s="35">
        <v>1</v>
      </c>
      <c r="M25" s="36"/>
      <c r="N25" s="31">
        <f t="shared" si="1"/>
        <v>4.9751243781094523E-2</v>
      </c>
      <c r="O25" s="32"/>
      <c r="P25" s="33">
        <v>1</v>
      </c>
      <c r="Q25" s="33">
        <v>0</v>
      </c>
      <c r="R25" s="33">
        <v>0</v>
      </c>
      <c r="S25" s="33">
        <v>0</v>
      </c>
      <c r="T25" s="33">
        <v>0</v>
      </c>
      <c r="U25" s="33">
        <v>0</v>
      </c>
      <c r="V25" s="33">
        <v>0</v>
      </c>
      <c r="W25" s="33">
        <v>0</v>
      </c>
      <c r="X25" s="33">
        <v>0</v>
      </c>
      <c r="Y25" s="37"/>
      <c r="Z25" s="48"/>
      <c r="AA25" s="48"/>
      <c r="AB25" s="48"/>
      <c r="AC25" s="48"/>
      <c r="AD25" s="48"/>
      <c r="AE25" s="48"/>
      <c r="AI25" s="98"/>
    </row>
    <row r="26" spans="1:35" ht="30" customHeight="1" outlineLevel="1" x14ac:dyDescent="0.2">
      <c r="A26" s="78"/>
      <c r="B26" s="75" t="str">
        <f t="shared" si="2"/>
        <v>38.101-1</v>
      </c>
      <c r="C26" s="71" t="str">
        <f t="shared" ref="C26:C29" si="4">C24</f>
        <v>Rel-17 Channel bandwidth addition to existing Rel-15 and Rel-16 FR1 bands</v>
      </c>
      <c r="D26" s="74" t="s">
        <v>56</v>
      </c>
      <c r="E26" s="93" t="s">
        <v>108</v>
      </c>
      <c r="F26" s="68">
        <v>1</v>
      </c>
      <c r="G26" s="82" t="s">
        <v>89</v>
      </c>
      <c r="H26" s="101" t="s">
        <v>90</v>
      </c>
      <c r="I26" s="101" t="s">
        <v>91</v>
      </c>
      <c r="J26" s="102" t="s">
        <v>102</v>
      </c>
      <c r="K26" s="77"/>
      <c r="L26" s="35">
        <v>1</v>
      </c>
      <c r="M26" s="36"/>
      <c r="N26" s="31">
        <f t="shared" si="1"/>
        <v>4.9751243781094523E-2</v>
      </c>
      <c r="O26" s="32"/>
      <c r="P26" s="33">
        <v>1</v>
      </c>
      <c r="Q26" s="33">
        <v>0</v>
      </c>
      <c r="R26" s="33">
        <v>0</v>
      </c>
      <c r="S26" s="33">
        <v>0</v>
      </c>
      <c r="T26" s="33">
        <v>0</v>
      </c>
      <c r="U26" s="33">
        <v>0</v>
      </c>
      <c r="V26" s="33">
        <v>0</v>
      </c>
      <c r="W26" s="33">
        <v>0</v>
      </c>
      <c r="X26" s="33">
        <v>0</v>
      </c>
      <c r="Y26" s="37"/>
      <c r="Z26" s="48"/>
      <c r="AA26" s="48"/>
      <c r="AB26" s="48"/>
      <c r="AC26" s="48"/>
      <c r="AD26" s="48"/>
      <c r="AE26" s="48"/>
      <c r="AI26" s="98"/>
    </row>
    <row r="27" spans="1:35" ht="30" customHeight="1" outlineLevel="1" x14ac:dyDescent="0.2">
      <c r="A27" s="78"/>
      <c r="B27" s="75" t="str">
        <f t="shared" si="2"/>
        <v>38.101-1</v>
      </c>
      <c r="C27" s="71" t="str">
        <f t="shared" si="4"/>
        <v>Rel-17 Channel bandwidth addition to existing Rel-15 and Rel-16 FR1 bands</v>
      </c>
      <c r="D27" s="74" t="s">
        <v>56</v>
      </c>
      <c r="E27" s="93" t="s">
        <v>108</v>
      </c>
      <c r="F27" s="68">
        <v>1</v>
      </c>
      <c r="G27" s="82" t="s">
        <v>68</v>
      </c>
      <c r="H27" s="101" t="s">
        <v>90</v>
      </c>
      <c r="I27" s="101" t="s">
        <v>92</v>
      </c>
      <c r="J27" s="102" t="s">
        <v>95</v>
      </c>
      <c r="L27" s="35">
        <v>1</v>
      </c>
      <c r="M27" s="36"/>
      <c r="N27" s="31">
        <f t="shared" si="1"/>
        <v>0.36</v>
      </c>
      <c r="O27" s="32"/>
      <c r="P27" s="33">
        <v>1</v>
      </c>
      <c r="Q27" s="33"/>
      <c r="R27" s="33">
        <v>0.5</v>
      </c>
      <c r="S27" s="33"/>
      <c r="T27" s="33">
        <v>0.1</v>
      </c>
      <c r="U27" s="33"/>
      <c r="V27" s="33"/>
      <c r="W27" s="33"/>
      <c r="X27" s="33"/>
      <c r="Y27" s="37"/>
      <c r="Z27" s="48"/>
      <c r="AA27" s="48"/>
      <c r="AB27" s="48"/>
      <c r="AC27" s="48"/>
      <c r="AD27" s="48"/>
      <c r="AE27" s="48"/>
      <c r="AI27" s="98"/>
    </row>
    <row r="28" spans="1:35" ht="30" customHeight="1" outlineLevel="1" x14ac:dyDescent="0.2">
      <c r="A28" s="78"/>
      <c r="B28" s="75" t="str">
        <f t="shared" si="2"/>
        <v>38.101-1</v>
      </c>
      <c r="C28" s="71" t="str">
        <f t="shared" si="4"/>
        <v>Rel-17 Channel bandwidth addition to existing Rel-15 and Rel-16 FR1 bands</v>
      </c>
      <c r="D28" s="74" t="s">
        <v>111</v>
      </c>
      <c r="E28" s="93" t="s">
        <v>108</v>
      </c>
      <c r="F28" s="68">
        <v>0</v>
      </c>
      <c r="G28" s="106" t="s">
        <v>114</v>
      </c>
      <c r="H28" s="101"/>
      <c r="I28" s="101"/>
      <c r="J28" s="77"/>
      <c r="K28" s="102" t="s">
        <v>113</v>
      </c>
      <c r="L28" s="35">
        <v>1</v>
      </c>
      <c r="M28" s="36"/>
      <c r="N28" s="31">
        <f t="shared" ref="N28" si="5">SUMPRODUCT(P28:X28,$P$10:$X$10)/SUMPRODUCT(--(P28:X28&lt;&gt;""),$P$10:$X$10)</f>
        <v>0</v>
      </c>
      <c r="O28" s="32"/>
      <c r="P28" s="33">
        <v>0</v>
      </c>
      <c r="Q28" s="33">
        <v>0</v>
      </c>
      <c r="R28" s="33">
        <v>0</v>
      </c>
      <c r="S28" s="33">
        <v>0</v>
      </c>
      <c r="T28" s="33">
        <v>0</v>
      </c>
      <c r="U28" s="33">
        <v>0</v>
      </c>
      <c r="V28" s="33">
        <v>0</v>
      </c>
      <c r="W28" s="33">
        <v>0</v>
      </c>
      <c r="X28" s="33">
        <v>0</v>
      </c>
      <c r="Y28" s="37"/>
      <c r="Z28" s="48"/>
      <c r="AA28" s="48"/>
      <c r="AB28" s="48"/>
      <c r="AC28" s="48"/>
      <c r="AD28" s="48"/>
      <c r="AE28" s="48"/>
      <c r="AI28" s="98"/>
    </row>
    <row r="29" spans="1:35" ht="30" customHeight="1" outlineLevel="1" x14ac:dyDescent="0.2">
      <c r="A29" s="78"/>
      <c r="B29" s="75" t="str">
        <f t="shared" si="2"/>
        <v>38.101-1</v>
      </c>
      <c r="C29" s="71" t="str">
        <f t="shared" si="4"/>
        <v>Rel-17 Channel bandwidth addition to existing Rel-15 and Rel-16 FR1 bands</v>
      </c>
      <c r="D29" s="74" t="s">
        <v>56</v>
      </c>
      <c r="E29" s="93" t="s">
        <v>108</v>
      </c>
      <c r="F29" s="68">
        <v>1</v>
      </c>
      <c r="G29" s="82" t="s">
        <v>69</v>
      </c>
      <c r="H29" s="107"/>
      <c r="I29" s="108"/>
      <c r="J29" s="77"/>
      <c r="K29" s="77"/>
      <c r="L29" s="35">
        <v>1</v>
      </c>
      <c r="M29" s="36"/>
      <c r="N29" s="31">
        <f t="shared" si="1"/>
        <v>0</v>
      </c>
      <c r="O29" s="32"/>
      <c r="P29" s="33">
        <v>0</v>
      </c>
      <c r="Q29" s="33">
        <v>0</v>
      </c>
      <c r="R29" s="33">
        <v>0</v>
      </c>
      <c r="S29" s="33">
        <v>0</v>
      </c>
      <c r="T29" s="33">
        <v>0</v>
      </c>
      <c r="U29" s="33">
        <v>0</v>
      </c>
      <c r="V29" s="33">
        <v>0</v>
      </c>
      <c r="W29" s="33">
        <v>0</v>
      </c>
      <c r="X29" s="33">
        <v>0</v>
      </c>
      <c r="Y29" s="37"/>
      <c r="Z29" s="48"/>
      <c r="AA29" s="48"/>
      <c r="AB29" s="48"/>
      <c r="AC29" s="48"/>
      <c r="AD29" s="48"/>
      <c r="AE29" s="48"/>
      <c r="AI29" s="98"/>
    </row>
    <row r="30" spans="1:35" ht="30" customHeight="1" outlineLevel="1" x14ac:dyDescent="0.2">
      <c r="A30" s="78"/>
      <c r="B30" s="75" t="str">
        <f t="shared" si="2"/>
        <v>38.101-1</v>
      </c>
      <c r="C30" s="71" t="str">
        <f t="shared" ref="C30:C37" si="6">C29</f>
        <v>Rel-17 Channel bandwidth addition to existing Rel-15 and Rel-16 FR1 bands</v>
      </c>
      <c r="D30" s="74" t="s">
        <v>56</v>
      </c>
      <c r="E30" s="93" t="s">
        <v>108</v>
      </c>
      <c r="F30" s="68">
        <v>1</v>
      </c>
      <c r="G30" s="82" t="s">
        <v>105</v>
      </c>
      <c r="H30" s="101" t="s">
        <v>87</v>
      </c>
      <c r="I30" s="76" t="s">
        <v>92</v>
      </c>
      <c r="J30" s="77" t="s">
        <v>93</v>
      </c>
      <c r="K30" s="77"/>
      <c r="L30" s="35">
        <v>1</v>
      </c>
      <c r="M30" s="36"/>
      <c r="N30" s="31">
        <f t="shared" si="1"/>
        <v>1</v>
      </c>
      <c r="O30" s="32"/>
      <c r="P30" s="33">
        <v>1</v>
      </c>
      <c r="Q30" s="33"/>
      <c r="R30" s="33">
        <v>1</v>
      </c>
      <c r="S30" s="33">
        <v>1</v>
      </c>
      <c r="T30" s="33">
        <v>1</v>
      </c>
      <c r="U30" s="33"/>
      <c r="V30" s="33"/>
      <c r="W30" s="33"/>
      <c r="X30" s="33"/>
      <c r="Y30" s="37"/>
      <c r="Z30" s="48"/>
      <c r="AA30" s="48"/>
      <c r="AB30" s="48"/>
      <c r="AC30" s="48"/>
      <c r="AD30" s="48"/>
      <c r="AE30" s="48"/>
      <c r="AI30" s="98"/>
    </row>
    <row r="31" spans="1:35" ht="36" customHeight="1" outlineLevel="1" x14ac:dyDescent="0.2">
      <c r="A31" s="78"/>
      <c r="B31" s="75" t="str">
        <f t="shared" si="2"/>
        <v>38.101-1</v>
      </c>
      <c r="C31" s="71" t="str">
        <f>C30</f>
        <v>Rel-17 Channel bandwidth addition to existing Rel-15 and Rel-16 FR1 bands</v>
      </c>
      <c r="D31" s="74" t="s">
        <v>56</v>
      </c>
      <c r="E31" s="93" t="s">
        <v>108</v>
      </c>
      <c r="F31" s="68">
        <v>1</v>
      </c>
      <c r="G31" s="82" t="s">
        <v>97</v>
      </c>
      <c r="H31" s="101" t="s">
        <v>88</v>
      </c>
      <c r="I31" s="76" t="s">
        <v>92</v>
      </c>
      <c r="J31" s="77" t="s">
        <v>94</v>
      </c>
      <c r="K31" s="77"/>
      <c r="L31" s="35">
        <v>1</v>
      </c>
      <c r="M31" s="36"/>
      <c r="N31" s="31">
        <f t="shared" si="1"/>
        <v>1</v>
      </c>
      <c r="O31" s="32"/>
      <c r="P31" s="33">
        <v>1</v>
      </c>
      <c r="Q31" s="33"/>
      <c r="R31" s="33">
        <v>1</v>
      </c>
      <c r="S31" s="33">
        <v>1</v>
      </c>
      <c r="T31" s="33">
        <v>1</v>
      </c>
      <c r="U31" s="33"/>
      <c r="V31" s="33"/>
      <c r="W31" s="33"/>
      <c r="X31" s="33"/>
      <c r="Y31" s="37"/>
      <c r="Z31" s="48"/>
      <c r="AA31" s="48"/>
      <c r="AB31" s="48"/>
      <c r="AC31" s="48"/>
      <c r="AD31" s="48"/>
      <c r="AE31" s="48"/>
      <c r="AI31" s="98"/>
    </row>
    <row r="32" spans="1:35" ht="50.25" customHeight="1" outlineLevel="1" x14ac:dyDescent="0.2">
      <c r="A32" s="78"/>
      <c r="B32" s="75" t="str">
        <f t="shared" si="2"/>
        <v>38.101-1</v>
      </c>
      <c r="C32" s="71" t="str">
        <f t="shared" si="6"/>
        <v>Rel-17 Channel bandwidth addition to existing Rel-15 and Rel-16 FR1 bands</v>
      </c>
      <c r="D32" s="74" t="s">
        <v>57</v>
      </c>
      <c r="E32" s="93" t="s">
        <v>70</v>
      </c>
      <c r="F32" s="68">
        <v>0</v>
      </c>
      <c r="G32" s="73" t="s">
        <v>71</v>
      </c>
      <c r="H32" s="76"/>
      <c r="I32" s="76"/>
      <c r="J32" s="77"/>
      <c r="K32" s="77" t="s">
        <v>107</v>
      </c>
      <c r="L32" s="35">
        <v>1</v>
      </c>
      <c r="M32" s="36"/>
      <c r="N32" s="31">
        <f t="shared" si="1"/>
        <v>0</v>
      </c>
      <c r="O32" s="32"/>
      <c r="P32" s="33">
        <v>0</v>
      </c>
      <c r="Q32" s="33">
        <v>0</v>
      </c>
      <c r="R32" s="33">
        <v>0</v>
      </c>
      <c r="S32" s="33">
        <v>0</v>
      </c>
      <c r="T32" s="33">
        <v>0</v>
      </c>
      <c r="U32" s="33">
        <v>0</v>
      </c>
      <c r="V32" s="33">
        <v>0</v>
      </c>
      <c r="W32" s="33">
        <v>0</v>
      </c>
      <c r="X32" s="33">
        <v>0</v>
      </c>
      <c r="Y32" s="37"/>
      <c r="Z32" s="48"/>
      <c r="AA32" s="48"/>
      <c r="AB32" s="48"/>
      <c r="AC32" s="48"/>
      <c r="AD32" s="48"/>
      <c r="AE32" s="48"/>
      <c r="AI32" s="98"/>
    </row>
    <row r="33" spans="1:35" ht="41.25" customHeight="1" outlineLevel="1" x14ac:dyDescent="0.2">
      <c r="A33" s="78"/>
      <c r="B33" s="75" t="str">
        <f t="shared" si="2"/>
        <v>38.101-1</v>
      </c>
      <c r="C33" s="71" t="str">
        <f t="shared" si="6"/>
        <v>Rel-17 Channel bandwidth addition to existing Rel-15 and Rel-16 FR1 bands</v>
      </c>
      <c r="D33" s="74" t="s">
        <v>57</v>
      </c>
      <c r="E33" s="93" t="s">
        <v>70</v>
      </c>
      <c r="F33" s="68">
        <v>0</v>
      </c>
      <c r="G33" s="73" t="s">
        <v>98</v>
      </c>
      <c r="H33" s="76"/>
      <c r="I33" s="76"/>
      <c r="J33" s="77"/>
      <c r="K33" s="77" t="s">
        <v>107</v>
      </c>
      <c r="L33" s="35">
        <v>1</v>
      </c>
      <c r="M33" s="36"/>
      <c r="N33" s="31">
        <f t="shared" si="1"/>
        <v>0</v>
      </c>
      <c r="O33" s="32"/>
      <c r="P33" s="33">
        <v>0</v>
      </c>
      <c r="Q33" s="33">
        <v>0</v>
      </c>
      <c r="R33" s="33">
        <v>0</v>
      </c>
      <c r="S33" s="33">
        <v>0</v>
      </c>
      <c r="T33" s="33">
        <v>0</v>
      </c>
      <c r="U33" s="33">
        <v>0</v>
      </c>
      <c r="V33" s="33">
        <v>0</v>
      </c>
      <c r="W33" s="33">
        <v>0</v>
      </c>
      <c r="X33" s="33">
        <v>0</v>
      </c>
      <c r="Y33" s="37"/>
      <c r="Z33" s="48"/>
      <c r="AA33" s="48"/>
      <c r="AB33" s="48"/>
      <c r="AC33" s="48"/>
      <c r="AD33" s="48"/>
      <c r="AE33" s="48"/>
      <c r="AI33" s="98"/>
    </row>
    <row r="34" spans="1:35" ht="39" customHeight="1" outlineLevel="1" x14ac:dyDescent="0.2">
      <c r="A34" s="78"/>
      <c r="B34" s="75" t="str">
        <f t="shared" si="2"/>
        <v>38.101-1</v>
      </c>
      <c r="C34" s="71" t="str">
        <f t="shared" si="6"/>
        <v>Rel-17 Channel bandwidth addition to existing Rel-15 and Rel-16 FR1 bands</v>
      </c>
      <c r="D34" s="74" t="s">
        <v>57</v>
      </c>
      <c r="E34" s="93" t="s">
        <v>70</v>
      </c>
      <c r="F34" s="68">
        <v>0</v>
      </c>
      <c r="G34" s="73" t="s">
        <v>72</v>
      </c>
      <c r="H34" s="76"/>
      <c r="I34" s="76"/>
      <c r="J34" s="77"/>
      <c r="K34" s="77" t="s">
        <v>107</v>
      </c>
      <c r="L34" s="35">
        <v>1</v>
      </c>
      <c r="M34" s="36"/>
      <c r="N34" s="31">
        <f t="shared" si="1"/>
        <v>0</v>
      </c>
      <c r="O34" s="32"/>
      <c r="P34" s="33">
        <v>0</v>
      </c>
      <c r="Q34" s="33">
        <v>0</v>
      </c>
      <c r="R34" s="33">
        <v>0</v>
      </c>
      <c r="S34" s="33">
        <v>0</v>
      </c>
      <c r="T34" s="33">
        <v>0</v>
      </c>
      <c r="U34" s="33">
        <v>0</v>
      </c>
      <c r="V34" s="33">
        <v>0</v>
      </c>
      <c r="W34" s="33">
        <v>0</v>
      </c>
      <c r="X34" s="33">
        <v>0</v>
      </c>
      <c r="Y34" s="37"/>
      <c r="Z34" s="48"/>
      <c r="AA34" s="48"/>
      <c r="AB34" s="48"/>
      <c r="AC34" s="48"/>
      <c r="AD34" s="48"/>
      <c r="AE34" s="48"/>
      <c r="AI34" s="98"/>
    </row>
    <row r="35" spans="1:35" ht="41.25" customHeight="1" outlineLevel="1" x14ac:dyDescent="0.2">
      <c r="A35" s="78"/>
      <c r="B35" s="75" t="str">
        <f t="shared" si="2"/>
        <v>38.101-1</v>
      </c>
      <c r="C35" s="71" t="str">
        <f t="shared" si="6"/>
        <v>Rel-17 Channel bandwidth addition to existing Rel-15 and Rel-16 FR1 bands</v>
      </c>
      <c r="D35" s="74" t="s">
        <v>57</v>
      </c>
      <c r="E35" s="93" t="s">
        <v>70</v>
      </c>
      <c r="F35" s="68">
        <v>0</v>
      </c>
      <c r="G35" s="73" t="s">
        <v>73</v>
      </c>
      <c r="H35" s="76"/>
      <c r="I35" s="76"/>
      <c r="J35" s="77"/>
      <c r="K35" s="77" t="s">
        <v>107</v>
      </c>
      <c r="L35" s="35">
        <v>1</v>
      </c>
      <c r="M35" s="36"/>
      <c r="N35" s="31">
        <f t="shared" si="1"/>
        <v>0</v>
      </c>
      <c r="O35" s="32"/>
      <c r="P35" s="33">
        <v>0</v>
      </c>
      <c r="Q35" s="33">
        <v>0</v>
      </c>
      <c r="R35" s="33">
        <v>0</v>
      </c>
      <c r="S35" s="33">
        <v>0</v>
      </c>
      <c r="T35" s="33">
        <v>0</v>
      </c>
      <c r="U35" s="33">
        <v>0</v>
      </c>
      <c r="V35" s="33">
        <v>0</v>
      </c>
      <c r="W35" s="33">
        <v>0</v>
      </c>
      <c r="X35" s="33">
        <v>0</v>
      </c>
      <c r="Y35" s="37"/>
      <c r="Z35" s="48"/>
      <c r="AA35" s="48"/>
      <c r="AB35" s="48"/>
      <c r="AC35" s="48"/>
      <c r="AD35" s="48"/>
      <c r="AE35" s="48"/>
      <c r="AI35" s="98"/>
    </row>
    <row r="36" spans="1:35" ht="40.5" customHeight="1" outlineLevel="1" x14ac:dyDescent="0.2">
      <c r="A36" s="78"/>
      <c r="B36" s="75" t="str">
        <f t="shared" si="2"/>
        <v>38.101-1</v>
      </c>
      <c r="C36" s="71" t="str">
        <f t="shared" si="6"/>
        <v>Rel-17 Channel bandwidth addition to existing Rel-15 and Rel-16 FR1 bands</v>
      </c>
      <c r="D36" s="74" t="s">
        <v>57</v>
      </c>
      <c r="E36" s="93" t="s">
        <v>70</v>
      </c>
      <c r="F36" s="68">
        <v>0</v>
      </c>
      <c r="G36" s="73" t="s">
        <v>74</v>
      </c>
      <c r="H36" s="76"/>
      <c r="I36" s="76"/>
      <c r="J36" s="77"/>
      <c r="K36" s="77" t="s">
        <v>107</v>
      </c>
      <c r="L36" s="35">
        <v>1</v>
      </c>
      <c r="M36" s="36"/>
      <c r="N36" s="31">
        <f t="shared" si="1"/>
        <v>0</v>
      </c>
      <c r="O36" s="32"/>
      <c r="P36" s="33">
        <v>0</v>
      </c>
      <c r="Q36" s="33">
        <v>0</v>
      </c>
      <c r="R36" s="33">
        <v>0</v>
      </c>
      <c r="S36" s="33">
        <v>0</v>
      </c>
      <c r="T36" s="33">
        <v>0</v>
      </c>
      <c r="U36" s="33">
        <v>0</v>
      </c>
      <c r="V36" s="33">
        <v>0</v>
      </c>
      <c r="W36" s="33">
        <v>0</v>
      </c>
      <c r="X36" s="33">
        <v>0</v>
      </c>
      <c r="Y36" s="37"/>
      <c r="Z36" s="48"/>
      <c r="AA36" s="48"/>
      <c r="AB36" s="48"/>
      <c r="AC36" s="48"/>
      <c r="AD36" s="48"/>
      <c r="AE36" s="48"/>
      <c r="AI36" s="98"/>
    </row>
    <row r="37" spans="1:35" ht="36.75" customHeight="1" outlineLevel="1" x14ac:dyDescent="0.2">
      <c r="A37" s="78"/>
      <c r="B37" s="75" t="str">
        <f t="shared" si="2"/>
        <v>38.101-1</v>
      </c>
      <c r="C37" s="71" t="str">
        <f t="shared" si="6"/>
        <v>Rel-17 Channel bandwidth addition to existing Rel-15 and Rel-16 FR1 bands</v>
      </c>
      <c r="D37" s="74" t="s">
        <v>57</v>
      </c>
      <c r="E37" s="93" t="s">
        <v>70</v>
      </c>
      <c r="F37" s="68">
        <v>0</v>
      </c>
      <c r="G37" s="73" t="s">
        <v>75</v>
      </c>
      <c r="H37" s="76"/>
      <c r="I37" s="76"/>
      <c r="J37" s="77"/>
      <c r="K37" s="77" t="s">
        <v>107</v>
      </c>
      <c r="L37" s="35">
        <v>1</v>
      </c>
      <c r="M37" s="36"/>
      <c r="N37" s="31">
        <f t="shared" si="1"/>
        <v>0</v>
      </c>
      <c r="O37" s="32"/>
      <c r="P37" s="33">
        <v>0</v>
      </c>
      <c r="Q37" s="33">
        <v>0</v>
      </c>
      <c r="R37" s="33">
        <v>0</v>
      </c>
      <c r="S37" s="33">
        <v>0</v>
      </c>
      <c r="T37" s="33">
        <v>0</v>
      </c>
      <c r="U37" s="33">
        <v>0</v>
      </c>
      <c r="V37" s="33">
        <v>0</v>
      </c>
      <c r="W37" s="33">
        <v>0</v>
      </c>
      <c r="X37" s="33">
        <v>0</v>
      </c>
      <c r="Y37" s="37"/>
      <c r="Z37" s="48"/>
      <c r="AA37" s="48"/>
      <c r="AB37" s="48"/>
      <c r="AC37" s="48"/>
      <c r="AD37" s="48"/>
      <c r="AE37" s="48"/>
      <c r="AI37" s="98"/>
    </row>
    <row r="38" spans="1:35" x14ac:dyDescent="0.2">
      <c r="A38" s="38" t="s">
        <v>22</v>
      </c>
      <c r="B38" s="21"/>
      <c r="C38" s="21"/>
      <c r="D38" s="21"/>
      <c r="E38" s="60"/>
      <c r="F38" s="21"/>
      <c r="G38" s="13"/>
      <c r="H38" s="13"/>
      <c r="I38" s="13"/>
      <c r="J38" s="45"/>
      <c r="K38" s="45"/>
      <c r="L38" s="13"/>
      <c r="M38" s="13"/>
      <c r="N38" s="39"/>
      <c r="O38" s="12"/>
      <c r="P38" s="39"/>
      <c r="Q38" s="39"/>
      <c r="R38" s="39"/>
      <c r="S38" s="39"/>
      <c r="T38" s="39"/>
      <c r="U38" s="39"/>
      <c r="V38" s="39"/>
      <c r="W38" s="39"/>
      <c r="X38" s="39"/>
      <c r="Y38" s="37"/>
      <c r="Z38" s="66"/>
      <c r="AA38" s="2"/>
      <c r="AB38" s="2"/>
      <c r="AC38" s="2"/>
      <c r="AD38" s="2"/>
      <c r="AE38" s="2"/>
      <c r="AI38" s="98"/>
    </row>
    <row r="39" spans="1:35" x14ac:dyDescent="0.2">
      <c r="AI39" s="98"/>
    </row>
    <row r="40" spans="1:35" x14ac:dyDescent="0.2">
      <c r="AI40" s="98"/>
    </row>
    <row r="41" spans="1:35" x14ac:dyDescent="0.2">
      <c r="AI41" s="98"/>
    </row>
    <row r="42" spans="1:35" x14ac:dyDescent="0.2">
      <c r="AI42" s="98"/>
    </row>
    <row r="43" spans="1:35" x14ac:dyDescent="0.2">
      <c r="AI43" s="98"/>
    </row>
    <row r="44" spans="1:35" x14ac:dyDescent="0.2">
      <c r="AI44" s="98"/>
    </row>
    <row r="45" spans="1:35" x14ac:dyDescent="0.2">
      <c r="AI45" s="98"/>
    </row>
    <row r="46" spans="1:35" x14ac:dyDescent="0.2">
      <c r="AI46" s="98"/>
    </row>
    <row r="47" spans="1:35" x14ac:dyDescent="0.2">
      <c r="AI47" s="98"/>
    </row>
    <row r="48" spans="1:35" x14ac:dyDescent="0.2">
      <c r="AI48" s="98"/>
    </row>
    <row r="49" spans="35:35" x14ac:dyDescent="0.2">
      <c r="AI49" s="98"/>
    </row>
    <row r="50" spans="35:35" x14ac:dyDescent="0.2">
      <c r="AI50" s="98"/>
    </row>
    <row r="51" spans="35:35" x14ac:dyDescent="0.2">
      <c r="AI51" s="98"/>
    </row>
    <row r="52" spans="35:35" x14ac:dyDescent="0.2">
      <c r="AI52" s="98"/>
    </row>
    <row r="53" spans="35:35" x14ac:dyDescent="0.2">
      <c r="AI53" s="98"/>
    </row>
    <row r="54" spans="35:35" x14ac:dyDescent="0.2">
      <c r="AI54" s="98"/>
    </row>
    <row r="55" spans="35:35" x14ac:dyDescent="0.2">
      <c r="AI55" s="98"/>
    </row>
    <row r="56" spans="35:35" x14ac:dyDescent="0.2">
      <c r="AI56" s="98"/>
    </row>
    <row r="57" spans="35:35" x14ac:dyDescent="0.2">
      <c r="AI57" s="98"/>
    </row>
    <row r="58" spans="35:35" x14ac:dyDescent="0.2">
      <c r="AI58" s="98"/>
    </row>
    <row r="59" spans="35:35" x14ac:dyDescent="0.2">
      <c r="AI59" s="98"/>
    </row>
    <row r="60" spans="35:35" x14ac:dyDescent="0.2">
      <c r="AI60" s="98"/>
    </row>
    <row r="61" spans="35:35" x14ac:dyDescent="0.2">
      <c r="AI61" s="98"/>
    </row>
    <row r="62" spans="35:35" x14ac:dyDescent="0.2">
      <c r="AI62" s="98"/>
    </row>
    <row r="63" spans="35:35" x14ac:dyDescent="0.2">
      <c r="AI63" s="98"/>
    </row>
    <row r="64" spans="35:35" x14ac:dyDescent="0.2">
      <c r="AI64" s="98"/>
    </row>
    <row r="65" spans="35:35" x14ac:dyDescent="0.2">
      <c r="AI65" s="98"/>
    </row>
    <row r="66" spans="35:35" x14ac:dyDescent="0.2">
      <c r="AI66" s="98"/>
    </row>
    <row r="67" spans="35:35" x14ac:dyDescent="0.2">
      <c r="AI67" s="98"/>
    </row>
    <row r="68" spans="35:35" x14ac:dyDescent="0.2">
      <c r="AI68" s="98"/>
    </row>
    <row r="69" spans="35:35" x14ac:dyDescent="0.2">
      <c r="AI69" s="98"/>
    </row>
    <row r="70" spans="35:35" x14ac:dyDescent="0.2">
      <c r="AI70" s="98"/>
    </row>
    <row r="71" spans="35:35" x14ac:dyDescent="0.2">
      <c r="AI71" s="98"/>
    </row>
    <row r="72" spans="35:35" x14ac:dyDescent="0.2">
      <c r="AI72" s="98"/>
    </row>
    <row r="73" spans="35:35" x14ac:dyDescent="0.2">
      <c r="AI73" s="98"/>
    </row>
    <row r="74" spans="35:35" x14ac:dyDescent="0.2">
      <c r="AI74" s="98"/>
    </row>
    <row r="75" spans="35:35" x14ac:dyDescent="0.2">
      <c r="AI75" s="98"/>
    </row>
    <row r="76" spans="35:35" x14ac:dyDescent="0.2">
      <c r="AI76" s="98"/>
    </row>
    <row r="77" spans="35:35" x14ac:dyDescent="0.2">
      <c r="AI77" s="98"/>
    </row>
    <row r="78" spans="35:35" x14ac:dyDescent="0.2">
      <c r="AI78" s="98"/>
    </row>
    <row r="79" spans="35:35" x14ac:dyDescent="0.2">
      <c r="AI79" s="98"/>
    </row>
    <row r="80" spans="35:35" x14ac:dyDescent="0.2">
      <c r="AI80" s="98"/>
    </row>
    <row r="81" spans="35:35" x14ac:dyDescent="0.2">
      <c r="AI81" s="98"/>
    </row>
    <row r="82" spans="35:35" x14ac:dyDescent="0.2">
      <c r="AI82" s="98"/>
    </row>
    <row r="83" spans="35:35" x14ac:dyDescent="0.2">
      <c r="AI83" s="98"/>
    </row>
    <row r="84" spans="35:35" x14ac:dyDescent="0.2">
      <c r="AI84" s="98"/>
    </row>
    <row r="85" spans="35:35" x14ac:dyDescent="0.2">
      <c r="AI85" s="98"/>
    </row>
    <row r="86" spans="35:35" x14ac:dyDescent="0.2">
      <c r="AI86" s="98"/>
    </row>
    <row r="87" spans="35:35" x14ac:dyDescent="0.2">
      <c r="AI87" s="98"/>
    </row>
    <row r="88" spans="35:35" x14ac:dyDescent="0.2">
      <c r="AI88" s="98"/>
    </row>
    <row r="89" spans="35:35" x14ac:dyDescent="0.2">
      <c r="AI89" s="98"/>
    </row>
    <row r="90" spans="35:35" x14ac:dyDescent="0.2">
      <c r="AI90" s="98"/>
    </row>
    <row r="91" spans="35:35" x14ac:dyDescent="0.2">
      <c r="AI91" s="98"/>
    </row>
    <row r="92" spans="35:35" x14ac:dyDescent="0.2">
      <c r="AI92" s="98"/>
    </row>
    <row r="93" spans="35:35" x14ac:dyDescent="0.2">
      <c r="AI93" s="98"/>
    </row>
    <row r="94" spans="35:35" x14ac:dyDescent="0.2">
      <c r="AI94" s="98"/>
    </row>
    <row r="95" spans="35:35" x14ac:dyDescent="0.2">
      <c r="AI95" s="98"/>
    </row>
    <row r="96" spans="35:35" x14ac:dyDescent="0.2">
      <c r="AI96" s="98"/>
    </row>
    <row r="97" spans="35:35" x14ac:dyDescent="0.2">
      <c r="AI97" s="98"/>
    </row>
    <row r="98" spans="35:35" x14ac:dyDescent="0.2">
      <c r="AI98" s="98"/>
    </row>
    <row r="99" spans="35:35" x14ac:dyDescent="0.2">
      <c r="AI99" s="98"/>
    </row>
    <row r="100" spans="35:35" x14ac:dyDescent="0.2">
      <c r="AI100" s="98"/>
    </row>
    <row r="101" spans="35:35" x14ac:dyDescent="0.2">
      <c r="AI101" s="98"/>
    </row>
    <row r="102" spans="35:35" x14ac:dyDescent="0.2">
      <c r="AI102" s="98"/>
    </row>
    <row r="103" spans="35:35" x14ac:dyDescent="0.2">
      <c r="AI103" s="98"/>
    </row>
    <row r="104" spans="35:35" x14ac:dyDescent="0.2">
      <c r="AI104" s="98"/>
    </row>
    <row r="105" spans="35:35" x14ac:dyDescent="0.2">
      <c r="AI105" s="98"/>
    </row>
    <row r="106" spans="35:35" x14ac:dyDescent="0.2">
      <c r="AI106" s="98"/>
    </row>
    <row r="107" spans="35:35" x14ac:dyDescent="0.2">
      <c r="AI107" s="98"/>
    </row>
    <row r="108" spans="35:35" x14ac:dyDescent="0.2">
      <c r="AI108" s="98"/>
    </row>
    <row r="109" spans="35:35" x14ac:dyDescent="0.2">
      <c r="AI109" s="98"/>
    </row>
    <row r="110" spans="35:35" x14ac:dyDescent="0.2">
      <c r="AI110" s="98"/>
    </row>
    <row r="111" spans="35:35" x14ac:dyDescent="0.2">
      <c r="AI111" s="98"/>
    </row>
    <row r="112" spans="35:35" x14ac:dyDescent="0.2">
      <c r="AI112" s="98"/>
    </row>
    <row r="113" spans="35:35" x14ac:dyDescent="0.2">
      <c r="AI113" s="98"/>
    </row>
    <row r="114" spans="35:35" x14ac:dyDescent="0.2">
      <c r="AI114" s="98"/>
    </row>
    <row r="115" spans="35:35" x14ac:dyDescent="0.2">
      <c r="AI115" s="98"/>
    </row>
    <row r="116" spans="35:35" x14ac:dyDescent="0.2">
      <c r="AI116" s="98"/>
    </row>
    <row r="117" spans="35:35" x14ac:dyDescent="0.2">
      <c r="AI117" s="98"/>
    </row>
    <row r="118" spans="35:35" x14ac:dyDescent="0.2">
      <c r="AI118" s="98"/>
    </row>
    <row r="119" spans="35:35" x14ac:dyDescent="0.2">
      <c r="AI119" s="98"/>
    </row>
    <row r="120" spans="35:35" x14ac:dyDescent="0.2">
      <c r="AI120" s="98"/>
    </row>
    <row r="121" spans="35:35" x14ac:dyDescent="0.2">
      <c r="AI121" s="98"/>
    </row>
    <row r="122" spans="35:35" x14ac:dyDescent="0.2">
      <c r="AI122" s="98"/>
    </row>
    <row r="123" spans="35:35" x14ac:dyDescent="0.2">
      <c r="AI123" s="98"/>
    </row>
    <row r="124" spans="35:35" x14ac:dyDescent="0.2">
      <c r="AI124" s="98"/>
    </row>
    <row r="125" spans="35:35" x14ac:dyDescent="0.2">
      <c r="AI125" s="98"/>
    </row>
    <row r="126" spans="35:35" x14ac:dyDescent="0.2">
      <c r="AI126" s="98"/>
    </row>
    <row r="127" spans="35:35" x14ac:dyDescent="0.2">
      <c r="AI127" s="98"/>
    </row>
    <row r="128" spans="35:35" x14ac:dyDescent="0.2">
      <c r="AI128" s="98"/>
    </row>
    <row r="129" spans="35:35" x14ac:dyDescent="0.2">
      <c r="AI129" s="98"/>
    </row>
    <row r="130" spans="35:35" x14ac:dyDescent="0.2">
      <c r="AI130" s="98"/>
    </row>
    <row r="131" spans="35:35" x14ac:dyDescent="0.2">
      <c r="AI131" s="98"/>
    </row>
    <row r="132" spans="35:35" x14ac:dyDescent="0.2">
      <c r="AI132" s="98"/>
    </row>
    <row r="133" spans="35:35" x14ac:dyDescent="0.2">
      <c r="AI133" s="98"/>
    </row>
    <row r="134" spans="35:35" x14ac:dyDescent="0.2">
      <c r="AI134" s="98"/>
    </row>
    <row r="135" spans="35:35" x14ac:dyDescent="0.2">
      <c r="AI135" s="98"/>
    </row>
    <row r="136" spans="35:35" x14ac:dyDescent="0.2">
      <c r="AI136" s="98"/>
    </row>
    <row r="137" spans="35:35" x14ac:dyDescent="0.2">
      <c r="AI137" s="98"/>
    </row>
    <row r="138" spans="35:35" x14ac:dyDescent="0.2">
      <c r="AI138" s="98"/>
    </row>
    <row r="139" spans="35:35" x14ac:dyDescent="0.2">
      <c r="AI139" s="98"/>
    </row>
    <row r="140" spans="35:35" x14ac:dyDescent="0.2">
      <c r="AI140" s="98"/>
    </row>
    <row r="141" spans="35:35" x14ac:dyDescent="0.2">
      <c r="AI141" s="98"/>
    </row>
    <row r="142" spans="35:35" x14ac:dyDescent="0.2">
      <c r="AI142" s="98"/>
    </row>
    <row r="143" spans="35:35" x14ac:dyDescent="0.2">
      <c r="AI143" s="98"/>
    </row>
    <row r="144" spans="35:35" x14ac:dyDescent="0.2">
      <c r="AI144" s="98"/>
    </row>
    <row r="145" spans="35:35" x14ac:dyDescent="0.2">
      <c r="AI145" s="98"/>
    </row>
    <row r="146" spans="35:35" x14ac:dyDescent="0.2">
      <c r="AI146" s="98"/>
    </row>
    <row r="147" spans="35:35" x14ac:dyDescent="0.2">
      <c r="AI147" s="98"/>
    </row>
    <row r="148" spans="35:35" x14ac:dyDescent="0.2">
      <c r="AI148" s="98"/>
    </row>
    <row r="149" spans="35:35" x14ac:dyDescent="0.2">
      <c r="AI149" s="98"/>
    </row>
    <row r="150" spans="35:35" x14ac:dyDescent="0.2">
      <c r="AI150" s="98"/>
    </row>
    <row r="151" spans="35:35" x14ac:dyDescent="0.2">
      <c r="AI151" s="98"/>
    </row>
    <row r="152" spans="35:35" x14ac:dyDescent="0.2">
      <c r="AI152" s="98"/>
    </row>
    <row r="153" spans="35:35" x14ac:dyDescent="0.2">
      <c r="AI153" s="98"/>
    </row>
    <row r="154" spans="35:35" x14ac:dyDescent="0.2">
      <c r="AI154" s="98"/>
    </row>
    <row r="155" spans="35:35" x14ac:dyDescent="0.2">
      <c r="AI155" s="98"/>
    </row>
    <row r="156" spans="35:35" x14ac:dyDescent="0.2">
      <c r="AI156" s="98"/>
    </row>
    <row r="157" spans="35:35" x14ac:dyDescent="0.2">
      <c r="AI157" s="98"/>
    </row>
    <row r="158" spans="35:35" x14ac:dyDescent="0.2">
      <c r="AI158" s="98"/>
    </row>
    <row r="159" spans="35:35" x14ac:dyDescent="0.2">
      <c r="AI159" s="98"/>
    </row>
    <row r="160" spans="35:35" x14ac:dyDescent="0.2">
      <c r="AI160" s="98"/>
    </row>
    <row r="161" spans="35:35" x14ac:dyDescent="0.2">
      <c r="AI161" s="98"/>
    </row>
    <row r="162" spans="35:35" x14ac:dyDescent="0.2">
      <c r="AI162" s="98"/>
    </row>
    <row r="163" spans="35:35" x14ac:dyDescent="0.2">
      <c r="AI163" s="98"/>
    </row>
    <row r="164" spans="35:35" x14ac:dyDescent="0.2">
      <c r="AI164" s="98"/>
    </row>
    <row r="165" spans="35:35" x14ac:dyDescent="0.2">
      <c r="AI165" s="98"/>
    </row>
    <row r="166" spans="35:35" x14ac:dyDescent="0.2">
      <c r="AI166" s="98"/>
    </row>
    <row r="167" spans="35:35" x14ac:dyDescent="0.2">
      <c r="AI167" s="98"/>
    </row>
    <row r="168" spans="35:35" x14ac:dyDescent="0.2">
      <c r="AI168" s="98"/>
    </row>
    <row r="169" spans="35:35" x14ac:dyDescent="0.2">
      <c r="AI169" s="98"/>
    </row>
    <row r="170" spans="35:35" x14ac:dyDescent="0.2">
      <c r="AI170" s="98"/>
    </row>
    <row r="171" spans="35:35" x14ac:dyDescent="0.2">
      <c r="AI171" s="98"/>
    </row>
    <row r="172" spans="35:35" x14ac:dyDescent="0.2">
      <c r="AI172" s="98"/>
    </row>
    <row r="173" spans="35:35" x14ac:dyDescent="0.2">
      <c r="AI173" s="98"/>
    </row>
    <row r="174" spans="35:35" x14ac:dyDescent="0.2">
      <c r="AI174" s="98"/>
    </row>
    <row r="175" spans="35:35" x14ac:dyDescent="0.2">
      <c r="AI175" s="98"/>
    </row>
    <row r="176" spans="35:35" x14ac:dyDescent="0.2">
      <c r="AI176" s="98"/>
    </row>
    <row r="177" spans="35:35" x14ac:dyDescent="0.2">
      <c r="AI177" s="98"/>
    </row>
    <row r="178" spans="35:35" x14ac:dyDescent="0.2">
      <c r="AI178" s="98"/>
    </row>
    <row r="179" spans="35:35" x14ac:dyDescent="0.2">
      <c r="AI179" s="98"/>
    </row>
    <row r="180" spans="35:35" x14ac:dyDescent="0.2">
      <c r="AI180" s="98"/>
    </row>
    <row r="181" spans="35:35" x14ac:dyDescent="0.2">
      <c r="AI181" s="98"/>
    </row>
    <row r="182" spans="35:35" x14ac:dyDescent="0.2">
      <c r="AI182" s="98"/>
    </row>
    <row r="183" spans="35:35" x14ac:dyDescent="0.2">
      <c r="AI183" s="98"/>
    </row>
    <row r="184" spans="35:35" x14ac:dyDescent="0.2">
      <c r="AI184" s="98"/>
    </row>
    <row r="185" spans="35:35" x14ac:dyDescent="0.2">
      <c r="AI185" s="98"/>
    </row>
    <row r="186" spans="35:35" x14ac:dyDescent="0.2">
      <c r="AI186" s="98"/>
    </row>
    <row r="187" spans="35:35" x14ac:dyDescent="0.2">
      <c r="AI187" s="98"/>
    </row>
    <row r="188" spans="35:35" x14ac:dyDescent="0.2">
      <c r="AI188" s="98"/>
    </row>
    <row r="189" spans="35:35" x14ac:dyDescent="0.2">
      <c r="AI189" s="98"/>
    </row>
    <row r="190" spans="35:35" x14ac:dyDescent="0.2">
      <c r="AI190" s="98"/>
    </row>
    <row r="191" spans="35:35" x14ac:dyDescent="0.2">
      <c r="AI191" s="98"/>
    </row>
    <row r="192" spans="35:35" x14ac:dyDescent="0.2">
      <c r="AI192" s="98"/>
    </row>
    <row r="193" spans="35:35" x14ac:dyDescent="0.2">
      <c r="AI193" s="98"/>
    </row>
    <row r="194" spans="35:35" x14ac:dyDescent="0.2">
      <c r="AI194" s="98"/>
    </row>
    <row r="195" spans="35:35" x14ac:dyDescent="0.2">
      <c r="AI195" s="98"/>
    </row>
    <row r="196" spans="35:35" x14ac:dyDescent="0.2">
      <c r="AI196" s="98"/>
    </row>
    <row r="197" spans="35:35" x14ac:dyDescent="0.2">
      <c r="AI197" s="98"/>
    </row>
    <row r="198" spans="35:35" x14ac:dyDescent="0.2">
      <c r="AI198" s="98"/>
    </row>
    <row r="199" spans="35:35" x14ac:dyDescent="0.2">
      <c r="AI199" s="98"/>
    </row>
    <row r="200" spans="35:35" x14ac:dyDescent="0.2">
      <c r="AI200" s="98"/>
    </row>
    <row r="201" spans="35:35" x14ac:dyDescent="0.2">
      <c r="AI201" s="98"/>
    </row>
    <row r="202" spans="35:35" x14ac:dyDescent="0.2">
      <c r="AI202" s="98"/>
    </row>
    <row r="203" spans="35:35" x14ac:dyDescent="0.2">
      <c r="AI203" s="98"/>
    </row>
    <row r="204" spans="35:35" x14ac:dyDescent="0.2">
      <c r="AI204" s="98"/>
    </row>
    <row r="205" spans="35:35" x14ac:dyDescent="0.2">
      <c r="AI205" s="98"/>
    </row>
    <row r="206" spans="35:35" x14ac:dyDescent="0.2">
      <c r="AI206" s="98"/>
    </row>
    <row r="207" spans="35:35" x14ac:dyDescent="0.2">
      <c r="AI207" s="98"/>
    </row>
    <row r="208" spans="35:35" x14ac:dyDescent="0.2">
      <c r="AI208" s="98"/>
    </row>
    <row r="238" spans="35:35" x14ac:dyDescent="0.2">
      <c r="AI238" s="98"/>
    </row>
    <row r="239" spans="35:35" x14ac:dyDescent="0.2">
      <c r="AI239" s="98"/>
    </row>
    <row r="240" spans="35:35" x14ac:dyDescent="0.2">
      <c r="AI240" s="98"/>
    </row>
    <row r="241" spans="35:35" x14ac:dyDescent="0.2">
      <c r="AI241" s="98"/>
    </row>
    <row r="242" spans="35:35" x14ac:dyDescent="0.2">
      <c r="AI242" s="98"/>
    </row>
    <row r="243" spans="35:35" x14ac:dyDescent="0.2">
      <c r="AI243" s="98"/>
    </row>
    <row r="244" spans="35:35" x14ac:dyDescent="0.2">
      <c r="AI244" s="98"/>
    </row>
    <row r="245" spans="35:35" x14ac:dyDescent="0.2">
      <c r="AI245" s="98"/>
    </row>
    <row r="246" spans="35:35" x14ac:dyDescent="0.2">
      <c r="AI246" s="98"/>
    </row>
    <row r="247" spans="35:35" x14ac:dyDescent="0.2">
      <c r="AI247" s="98"/>
    </row>
    <row r="248" spans="35:35" x14ac:dyDescent="0.2">
      <c r="AI248" s="98"/>
    </row>
    <row r="249" spans="35:35" x14ac:dyDescent="0.2">
      <c r="AI249" s="98"/>
    </row>
    <row r="250" spans="35:35" x14ac:dyDescent="0.2">
      <c r="AI250" s="98"/>
    </row>
    <row r="251" spans="35:35" x14ac:dyDescent="0.2">
      <c r="AI251" s="98"/>
    </row>
    <row r="252" spans="35:35" x14ac:dyDescent="0.2">
      <c r="AI252" s="98"/>
    </row>
    <row r="253" spans="35:35" x14ac:dyDescent="0.2">
      <c r="AI253" s="98"/>
    </row>
    <row r="254" spans="35:35" x14ac:dyDescent="0.2">
      <c r="AI254" s="98"/>
    </row>
    <row r="255" spans="35:35" x14ac:dyDescent="0.2">
      <c r="AI255" s="98"/>
    </row>
    <row r="256" spans="35:35" x14ac:dyDescent="0.2">
      <c r="AI256" s="98"/>
    </row>
    <row r="257" spans="35:35" x14ac:dyDescent="0.2">
      <c r="AI257" s="98"/>
    </row>
    <row r="258" spans="35:35" x14ac:dyDescent="0.2">
      <c r="AI258" s="98"/>
    </row>
    <row r="259" spans="35:35" x14ac:dyDescent="0.2">
      <c r="AI259" s="98"/>
    </row>
    <row r="260" spans="35:35" x14ac:dyDescent="0.2">
      <c r="AI260" s="98"/>
    </row>
    <row r="261" spans="35:35" x14ac:dyDescent="0.2">
      <c r="AI261" s="98"/>
    </row>
    <row r="262" spans="35:35" x14ac:dyDescent="0.2">
      <c r="AI262" s="98"/>
    </row>
    <row r="263" spans="35:35" x14ac:dyDescent="0.2">
      <c r="AI263" s="98"/>
    </row>
    <row r="264" spans="35:35" x14ac:dyDescent="0.2">
      <c r="AI264" s="98"/>
    </row>
    <row r="265" spans="35:35" x14ac:dyDescent="0.2">
      <c r="AI265" s="98"/>
    </row>
    <row r="266" spans="35:35" x14ac:dyDescent="0.2">
      <c r="AI266" s="98"/>
    </row>
    <row r="267" spans="35:35" x14ac:dyDescent="0.2">
      <c r="AI267" s="98"/>
    </row>
    <row r="268" spans="35:35" x14ac:dyDescent="0.2">
      <c r="AI268" s="98"/>
    </row>
    <row r="269" spans="35:35" x14ac:dyDescent="0.2">
      <c r="AI269" s="98"/>
    </row>
    <row r="270" spans="35:35" x14ac:dyDescent="0.2">
      <c r="AI270" s="98"/>
    </row>
    <row r="271" spans="35:35" x14ac:dyDescent="0.2">
      <c r="AI271" s="98"/>
    </row>
    <row r="272" spans="35:35" x14ac:dyDescent="0.2">
      <c r="AI272" s="98"/>
    </row>
    <row r="273" spans="35:35" x14ac:dyDescent="0.2">
      <c r="AI273" s="98"/>
    </row>
    <row r="274" spans="35:35" x14ac:dyDescent="0.2">
      <c r="AI274" s="98"/>
    </row>
    <row r="275" spans="35:35" x14ac:dyDescent="0.2">
      <c r="AI275" s="98"/>
    </row>
    <row r="276" spans="35:35" x14ac:dyDescent="0.2">
      <c r="AI276" s="98"/>
    </row>
    <row r="277" spans="35:35" x14ac:dyDescent="0.2">
      <c r="AI277" s="98"/>
    </row>
    <row r="278" spans="35:35" x14ac:dyDescent="0.2">
      <c r="AI278" s="98"/>
    </row>
    <row r="279" spans="35:35" x14ac:dyDescent="0.2">
      <c r="AI279" s="98"/>
    </row>
    <row r="280" spans="35:35" x14ac:dyDescent="0.2">
      <c r="AI280" s="98"/>
    </row>
    <row r="281" spans="35:35" x14ac:dyDescent="0.2">
      <c r="AI281" s="98"/>
    </row>
    <row r="282" spans="35:35" x14ac:dyDescent="0.2">
      <c r="AI282" s="98"/>
    </row>
    <row r="283" spans="35:35" x14ac:dyDescent="0.2">
      <c r="AI283" s="98"/>
    </row>
    <row r="284" spans="35:35" x14ac:dyDescent="0.2">
      <c r="AI284" s="98"/>
    </row>
    <row r="285" spans="35:35" x14ac:dyDescent="0.2">
      <c r="AI285" s="98"/>
    </row>
    <row r="286" spans="35:35" x14ac:dyDescent="0.2">
      <c r="AI286" s="98"/>
    </row>
    <row r="287" spans="35:35" x14ac:dyDescent="0.2">
      <c r="AI287" s="98"/>
    </row>
    <row r="288" spans="35:35" x14ac:dyDescent="0.2">
      <c r="AI288" s="98"/>
    </row>
    <row r="289" spans="35:35" x14ac:dyDescent="0.2">
      <c r="AI289" s="98"/>
    </row>
    <row r="290" spans="35:35" x14ac:dyDescent="0.2">
      <c r="AI290" s="98"/>
    </row>
    <row r="291" spans="35:35" x14ac:dyDescent="0.2">
      <c r="AI291" s="98"/>
    </row>
    <row r="292" spans="35:35" x14ac:dyDescent="0.2">
      <c r="AI292" s="98"/>
    </row>
    <row r="293" spans="35:35" x14ac:dyDescent="0.2">
      <c r="AI293" s="98"/>
    </row>
    <row r="294" spans="35:35" x14ac:dyDescent="0.2">
      <c r="AI294" s="98"/>
    </row>
    <row r="295" spans="35:35" x14ac:dyDescent="0.2">
      <c r="AI295" s="98"/>
    </row>
    <row r="296" spans="35:35" x14ac:dyDescent="0.2">
      <c r="AI296" s="98"/>
    </row>
    <row r="297" spans="35:35" x14ac:dyDescent="0.2">
      <c r="AI297" s="98"/>
    </row>
    <row r="298" spans="35:35" x14ac:dyDescent="0.2">
      <c r="AI298" s="98"/>
    </row>
    <row r="299" spans="35:35" x14ac:dyDescent="0.2">
      <c r="AI299" s="98"/>
    </row>
    <row r="300" spans="35:35" x14ac:dyDescent="0.2">
      <c r="AI300" s="98"/>
    </row>
    <row r="301" spans="35:35" x14ac:dyDescent="0.2">
      <c r="AI301" s="98"/>
    </row>
    <row r="302" spans="35:35" x14ac:dyDescent="0.2">
      <c r="AI302" s="98"/>
    </row>
    <row r="303" spans="35:35" x14ac:dyDescent="0.2">
      <c r="AI303" s="98"/>
    </row>
    <row r="304" spans="35:35" x14ac:dyDescent="0.2">
      <c r="AI304" s="98"/>
    </row>
    <row r="305" spans="35:35" x14ac:dyDescent="0.2">
      <c r="AI305" s="98"/>
    </row>
    <row r="306" spans="35:35" x14ac:dyDescent="0.2">
      <c r="AI306" s="98"/>
    </row>
    <row r="307" spans="35:35" x14ac:dyDescent="0.2">
      <c r="AI307" s="98"/>
    </row>
    <row r="308" spans="35:35" x14ac:dyDescent="0.2">
      <c r="AI308" s="98"/>
    </row>
    <row r="309" spans="35:35" x14ac:dyDescent="0.2">
      <c r="AI309" s="98"/>
    </row>
    <row r="310" spans="35:35" x14ac:dyDescent="0.2">
      <c r="AI310" s="98"/>
    </row>
    <row r="311" spans="35:35" x14ac:dyDescent="0.2">
      <c r="AI311" s="98"/>
    </row>
    <row r="312" spans="35:35" x14ac:dyDescent="0.2">
      <c r="AI312" s="98"/>
    </row>
    <row r="313" spans="35:35" x14ac:dyDescent="0.2">
      <c r="AI313" s="98"/>
    </row>
    <row r="314" spans="35:35" x14ac:dyDescent="0.2">
      <c r="AI314" s="98"/>
    </row>
    <row r="315" spans="35:35" x14ac:dyDescent="0.2">
      <c r="AI315" s="98"/>
    </row>
    <row r="316" spans="35:35" x14ac:dyDescent="0.2">
      <c r="AI316" s="98"/>
    </row>
    <row r="317" spans="35:35" x14ac:dyDescent="0.2">
      <c r="AI317" s="98"/>
    </row>
    <row r="318" spans="35:35" x14ac:dyDescent="0.2">
      <c r="AI318" s="98"/>
    </row>
    <row r="319" spans="35:35" x14ac:dyDescent="0.2">
      <c r="AI319" s="98"/>
    </row>
    <row r="320" spans="35:35" x14ac:dyDescent="0.2">
      <c r="AI320" s="98"/>
    </row>
    <row r="321" spans="35:35" x14ac:dyDescent="0.2">
      <c r="AI321" s="98"/>
    </row>
    <row r="322" spans="35:35" x14ac:dyDescent="0.2">
      <c r="AI322" s="98"/>
    </row>
    <row r="323" spans="35:35" x14ac:dyDescent="0.2">
      <c r="AI323" s="98"/>
    </row>
    <row r="324" spans="35:35" x14ac:dyDescent="0.2">
      <c r="AI324" s="98"/>
    </row>
    <row r="325" spans="35:35" x14ac:dyDescent="0.2">
      <c r="AI325" s="98"/>
    </row>
    <row r="326" spans="35:35" x14ac:dyDescent="0.2">
      <c r="AI326" s="98"/>
    </row>
    <row r="327" spans="35:35" x14ac:dyDescent="0.2">
      <c r="AI327" s="98"/>
    </row>
    <row r="328" spans="35:35" x14ac:dyDescent="0.2">
      <c r="AI328" s="98"/>
    </row>
    <row r="329" spans="35:35" x14ac:dyDescent="0.2">
      <c r="AI329" s="98"/>
    </row>
    <row r="330" spans="35:35" x14ac:dyDescent="0.2">
      <c r="AI330" s="98"/>
    </row>
    <row r="331" spans="35:35" x14ac:dyDescent="0.2">
      <c r="AI331" s="98"/>
    </row>
    <row r="332" spans="35:35" x14ac:dyDescent="0.2">
      <c r="AI332" s="98"/>
    </row>
    <row r="333" spans="35:35" x14ac:dyDescent="0.2">
      <c r="AI333" s="98"/>
    </row>
    <row r="334" spans="35:35" x14ac:dyDescent="0.2">
      <c r="AI334" s="98"/>
    </row>
    <row r="335" spans="35:35" x14ac:dyDescent="0.2">
      <c r="AI335" s="98"/>
    </row>
    <row r="336" spans="35:35" x14ac:dyDescent="0.2">
      <c r="AI336" s="98"/>
    </row>
    <row r="337" spans="35:35" x14ac:dyDescent="0.2">
      <c r="AI337" s="98"/>
    </row>
    <row r="338" spans="35:35" x14ac:dyDescent="0.2">
      <c r="AI338" s="98"/>
    </row>
    <row r="339" spans="35:35" x14ac:dyDescent="0.2">
      <c r="AI339" s="98"/>
    </row>
    <row r="340" spans="35:35" x14ac:dyDescent="0.2">
      <c r="AI340" s="98"/>
    </row>
    <row r="341" spans="35:35" x14ac:dyDescent="0.2">
      <c r="AI341" s="98"/>
    </row>
    <row r="342" spans="35:35" x14ac:dyDescent="0.2">
      <c r="AI342" s="98"/>
    </row>
    <row r="343" spans="35:35" x14ac:dyDescent="0.2">
      <c r="AI343" s="98"/>
    </row>
    <row r="344" spans="35:35" x14ac:dyDescent="0.2">
      <c r="AI344" s="98"/>
    </row>
    <row r="345" spans="35:35" x14ac:dyDescent="0.2">
      <c r="AI345" s="98"/>
    </row>
    <row r="346" spans="35:35" x14ac:dyDescent="0.2">
      <c r="AI346" s="98"/>
    </row>
    <row r="347" spans="35:35" x14ac:dyDescent="0.2">
      <c r="AI347" s="98"/>
    </row>
    <row r="348" spans="35:35" x14ac:dyDescent="0.2">
      <c r="AI348" s="98"/>
    </row>
    <row r="349" spans="35:35" x14ac:dyDescent="0.2">
      <c r="AI349" s="98"/>
    </row>
    <row r="350" spans="35:35" x14ac:dyDescent="0.2">
      <c r="AI350" s="98"/>
    </row>
    <row r="351" spans="35:35" x14ac:dyDescent="0.2">
      <c r="AI351" s="98"/>
    </row>
    <row r="352" spans="35:35" x14ac:dyDescent="0.2">
      <c r="AI352" s="98"/>
    </row>
    <row r="353" spans="35:35" x14ac:dyDescent="0.2">
      <c r="AI353" s="98"/>
    </row>
    <row r="354" spans="35:35" x14ac:dyDescent="0.2">
      <c r="AI354" s="98"/>
    </row>
    <row r="355" spans="35:35" x14ac:dyDescent="0.2">
      <c r="AI355" s="98"/>
    </row>
    <row r="356" spans="35:35" x14ac:dyDescent="0.2">
      <c r="AI356" s="98"/>
    </row>
    <row r="357" spans="35:35" x14ac:dyDescent="0.2">
      <c r="AI357" s="98"/>
    </row>
    <row r="358" spans="35:35" x14ac:dyDescent="0.2">
      <c r="AI358" s="98"/>
    </row>
    <row r="359" spans="35:35" x14ac:dyDescent="0.2">
      <c r="AI359" s="98"/>
    </row>
    <row r="360" spans="35:35" x14ac:dyDescent="0.2">
      <c r="AI360" s="98"/>
    </row>
    <row r="361" spans="35:35" x14ac:dyDescent="0.2">
      <c r="AI361" s="98"/>
    </row>
    <row r="362" spans="35:35" x14ac:dyDescent="0.2">
      <c r="AI362" s="98"/>
    </row>
    <row r="363" spans="35:35" x14ac:dyDescent="0.2">
      <c r="AI363" s="98"/>
    </row>
    <row r="364" spans="35:35" x14ac:dyDescent="0.2">
      <c r="AI364" s="98"/>
    </row>
    <row r="365" spans="35:35" x14ac:dyDescent="0.2">
      <c r="AI365" s="98"/>
    </row>
    <row r="366" spans="35:35" x14ac:dyDescent="0.2">
      <c r="AI366" s="98"/>
    </row>
    <row r="367" spans="35:35" x14ac:dyDescent="0.2">
      <c r="AI367" s="98"/>
    </row>
    <row r="368" spans="35:35" x14ac:dyDescent="0.2">
      <c r="AI368" s="98"/>
    </row>
    <row r="369" spans="35:35" x14ac:dyDescent="0.2">
      <c r="AI369" s="98"/>
    </row>
    <row r="370" spans="35:35" x14ac:dyDescent="0.2">
      <c r="AI370" s="98"/>
    </row>
    <row r="371" spans="35:35" x14ac:dyDescent="0.2">
      <c r="AI371" s="98"/>
    </row>
    <row r="372" spans="35:35" x14ac:dyDescent="0.2">
      <c r="AI372" s="98"/>
    </row>
    <row r="373" spans="35:35" x14ac:dyDescent="0.2">
      <c r="AI373" s="98"/>
    </row>
    <row r="374" spans="35:35" x14ac:dyDescent="0.2">
      <c r="AI374" s="98"/>
    </row>
    <row r="375" spans="35:35" x14ac:dyDescent="0.2">
      <c r="AI375" s="98"/>
    </row>
    <row r="376" spans="35:35" x14ac:dyDescent="0.2">
      <c r="AI376" s="98"/>
    </row>
    <row r="377" spans="35:35" x14ac:dyDescent="0.2">
      <c r="AI377" s="98"/>
    </row>
    <row r="378" spans="35:35" x14ac:dyDescent="0.2">
      <c r="AI378" s="98"/>
    </row>
    <row r="379" spans="35:35" x14ac:dyDescent="0.2">
      <c r="AI379" s="98"/>
    </row>
    <row r="380" spans="35:35" x14ac:dyDescent="0.2">
      <c r="AI380" s="98"/>
    </row>
    <row r="381" spans="35:35" x14ac:dyDescent="0.2">
      <c r="AI381" s="98"/>
    </row>
    <row r="382" spans="35:35" x14ac:dyDescent="0.2">
      <c r="AI382" s="98"/>
    </row>
    <row r="383" spans="35:35" x14ac:dyDescent="0.2">
      <c r="AI383" s="98"/>
    </row>
    <row r="384" spans="35:35" x14ac:dyDescent="0.2">
      <c r="AI384" s="98"/>
    </row>
    <row r="385" spans="35:35" x14ac:dyDescent="0.2">
      <c r="AI385" s="98"/>
    </row>
    <row r="386" spans="35:35" x14ac:dyDescent="0.2">
      <c r="AI386" s="98"/>
    </row>
    <row r="387" spans="35:35" x14ac:dyDescent="0.2">
      <c r="AI387" s="98"/>
    </row>
    <row r="388" spans="35:35" x14ac:dyDescent="0.2">
      <c r="AI388" s="98"/>
    </row>
    <row r="389" spans="35:35" x14ac:dyDescent="0.2">
      <c r="AI389" s="98"/>
    </row>
    <row r="390" spans="35:35" x14ac:dyDescent="0.2">
      <c r="AI390" s="98"/>
    </row>
    <row r="391" spans="35:35" x14ac:dyDescent="0.2">
      <c r="AI391" s="98"/>
    </row>
    <row r="392" spans="35:35" x14ac:dyDescent="0.2">
      <c r="AI392" s="98"/>
    </row>
    <row r="393" spans="35:35" x14ac:dyDescent="0.2">
      <c r="AI393" s="98"/>
    </row>
    <row r="394" spans="35:35" x14ac:dyDescent="0.2">
      <c r="AI394" s="98"/>
    </row>
    <row r="395" spans="35:35" x14ac:dyDescent="0.2">
      <c r="AI395" s="98"/>
    </row>
    <row r="396" spans="35:35" x14ac:dyDescent="0.2">
      <c r="AI396" s="98"/>
    </row>
    <row r="397" spans="35:35" x14ac:dyDescent="0.2">
      <c r="AI397" s="98"/>
    </row>
    <row r="398" spans="35:35" x14ac:dyDescent="0.2">
      <c r="AI398" s="98"/>
    </row>
    <row r="399" spans="35:35" x14ac:dyDescent="0.2">
      <c r="AI399" s="98"/>
    </row>
    <row r="400" spans="35:35" x14ac:dyDescent="0.2">
      <c r="AI400" s="98"/>
    </row>
    <row r="401" spans="35:35" x14ac:dyDescent="0.2">
      <c r="AI401" s="98"/>
    </row>
    <row r="402" spans="35:35" x14ac:dyDescent="0.2">
      <c r="AI402" s="98"/>
    </row>
    <row r="403" spans="35:35" x14ac:dyDescent="0.2">
      <c r="AI403" s="98"/>
    </row>
    <row r="404" spans="35:35" x14ac:dyDescent="0.2">
      <c r="AI404" s="98"/>
    </row>
    <row r="405" spans="35:35" x14ac:dyDescent="0.2">
      <c r="AI405" s="98"/>
    </row>
    <row r="406" spans="35:35" x14ac:dyDescent="0.2">
      <c r="AI406" s="98"/>
    </row>
    <row r="407" spans="35:35" x14ac:dyDescent="0.2">
      <c r="AI407" s="98"/>
    </row>
    <row r="408" spans="35:35" x14ac:dyDescent="0.2">
      <c r="AI408" s="98"/>
    </row>
    <row r="409" spans="35:35" x14ac:dyDescent="0.2">
      <c r="AI409" s="98"/>
    </row>
    <row r="410" spans="35:35" x14ac:dyDescent="0.2">
      <c r="AI410" s="98"/>
    </row>
    <row r="411" spans="35:35" x14ac:dyDescent="0.2">
      <c r="AI411" s="98"/>
    </row>
    <row r="412" spans="35:35" x14ac:dyDescent="0.2">
      <c r="AI412" s="98"/>
    </row>
    <row r="413" spans="35:35" x14ac:dyDescent="0.2">
      <c r="AI413" s="98"/>
    </row>
    <row r="414" spans="35:35" x14ac:dyDescent="0.2">
      <c r="AI414" s="98"/>
    </row>
    <row r="415" spans="35:35" x14ac:dyDescent="0.2">
      <c r="AI415" s="98"/>
    </row>
    <row r="416" spans="35:35" x14ac:dyDescent="0.2">
      <c r="AI416" s="98"/>
    </row>
    <row r="417" spans="35:35" x14ac:dyDescent="0.2">
      <c r="AI417" s="98"/>
    </row>
    <row r="418" spans="35:35" x14ac:dyDescent="0.2">
      <c r="AI418" s="98"/>
    </row>
    <row r="419" spans="35:35" x14ac:dyDescent="0.2">
      <c r="AI419" s="98"/>
    </row>
    <row r="420" spans="35:35" x14ac:dyDescent="0.2">
      <c r="AI420" s="98"/>
    </row>
    <row r="421" spans="35:35" x14ac:dyDescent="0.2">
      <c r="AI421" s="98"/>
    </row>
    <row r="422" spans="35:35" x14ac:dyDescent="0.2">
      <c r="AI422" s="98"/>
    </row>
    <row r="423" spans="35:35" x14ac:dyDescent="0.2">
      <c r="AI423" s="98"/>
    </row>
    <row r="424" spans="35:35" x14ac:dyDescent="0.2">
      <c r="AI424" s="98"/>
    </row>
    <row r="425" spans="35:35" x14ac:dyDescent="0.2">
      <c r="AI425" s="98"/>
    </row>
    <row r="426" spans="35:35" x14ac:dyDescent="0.2">
      <c r="AI426" s="98"/>
    </row>
    <row r="427" spans="35:35" x14ac:dyDescent="0.2">
      <c r="AI427" s="98"/>
    </row>
    <row r="428" spans="35:35" x14ac:dyDescent="0.2">
      <c r="AI428" s="98"/>
    </row>
    <row r="429" spans="35:35" x14ac:dyDescent="0.2">
      <c r="AI429" s="98"/>
    </row>
    <row r="430" spans="35:35" x14ac:dyDescent="0.2">
      <c r="AI430" s="98"/>
    </row>
    <row r="431" spans="35:35" x14ac:dyDescent="0.2">
      <c r="AI431" s="98"/>
    </row>
    <row r="432" spans="35:35" x14ac:dyDescent="0.2">
      <c r="AI432" s="98"/>
    </row>
    <row r="433" spans="35:35" x14ac:dyDescent="0.2">
      <c r="AI433" s="98"/>
    </row>
    <row r="434" spans="35:35" x14ac:dyDescent="0.2">
      <c r="AI434" s="98"/>
    </row>
    <row r="435" spans="35:35" x14ac:dyDescent="0.2">
      <c r="AI435" s="98"/>
    </row>
    <row r="436" spans="35:35" x14ac:dyDescent="0.2">
      <c r="AI436" s="98"/>
    </row>
    <row r="437" spans="35:35" x14ac:dyDescent="0.2">
      <c r="AI437" s="98"/>
    </row>
    <row r="438" spans="35:35" x14ac:dyDescent="0.2">
      <c r="AI438" s="98"/>
    </row>
    <row r="439" spans="35:35" x14ac:dyDescent="0.2">
      <c r="AI439" s="98"/>
    </row>
    <row r="440" spans="35:35" x14ac:dyDescent="0.2">
      <c r="AI440" s="98"/>
    </row>
    <row r="441" spans="35:35" x14ac:dyDescent="0.2">
      <c r="AI441" s="98"/>
    </row>
    <row r="442" spans="35:35" x14ac:dyDescent="0.2">
      <c r="AI442" s="98"/>
    </row>
    <row r="443" spans="35:35" x14ac:dyDescent="0.2">
      <c r="AI443" s="98"/>
    </row>
    <row r="444" spans="35:35" x14ac:dyDescent="0.2">
      <c r="AI444" s="98"/>
    </row>
    <row r="445" spans="35:35" x14ac:dyDescent="0.2">
      <c r="AI445" s="98"/>
    </row>
    <row r="446" spans="35:35" x14ac:dyDescent="0.2">
      <c r="AI446" s="98"/>
    </row>
    <row r="447" spans="35:35" x14ac:dyDescent="0.2">
      <c r="AI447" s="98"/>
    </row>
    <row r="448" spans="35:35" x14ac:dyDescent="0.2">
      <c r="AI448" s="98"/>
    </row>
    <row r="449" spans="35:35" x14ac:dyDescent="0.2">
      <c r="AI449" s="98"/>
    </row>
    <row r="450" spans="35:35" x14ac:dyDescent="0.2">
      <c r="AI450" s="98"/>
    </row>
    <row r="451" spans="35:35" x14ac:dyDescent="0.2">
      <c r="AI451" s="98"/>
    </row>
    <row r="452" spans="35:35" x14ac:dyDescent="0.2">
      <c r="AI452" s="98"/>
    </row>
    <row r="453" spans="35:35" x14ac:dyDescent="0.2">
      <c r="AI453" s="98"/>
    </row>
    <row r="454" spans="35:35" x14ac:dyDescent="0.2">
      <c r="AI454" s="98"/>
    </row>
    <row r="455" spans="35:35" x14ac:dyDescent="0.2">
      <c r="AI455" s="98"/>
    </row>
    <row r="456" spans="35:35" x14ac:dyDescent="0.2">
      <c r="AI456" s="98"/>
    </row>
    <row r="457" spans="35:35" x14ac:dyDescent="0.2">
      <c r="AI457" s="98"/>
    </row>
    <row r="458" spans="35:35" x14ac:dyDescent="0.2">
      <c r="AI458" s="98"/>
    </row>
    <row r="459" spans="35:35" x14ac:dyDescent="0.2">
      <c r="AI459" s="98"/>
    </row>
    <row r="460" spans="35:35" x14ac:dyDescent="0.2">
      <c r="AI460" s="98"/>
    </row>
    <row r="461" spans="35:35" x14ac:dyDescent="0.2">
      <c r="AI461" s="98"/>
    </row>
    <row r="462" spans="35:35" x14ac:dyDescent="0.2">
      <c r="AI462" s="98"/>
    </row>
    <row r="463" spans="35:35" x14ac:dyDescent="0.2">
      <c r="AI463" s="98"/>
    </row>
    <row r="464" spans="35:35" x14ac:dyDescent="0.2">
      <c r="AI464" s="98"/>
    </row>
    <row r="465" spans="35:35" x14ac:dyDescent="0.2">
      <c r="AI465" s="98"/>
    </row>
    <row r="466" spans="35:35" x14ac:dyDescent="0.2">
      <c r="AI466" s="98"/>
    </row>
    <row r="467" spans="35:35" x14ac:dyDescent="0.2">
      <c r="AI467" s="98"/>
    </row>
    <row r="468" spans="35:35" x14ac:dyDescent="0.2">
      <c r="AI468" s="98"/>
    </row>
    <row r="469" spans="35:35" x14ac:dyDescent="0.2">
      <c r="AI469" s="98"/>
    </row>
    <row r="470" spans="35:35" x14ac:dyDescent="0.2">
      <c r="AI470" s="98"/>
    </row>
    <row r="471" spans="35:35" x14ac:dyDescent="0.2">
      <c r="AI471" s="98"/>
    </row>
    <row r="472" spans="35:35" x14ac:dyDescent="0.2">
      <c r="AI472" s="98"/>
    </row>
    <row r="473" spans="35:35" x14ac:dyDescent="0.2">
      <c r="AI473" s="98"/>
    </row>
    <row r="474" spans="35:35" x14ac:dyDescent="0.2">
      <c r="AI474" s="98"/>
    </row>
    <row r="475" spans="35:35" x14ac:dyDescent="0.2">
      <c r="AI475" s="98"/>
    </row>
    <row r="476" spans="35:35" x14ac:dyDescent="0.2">
      <c r="AI476" s="98"/>
    </row>
    <row r="477" spans="35:35" x14ac:dyDescent="0.2">
      <c r="AI477" s="98"/>
    </row>
    <row r="478" spans="35:35" x14ac:dyDescent="0.2">
      <c r="AI478" s="98"/>
    </row>
    <row r="479" spans="35:35" x14ac:dyDescent="0.2">
      <c r="AI479" s="98"/>
    </row>
    <row r="480" spans="35:35" x14ac:dyDescent="0.2">
      <c r="AI480" s="98"/>
    </row>
    <row r="481" spans="35:35" x14ac:dyDescent="0.2">
      <c r="AI481" s="98"/>
    </row>
    <row r="482" spans="35:35" x14ac:dyDescent="0.2">
      <c r="AI482" s="98"/>
    </row>
    <row r="483" spans="35:35" x14ac:dyDescent="0.2">
      <c r="AI483" s="98"/>
    </row>
    <row r="484" spans="35:35" x14ac:dyDescent="0.2">
      <c r="AI484" s="98"/>
    </row>
    <row r="485" spans="35:35" x14ac:dyDescent="0.2">
      <c r="AI485" s="98"/>
    </row>
    <row r="486" spans="35:35" x14ac:dyDescent="0.2">
      <c r="AI486" s="98"/>
    </row>
    <row r="487" spans="35:35" x14ac:dyDescent="0.2">
      <c r="AI487" s="98"/>
    </row>
    <row r="488" spans="35:35" x14ac:dyDescent="0.2">
      <c r="AI488" s="98"/>
    </row>
    <row r="489" spans="35:35" x14ac:dyDescent="0.2">
      <c r="AI489" s="98"/>
    </row>
    <row r="490" spans="35:35" x14ac:dyDescent="0.2">
      <c r="AI490" s="98"/>
    </row>
    <row r="491" spans="35:35" x14ac:dyDescent="0.2">
      <c r="AI491" s="98"/>
    </row>
    <row r="492" spans="35:35" x14ac:dyDescent="0.2">
      <c r="AI492" s="98"/>
    </row>
    <row r="493" spans="35:35" x14ac:dyDescent="0.2">
      <c r="AI493" s="98"/>
    </row>
    <row r="494" spans="35:35" x14ac:dyDescent="0.2">
      <c r="AI494" s="98"/>
    </row>
    <row r="495" spans="35:35" x14ac:dyDescent="0.2">
      <c r="AI495" s="98"/>
    </row>
    <row r="496" spans="35:35" x14ac:dyDescent="0.2">
      <c r="AI496" s="98"/>
    </row>
    <row r="497" spans="35:35" x14ac:dyDescent="0.2">
      <c r="AI497" s="98"/>
    </row>
    <row r="498" spans="35:35" x14ac:dyDescent="0.2">
      <c r="AI498" s="98"/>
    </row>
    <row r="499" spans="35:35" x14ac:dyDescent="0.2">
      <c r="AI499" s="98"/>
    </row>
    <row r="500" spans="35:35" x14ac:dyDescent="0.2">
      <c r="AI500" s="98"/>
    </row>
    <row r="501" spans="35:35" x14ac:dyDescent="0.2">
      <c r="AI501" s="98"/>
    </row>
    <row r="502" spans="35:35" x14ac:dyDescent="0.2">
      <c r="AI502" s="98"/>
    </row>
    <row r="503" spans="35:35" x14ac:dyDescent="0.2">
      <c r="AI503" s="98"/>
    </row>
    <row r="504" spans="35:35" x14ac:dyDescent="0.2">
      <c r="AI504" s="98"/>
    </row>
    <row r="505" spans="35:35" x14ac:dyDescent="0.2">
      <c r="AI505" s="98"/>
    </row>
    <row r="506" spans="35:35" x14ac:dyDescent="0.2">
      <c r="AI506" s="98"/>
    </row>
    <row r="507" spans="35:35" x14ac:dyDescent="0.2">
      <c r="AI507" s="98"/>
    </row>
    <row r="508" spans="35:35" x14ac:dyDescent="0.2">
      <c r="AI508" s="98"/>
    </row>
    <row r="509" spans="35:35" x14ac:dyDescent="0.2">
      <c r="AI509" s="98"/>
    </row>
    <row r="510" spans="35:35" x14ac:dyDescent="0.2">
      <c r="AI510" s="98"/>
    </row>
    <row r="511" spans="35:35" x14ac:dyDescent="0.2">
      <c r="AI511" s="98"/>
    </row>
    <row r="512" spans="35:35" x14ac:dyDescent="0.2">
      <c r="AI512" s="98"/>
    </row>
    <row r="513" spans="35:35" x14ac:dyDescent="0.2">
      <c r="AI513" s="98"/>
    </row>
    <row r="514" spans="35:35" x14ac:dyDescent="0.2">
      <c r="AI514" s="98"/>
    </row>
    <row r="515" spans="35:35" x14ac:dyDescent="0.2">
      <c r="AI515" s="98"/>
    </row>
    <row r="516" spans="35:35" x14ac:dyDescent="0.2">
      <c r="AI516" s="98"/>
    </row>
    <row r="517" spans="35:35" x14ac:dyDescent="0.2">
      <c r="AI517" s="98"/>
    </row>
    <row r="518" spans="35:35" x14ac:dyDescent="0.2">
      <c r="AI518" s="98"/>
    </row>
    <row r="519" spans="35:35" x14ac:dyDescent="0.2">
      <c r="AI519" s="98"/>
    </row>
    <row r="520" spans="35:35" x14ac:dyDescent="0.2">
      <c r="AI520" s="98"/>
    </row>
    <row r="521" spans="35:35" x14ac:dyDescent="0.2">
      <c r="AI521" s="98"/>
    </row>
    <row r="522" spans="35:35" x14ac:dyDescent="0.2">
      <c r="AI522" s="98"/>
    </row>
    <row r="523" spans="35:35" x14ac:dyDescent="0.2">
      <c r="AI523" s="98"/>
    </row>
    <row r="524" spans="35:35" x14ac:dyDescent="0.2">
      <c r="AI524" s="98"/>
    </row>
    <row r="525" spans="35:35" x14ac:dyDescent="0.2">
      <c r="AI525" s="98"/>
    </row>
    <row r="526" spans="35:35" x14ac:dyDescent="0.2">
      <c r="AI526" s="98"/>
    </row>
    <row r="527" spans="35:35" x14ac:dyDescent="0.2">
      <c r="AI527" s="98"/>
    </row>
    <row r="528" spans="35:35" x14ac:dyDescent="0.2">
      <c r="AI528" s="98"/>
    </row>
    <row r="529" spans="35:35" x14ac:dyDescent="0.2">
      <c r="AI529" s="98"/>
    </row>
    <row r="530" spans="35:35" x14ac:dyDescent="0.2">
      <c r="AI530" s="98"/>
    </row>
    <row r="531" spans="35:35" x14ac:dyDescent="0.2">
      <c r="AI531" s="98"/>
    </row>
    <row r="532" spans="35:35" x14ac:dyDescent="0.2">
      <c r="AI532" s="98"/>
    </row>
    <row r="533" spans="35:35" x14ac:dyDescent="0.2">
      <c r="AI533" s="98"/>
    </row>
    <row r="534" spans="35:35" x14ac:dyDescent="0.2">
      <c r="AI534" s="98"/>
    </row>
    <row r="535" spans="35:35" x14ac:dyDescent="0.2">
      <c r="AI535" s="98"/>
    </row>
    <row r="536" spans="35:35" x14ac:dyDescent="0.2">
      <c r="AI536" s="98"/>
    </row>
    <row r="537" spans="35:35" x14ac:dyDescent="0.2">
      <c r="AI537" s="98"/>
    </row>
    <row r="538" spans="35:35" x14ac:dyDescent="0.2">
      <c r="AI538" s="98"/>
    </row>
    <row r="539" spans="35:35" x14ac:dyDescent="0.2">
      <c r="AI539" s="98"/>
    </row>
    <row r="540" spans="35:35" x14ac:dyDescent="0.2">
      <c r="AI540" s="98"/>
    </row>
    <row r="541" spans="35:35" x14ac:dyDescent="0.2">
      <c r="AI541" s="98"/>
    </row>
    <row r="542" spans="35:35" x14ac:dyDescent="0.2">
      <c r="AI542" s="98"/>
    </row>
    <row r="543" spans="35:35" x14ac:dyDescent="0.2">
      <c r="AI543" s="98"/>
    </row>
    <row r="544" spans="35:35" x14ac:dyDescent="0.2">
      <c r="AI544" s="98"/>
    </row>
    <row r="545" spans="35:35" x14ac:dyDescent="0.2">
      <c r="AI545" s="98"/>
    </row>
    <row r="546" spans="35:35" x14ac:dyDescent="0.2">
      <c r="AI546" s="98"/>
    </row>
    <row r="547" spans="35:35" x14ac:dyDescent="0.2">
      <c r="AI547" s="98"/>
    </row>
    <row r="548" spans="35:35" x14ac:dyDescent="0.2">
      <c r="AI548" s="98"/>
    </row>
    <row r="549" spans="35:35" x14ac:dyDescent="0.2">
      <c r="AI549" s="98"/>
    </row>
    <row r="550" spans="35:35" x14ac:dyDescent="0.2">
      <c r="AI550" s="98"/>
    </row>
    <row r="551" spans="35:35" x14ac:dyDescent="0.2">
      <c r="AI551" s="98"/>
    </row>
    <row r="552" spans="35:35" x14ac:dyDescent="0.2">
      <c r="AI552" s="98"/>
    </row>
    <row r="553" spans="35:35" x14ac:dyDescent="0.2">
      <c r="AI553" s="98"/>
    </row>
    <row r="554" spans="35:35" x14ac:dyDescent="0.2">
      <c r="AI554" s="98"/>
    </row>
    <row r="555" spans="35:35" x14ac:dyDescent="0.2">
      <c r="AI555" s="98"/>
    </row>
    <row r="556" spans="35:35" x14ac:dyDescent="0.2">
      <c r="AI556" s="98"/>
    </row>
    <row r="557" spans="35:35" x14ac:dyDescent="0.2">
      <c r="AI557" s="98"/>
    </row>
    <row r="558" spans="35:35" x14ac:dyDescent="0.2">
      <c r="AI558" s="98"/>
    </row>
    <row r="559" spans="35:35" x14ac:dyDescent="0.2">
      <c r="AI559" s="98"/>
    </row>
    <row r="560" spans="35:35" x14ac:dyDescent="0.2">
      <c r="AI560" s="98"/>
    </row>
    <row r="561" spans="35:35" x14ac:dyDescent="0.2">
      <c r="AI561" s="98"/>
    </row>
    <row r="562" spans="35:35" x14ac:dyDescent="0.2">
      <c r="AI562" s="98"/>
    </row>
    <row r="563" spans="35:35" x14ac:dyDescent="0.2">
      <c r="AI563" s="98"/>
    </row>
    <row r="564" spans="35:35" x14ac:dyDescent="0.2">
      <c r="AI564" s="98"/>
    </row>
    <row r="565" spans="35:35" x14ac:dyDescent="0.2">
      <c r="AI565" s="98"/>
    </row>
    <row r="566" spans="35:35" x14ac:dyDescent="0.2">
      <c r="AI566" s="98"/>
    </row>
    <row r="567" spans="35:35" x14ac:dyDescent="0.2">
      <c r="AI567" s="98"/>
    </row>
    <row r="568" spans="35:35" x14ac:dyDescent="0.2">
      <c r="AI568" s="98"/>
    </row>
    <row r="569" spans="35:35" x14ac:dyDescent="0.2">
      <c r="AI569" s="98"/>
    </row>
    <row r="570" spans="35:35" x14ac:dyDescent="0.2">
      <c r="AI570" s="98"/>
    </row>
    <row r="571" spans="35:35" x14ac:dyDescent="0.2">
      <c r="AI571" s="98"/>
    </row>
    <row r="572" spans="35:35" x14ac:dyDescent="0.2">
      <c r="AI572" s="98"/>
    </row>
    <row r="573" spans="35:35" x14ac:dyDescent="0.2">
      <c r="AI573" s="98"/>
    </row>
    <row r="574" spans="35:35" x14ac:dyDescent="0.2">
      <c r="AI574" s="98"/>
    </row>
    <row r="575" spans="35:35" x14ac:dyDescent="0.2">
      <c r="AI575" s="98"/>
    </row>
    <row r="576" spans="35:35" x14ac:dyDescent="0.2">
      <c r="AI576" s="98"/>
    </row>
    <row r="577" spans="35:35" x14ac:dyDescent="0.2">
      <c r="AI577" s="98"/>
    </row>
    <row r="578" spans="35:35" x14ac:dyDescent="0.2">
      <c r="AI578" s="98"/>
    </row>
    <row r="579" spans="35:35" x14ac:dyDescent="0.2">
      <c r="AI579" s="98"/>
    </row>
    <row r="580" spans="35:35" x14ac:dyDescent="0.2">
      <c r="AI580" s="98"/>
    </row>
    <row r="581" spans="35:35" x14ac:dyDescent="0.2">
      <c r="AI581" s="98"/>
    </row>
    <row r="582" spans="35:35" x14ac:dyDescent="0.2">
      <c r="AI582" s="98"/>
    </row>
    <row r="583" spans="35:35" x14ac:dyDescent="0.2">
      <c r="AI583" s="98"/>
    </row>
    <row r="584" spans="35:35" x14ac:dyDescent="0.2">
      <c r="AI584" s="98"/>
    </row>
    <row r="585" spans="35:35" x14ac:dyDescent="0.2">
      <c r="AI585" s="98"/>
    </row>
    <row r="586" spans="35:35" x14ac:dyDescent="0.2">
      <c r="AI586" s="98"/>
    </row>
    <row r="587" spans="35:35" x14ac:dyDescent="0.2">
      <c r="AI587" s="98"/>
    </row>
    <row r="588" spans="35:35" x14ac:dyDescent="0.2">
      <c r="AI588" s="98"/>
    </row>
    <row r="589" spans="35:35" x14ac:dyDescent="0.2">
      <c r="AI589" s="98"/>
    </row>
    <row r="590" spans="35:35" x14ac:dyDescent="0.2">
      <c r="AI590" s="98"/>
    </row>
    <row r="591" spans="35:35" x14ac:dyDescent="0.2">
      <c r="AI591" s="98"/>
    </row>
    <row r="592" spans="35:35" x14ac:dyDescent="0.2">
      <c r="AI592" s="98"/>
    </row>
    <row r="593" spans="35:35" x14ac:dyDescent="0.2">
      <c r="AI593" s="98"/>
    </row>
    <row r="594" spans="35:35" x14ac:dyDescent="0.2">
      <c r="AI594" s="98"/>
    </row>
    <row r="595" spans="35:35" x14ac:dyDescent="0.2">
      <c r="AI595" s="98"/>
    </row>
    <row r="596" spans="35:35" x14ac:dyDescent="0.2">
      <c r="AI596" s="98"/>
    </row>
    <row r="597" spans="35:35" x14ac:dyDescent="0.2">
      <c r="AI597" s="98"/>
    </row>
    <row r="598" spans="35:35" x14ac:dyDescent="0.2">
      <c r="AI598" s="98"/>
    </row>
    <row r="599" spans="35:35" x14ac:dyDescent="0.2">
      <c r="AI599" s="98"/>
    </row>
    <row r="600" spans="35:35" x14ac:dyDescent="0.2">
      <c r="AI600" s="98"/>
    </row>
    <row r="601" spans="35:35" x14ac:dyDescent="0.2">
      <c r="AI601" s="98"/>
    </row>
    <row r="602" spans="35:35" x14ac:dyDescent="0.2">
      <c r="AI602" s="98"/>
    </row>
    <row r="603" spans="35:35" x14ac:dyDescent="0.2">
      <c r="AI603" s="98"/>
    </row>
    <row r="604" spans="35:35" x14ac:dyDescent="0.2">
      <c r="AI604" s="98"/>
    </row>
    <row r="605" spans="35:35" x14ac:dyDescent="0.2">
      <c r="AI605" s="98"/>
    </row>
    <row r="606" spans="35:35" x14ac:dyDescent="0.2">
      <c r="AI606" s="98"/>
    </row>
    <row r="607" spans="35:35" x14ac:dyDescent="0.2">
      <c r="AI607" s="98"/>
    </row>
    <row r="608" spans="35:35" x14ac:dyDescent="0.2">
      <c r="AI608" s="98"/>
    </row>
    <row r="609" spans="35:35" x14ac:dyDescent="0.2">
      <c r="AI609" s="98"/>
    </row>
    <row r="610" spans="35:35" x14ac:dyDescent="0.2">
      <c r="AI610" s="98"/>
    </row>
    <row r="611" spans="35:35" x14ac:dyDescent="0.2">
      <c r="AI611" s="98"/>
    </row>
    <row r="612" spans="35:35" x14ac:dyDescent="0.2">
      <c r="AI612" s="98"/>
    </row>
    <row r="613" spans="35:35" x14ac:dyDescent="0.2">
      <c r="AI613" s="98"/>
    </row>
    <row r="614" spans="35:35" x14ac:dyDescent="0.2">
      <c r="AI614" s="98"/>
    </row>
    <row r="615" spans="35:35" x14ac:dyDescent="0.2">
      <c r="AI615" s="98"/>
    </row>
    <row r="616" spans="35:35" x14ac:dyDescent="0.2">
      <c r="AI616" s="98"/>
    </row>
    <row r="617" spans="35:35" x14ac:dyDescent="0.2">
      <c r="AI617" s="98"/>
    </row>
    <row r="618" spans="35:35" x14ac:dyDescent="0.2">
      <c r="AI618" s="98"/>
    </row>
    <row r="619" spans="35:35" x14ac:dyDescent="0.2">
      <c r="AI619" s="98"/>
    </row>
    <row r="620" spans="35:35" x14ac:dyDescent="0.2">
      <c r="AI620" s="98"/>
    </row>
    <row r="621" spans="35:35" x14ac:dyDescent="0.2">
      <c r="AI621" s="98"/>
    </row>
    <row r="622" spans="35:35" x14ac:dyDescent="0.2">
      <c r="AI622" s="98"/>
    </row>
    <row r="623" spans="35:35" x14ac:dyDescent="0.2">
      <c r="AI623" s="98"/>
    </row>
    <row r="624" spans="35:35" x14ac:dyDescent="0.2">
      <c r="AI624" s="98"/>
    </row>
    <row r="625" spans="35:35" x14ac:dyDescent="0.2">
      <c r="AI625" s="98"/>
    </row>
    <row r="626" spans="35:35" x14ac:dyDescent="0.2">
      <c r="AI626" s="98"/>
    </row>
    <row r="627" spans="35:35" x14ac:dyDescent="0.2">
      <c r="AI627" s="98"/>
    </row>
    <row r="628" spans="35:35" x14ac:dyDescent="0.2">
      <c r="AI628" s="98"/>
    </row>
    <row r="629" spans="35:35" x14ac:dyDescent="0.2">
      <c r="AI629" s="98"/>
    </row>
    <row r="630" spans="35:35" x14ac:dyDescent="0.2">
      <c r="AI630" s="98"/>
    </row>
    <row r="631" spans="35:35" x14ac:dyDescent="0.2">
      <c r="AI631" s="98"/>
    </row>
    <row r="632" spans="35:35" x14ac:dyDescent="0.2">
      <c r="AI632" s="98"/>
    </row>
    <row r="633" spans="35:35" x14ac:dyDescent="0.2">
      <c r="AI633" s="98"/>
    </row>
    <row r="634" spans="35:35" x14ac:dyDescent="0.2">
      <c r="AI634" s="98"/>
    </row>
    <row r="635" spans="35:35" x14ac:dyDescent="0.2">
      <c r="AI635" s="98"/>
    </row>
    <row r="636" spans="35:35" x14ac:dyDescent="0.2">
      <c r="AI636" s="98"/>
    </row>
    <row r="637" spans="35:35" x14ac:dyDescent="0.2">
      <c r="AI637" s="98"/>
    </row>
    <row r="638" spans="35:35" x14ac:dyDescent="0.2">
      <c r="AI638" s="98"/>
    </row>
    <row r="639" spans="35:35" x14ac:dyDescent="0.2">
      <c r="AI639" s="98"/>
    </row>
    <row r="640" spans="35:35" x14ac:dyDescent="0.2">
      <c r="AI640" s="98"/>
    </row>
    <row r="641" spans="35:35" x14ac:dyDescent="0.2">
      <c r="AI641" s="98"/>
    </row>
    <row r="642" spans="35:35" x14ac:dyDescent="0.2">
      <c r="AI642" s="98"/>
    </row>
    <row r="643" spans="35:35" x14ac:dyDescent="0.2">
      <c r="AI643" s="98"/>
    </row>
    <row r="644" spans="35:35" x14ac:dyDescent="0.2">
      <c r="AI644" s="98"/>
    </row>
    <row r="645" spans="35:35" x14ac:dyDescent="0.2">
      <c r="AI645" s="98"/>
    </row>
    <row r="646" spans="35:35" x14ac:dyDescent="0.2">
      <c r="AI646" s="98"/>
    </row>
    <row r="647" spans="35:35" x14ac:dyDescent="0.2">
      <c r="AI647" s="98"/>
    </row>
    <row r="648" spans="35:35" x14ac:dyDescent="0.2">
      <c r="AI648" s="98"/>
    </row>
    <row r="649" spans="35:35" x14ac:dyDescent="0.2">
      <c r="AI649" s="98"/>
    </row>
    <row r="650" spans="35:35" x14ac:dyDescent="0.2">
      <c r="AI650" s="98"/>
    </row>
    <row r="651" spans="35:35" x14ac:dyDescent="0.2">
      <c r="AI651" s="98"/>
    </row>
    <row r="652" spans="35:35" x14ac:dyDescent="0.2">
      <c r="AI652" s="98"/>
    </row>
    <row r="653" spans="35:35" x14ac:dyDescent="0.2">
      <c r="AI653" s="98"/>
    </row>
    <row r="654" spans="35:35" x14ac:dyDescent="0.2">
      <c r="AI654" s="98"/>
    </row>
    <row r="655" spans="35:35" x14ac:dyDescent="0.2">
      <c r="AI655" s="98"/>
    </row>
    <row r="656" spans="35:35" x14ac:dyDescent="0.2">
      <c r="AI656" s="98"/>
    </row>
    <row r="657" spans="35:35" x14ac:dyDescent="0.2">
      <c r="AI657" s="98"/>
    </row>
    <row r="658" spans="35:35" x14ac:dyDescent="0.2">
      <c r="AI658" s="98"/>
    </row>
    <row r="659" spans="35:35" x14ac:dyDescent="0.2">
      <c r="AI659" s="98"/>
    </row>
    <row r="660" spans="35:35" x14ac:dyDescent="0.2">
      <c r="AI660" s="98"/>
    </row>
    <row r="661" spans="35:35" x14ac:dyDescent="0.2">
      <c r="AI661" s="98"/>
    </row>
    <row r="662" spans="35:35" x14ac:dyDescent="0.2">
      <c r="AI662" s="98"/>
    </row>
    <row r="663" spans="35:35" x14ac:dyDescent="0.2">
      <c r="AI663" s="98"/>
    </row>
    <row r="664" spans="35:35" x14ac:dyDescent="0.2">
      <c r="AI664" s="98"/>
    </row>
    <row r="665" spans="35:35" x14ac:dyDescent="0.2">
      <c r="AI665" s="98"/>
    </row>
    <row r="666" spans="35:35" x14ac:dyDescent="0.2">
      <c r="AI666" s="98"/>
    </row>
    <row r="667" spans="35:35" x14ac:dyDescent="0.2">
      <c r="AI667" s="98"/>
    </row>
    <row r="668" spans="35:35" x14ac:dyDescent="0.2">
      <c r="AI668" s="98"/>
    </row>
    <row r="669" spans="35:35" x14ac:dyDescent="0.2">
      <c r="AI669" s="98"/>
    </row>
    <row r="670" spans="35:35" x14ac:dyDescent="0.2">
      <c r="AI670" s="98"/>
    </row>
    <row r="671" spans="35:35" x14ac:dyDescent="0.2">
      <c r="AI671" s="98"/>
    </row>
    <row r="672" spans="35:35" x14ac:dyDescent="0.2">
      <c r="AI672" s="98"/>
    </row>
    <row r="673" spans="35:35" x14ac:dyDescent="0.2">
      <c r="AI673" s="98"/>
    </row>
    <row r="674" spans="35:35" x14ac:dyDescent="0.2">
      <c r="AI674" s="98"/>
    </row>
    <row r="675" spans="35:35" x14ac:dyDescent="0.2">
      <c r="AI675" s="98"/>
    </row>
    <row r="676" spans="35:35" x14ac:dyDescent="0.2">
      <c r="AI676" s="98"/>
    </row>
    <row r="677" spans="35:35" x14ac:dyDescent="0.2">
      <c r="AI677" s="98"/>
    </row>
    <row r="678" spans="35:35" x14ac:dyDescent="0.2">
      <c r="AI678" s="98"/>
    </row>
    <row r="679" spans="35:35" x14ac:dyDescent="0.2">
      <c r="AI679" s="98"/>
    </row>
    <row r="680" spans="35:35" x14ac:dyDescent="0.2">
      <c r="AI680" s="98"/>
    </row>
    <row r="681" spans="35:35" x14ac:dyDescent="0.2">
      <c r="AI681" s="98"/>
    </row>
    <row r="682" spans="35:35" x14ac:dyDescent="0.2">
      <c r="AI682" s="98"/>
    </row>
    <row r="683" spans="35:35" x14ac:dyDescent="0.2">
      <c r="AI683" s="98"/>
    </row>
    <row r="684" spans="35:35" x14ac:dyDescent="0.2">
      <c r="AI684" s="98"/>
    </row>
    <row r="685" spans="35:35" x14ac:dyDescent="0.2">
      <c r="AI685" s="98"/>
    </row>
    <row r="686" spans="35:35" x14ac:dyDescent="0.2">
      <c r="AI686" s="98"/>
    </row>
    <row r="687" spans="35:35" x14ac:dyDescent="0.2">
      <c r="AI687" s="98"/>
    </row>
    <row r="688" spans="35:35" x14ac:dyDescent="0.2">
      <c r="AI688" s="98"/>
    </row>
    <row r="689" spans="35:35" x14ac:dyDescent="0.2">
      <c r="AI689" s="98"/>
    </row>
    <row r="690" spans="35:35" x14ac:dyDescent="0.2">
      <c r="AI690" s="98"/>
    </row>
    <row r="691" spans="35:35" x14ac:dyDescent="0.2">
      <c r="AI691" s="98"/>
    </row>
    <row r="692" spans="35:35" x14ac:dyDescent="0.2">
      <c r="AI692" s="98"/>
    </row>
    <row r="693" spans="35:35" x14ac:dyDescent="0.2">
      <c r="AI693" s="98"/>
    </row>
    <row r="694" spans="35:35" x14ac:dyDescent="0.2">
      <c r="AI694" s="98"/>
    </row>
    <row r="695" spans="35:35" x14ac:dyDescent="0.2">
      <c r="AI695" s="98"/>
    </row>
    <row r="696" spans="35:35" x14ac:dyDescent="0.2">
      <c r="AI696" s="98"/>
    </row>
    <row r="697" spans="35:35" x14ac:dyDescent="0.2">
      <c r="AI697" s="98"/>
    </row>
    <row r="698" spans="35:35" x14ac:dyDescent="0.2">
      <c r="AI698" s="98"/>
    </row>
    <row r="699" spans="35:35" x14ac:dyDescent="0.2">
      <c r="AI699" s="98"/>
    </row>
    <row r="700" spans="35:35" x14ac:dyDescent="0.2">
      <c r="AI700" s="98"/>
    </row>
    <row r="701" spans="35:35" x14ac:dyDescent="0.2">
      <c r="AI701" s="98"/>
    </row>
    <row r="702" spans="35:35" x14ac:dyDescent="0.2">
      <c r="AI702" s="98"/>
    </row>
    <row r="703" spans="35:35" x14ac:dyDescent="0.2">
      <c r="AI703" s="98"/>
    </row>
    <row r="704" spans="35:35" x14ac:dyDescent="0.2">
      <c r="AI704" s="98"/>
    </row>
    <row r="705" spans="35:35" x14ac:dyDescent="0.2">
      <c r="AI705" s="98"/>
    </row>
    <row r="706" spans="35:35" x14ac:dyDescent="0.2">
      <c r="AI706" s="98"/>
    </row>
    <row r="707" spans="35:35" x14ac:dyDescent="0.2">
      <c r="AI707" s="98"/>
    </row>
    <row r="708" spans="35:35" x14ac:dyDescent="0.2">
      <c r="AI708" s="98"/>
    </row>
    <row r="709" spans="35:35" x14ac:dyDescent="0.2">
      <c r="AI709" s="98"/>
    </row>
    <row r="710" spans="35:35" x14ac:dyDescent="0.2">
      <c r="AI710" s="98"/>
    </row>
    <row r="711" spans="35:35" x14ac:dyDescent="0.2">
      <c r="AI711" s="98"/>
    </row>
    <row r="712" spans="35:35" x14ac:dyDescent="0.2">
      <c r="AI712" s="98"/>
    </row>
    <row r="713" spans="35:35" x14ac:dyDescent="0.2">
      <c r="AI713" s="98"/>
    </row>
    <row r="714" spans="35:35" x14ac:dyDescent="0.2">
      <c r="AI714" s="98"/>
    </row>
    <row r="715" spans="35:35" x14ac:dyDescent="0.2">
      <c r="AI715" s="98"/>
    </row>
    <row r="716" spans="35:35" x14ac:dyDescent="0.2">
      <c r="AI716" s="98"/>
    </row>
    <row r="717" spans="35:35" x14ac:dyDescent="0.2">
      <c r="AI717" s="98"/>
    </row>
    <row r="718" spans="35:35" x14ac:dyDescent="0.2">
      <c r="AI718" s="98"/>
    </row>
    <row r="719" spans="35:35" x14ac:dyDescent="0.2">
      <c r="AI719" s="98"/>
    </row>
    <row r="720" spans="35:35" x14ac:dyDescent="0.2">
      <c r="AI720" s="98"/>
    </row>
    <row r="721" spans="35:35" x14ac:dyDescent="0.2">
      <c r="AI721" s="98"/>
    </row>
    <row r="722" spans="35:35" x14ac:dyDescent="0.2">
      <c r="AI722" s="98"/>
    </row>
    <row r="723" spans="35:35" x14ac:dyDescent="0.2">
      <c r="AI723" s="98"/>
    </row>
    <row r="724" spans="35:35" x14ac:dyDescent="0.2">
      <c r="AI724" s="98"/>
    </row>
    <row r="725" spans="35:35" x14ac:dyDescent="0.2">
      <c r="AI725" s="98"/>
    </row>
    <row r="726" spans="35:35" x14ac:dyDescent="0.2">
      <c r="AI726" s="98"/>
    </row>
    <row r="727" spans="35:35" x14ac:dyDescent="0.2">
      <c r="AI727" s="98"/>
    </row>
    <row r="728" spans="35:35" x14ac:dyDescent="0.2">
      <c r="AI728" s="98"/>
    </row>
    <row r="729" spans="35:35" x14ac:dyDescent="0.2">
      <c r="AI729" s="98"/>
    </row>
    <row r="730" spans="35:35" x14ac:dyDescent="0.2">
      <c r="AI730" s="98"/>
    </row>
    <row r="731" spans="35:35" x14ac:dyDescent="0.2">
      <c r="AI731" s="98"/>
    </row>
    <row r="732" spans="35:35" x14ac:dyDescent="0.2">
      <c r="AI732" s="98"/>
    </row>
    <row r="733" spans="35:35" x14ac:dyDescent="0.2">
      <c r="AI733" s="98"/>
    </row>
    <row r="734" spans="35:35" x14ac:dyDescent="0.2">
      <c r="AI734" s="98"/>
    </row>
    <row r="735" spans="35:35" x14ac:dyDescent="0.2">
      <c r="AI735" s="98"/>
    </row>
    <row r="736" spans="35:35" x14ac:dyDescent="0.2">
      <c r="AI736" s="98"/>
    </row>
    <row r="737" spans="35:35" x14ac:dyDescent="0.2">
      <c r="AI737" s="98"/>
    </row>
    <row r="738" spans="35:35" x14ac:dyDescent="0.2">
      <c r="AI738" s="98"/>
    </row>
    <row r="739" spans="35:35" x14ac:dyDescent="0.2">
      <c r="AI739" s="98"/>
    </row>
    <row r="740" spans="35:35" x14ac:dyDescent="0.2">
      <c r="AI740" s="98"/>
    </row>
    <row r="741" spans="35:35" x14ac:dyDescent="0.2">
      <c r="AI741" s="98"/>
    </row>
    <row r="742" spans="35:35" x14ac:dyDescent="0.2">
      <c r="AI742" s="98"/>
    </row>
    <row r="743" spans="35:35" x14ac:dyDescent="0.2">
      <c r="AI743" s="98"/>
    </row>
    <row r="744" spans="35:35" x14ac:dyDescent="0.2">
      <c r="AI744" s="98"/>
    </row>
    <row r="745" spans="35:35" x14ac:dyDescent="0.2">
      <c r="AI745" s="98"/>
    </row>
    <row r="746" spans="35:35" x14ac:dyDescent="0.2">
      <c r="AI746" s="98"/>
    </row>
    <row r="747" spans="35:35" x14ac:dyDescent="0.2">
      <c r="AI747" s="98"/>
    </row>
    <row r="748" spans="35:35" x14ac:dyDescent="0.2">
      <c r="AI748" s="98"/>
    </row>
    <row r="749" spans="35:35" x14ac:dyDescent="0.2">
      <c r="AI749" s="98"/>
    </row>
    <row r="750" spans="35:35" x14ac:dyDescent="0.2">
      <c r="AI750" s="98"/>
    </row>
    <row r="751" spans="35:35" x14ac:dyDescent="0.2">
      <c r="AI751" s="98"/>
    </row>
    <row r="752" spans="35:35" x14ac:dyDescent="0.2">
      <c r="AI752" s="98"/>
    </row>
    <row r="753" spans="35:35" x14ac:dyDescent="0.2">
      <c r="AI753" s="98"/>
    </row>
    <row r="754" spans="35:35" x14ac:dyDescent="0.2">
      <c r="AI754" s="98"/>
    </row>
    <row r="755" spans="35:35" x14ac:dyDescent="0.2">
      <c r="AI755" s="98"/>
    </row>
    <row r="756" spans="35:35" x14ac:dyDescent="0.2">
      <c r="AI756" s="98"/>
    </row>
    <row r="757" spans="35:35" x14ac:dyDescent="0.2">
      <c r="AI757" s="98"/>
    </row>
    <row r="758" spans="35:35" x14ac:dyDescent="0.2">
      <c r="AI758" s="98"/>
    </row>
    <row r="759" spans="35:35" x14ac:dyDescent="0.2">
      <c r="AI759" s="98"/>
    </row>
    <row r="760" spans="35:35" x14ac:dyDescent="0.2">
      <c r="AI760" s="98"/>
    </row>
    <row r="761" spans="35:35" x14ac:dyDescent="0.2">
      <c r="AI761" s="98"/>
    </row>
    <row r="762" spans="35:35" x14ac:dyDescent="0.2">
      <c r="AI762" s="98"/>
    </row>
    <row r="763" spans="35:35" x14ac:dyDescent="0.2">
      <c r="AI763" s="98"/>
    </row>
    <row r="764" spans="35:35" x14ac:dyDescent="0.2">
      <c r="AI764" s="98"/>
    </row>
    <row r="765" spans="35:35" x14ac:dyDescent="0.2">
      <c r="AI765" s="98"/>
    </row>
    <row r="766" spans="35:35" x14ac:dyDescent="0.2">
      <c r="AI766" s="98"/>
    </row>
    <row r="767" spans="35:35" x14ac:dyDescent="0.2">
      <c r="AI767" s="98"/>
    </row>
    <row r="768" spans="35:35" x14ac:dyDescent="0.2">
      <c r="AI768" s="98"/>
    </row>
    <row r="769" spans="35:35" x14ac:dyDescent="0.2">
      <c r="AI769" s="98"/>
    </row>
    <row r="770" spans="35:35" x14ac:dyDescent="0.2">
      <c r="AI770" s="98"/>
    </row>
    <row r="771" spans="35:35" x14ac:dyDescent="0.2">
      <c r="AI771" s="98"/>
    </row>
    <row r="772" spans="35:35" x14ac:dyDescent="0.2">
      <c r="AI772" s="98"/>
    </row>
    <row r="773" spans="35:35" x14ac:dyDescent="0.2">
      <c r="AI773" s="98"/>
    </row>
    <row r="774" spans="35:35" x14ac:dyDescent="0.2">
      <c r="AI774" s="98"/>
    </row>
    <row r="775" spans="35:35" x14ac:dyDescent="0.2">
      <c r="AI775" s="98"/>
    </row>
    <row r="776" spans="35:35" x14ac:dyDescent="0.2">
      <c r="AI776" s="98"/>
    </row>
    <row r="777" spans="35:35" x14ac:dyDescent="0.2">
      <c r="AI777" s="98"/>
    </row>
    <row r="778" spans="35:35" x14ac:dyDescent="0.2">
      <c r="AI778" s="98"/>
    </row>
    <row r="779" spans="35:35" x14ac:dyDescent="0.2">
      <c r="AI779" s="98"/>
    </row>
    <row r="780" spans="35:35" x14ac:dyDescent="0.2">
      <c r="AI780" s="98"/>
    </row>
    <row r="781" spans="35:35" x14ac:dyDescent="0.2">
      <c r="AI781" s="98"/>
    </row>
    <row r="782" spans="35:35" x14ac:dyDescent="0.2">
      <c r="AI782" s="98"/>
    </row>
    <row r="783" spans="35:35" x14ac:dyDescent="0.2">
      <c r="AI783" s="98"/>
    </row>
    <row r="784" spans="35:35" x14ac:dyDescent="0.2">
      <c r="AI784" s="98"/>
    </row>
    <row r="785" spans="35:35" x14ac:dyDescent="0.2">
      <c r="AI785" s="98"/>
    </row>
    <row r="786" spans="35:35" x14ac:dyDescent="0.2">
      <c r="AI786" s="98"/>
    </row>
    <row r="787" spans="35:35" x14ac:dyDescent="0.2">
      <c r="AI787" s="98"/>
    </row>
    <row r="788" spans="35:35" x14ac:dyDescent="0.2">
      <c r="AI788" s="98"/>
    </row>
    <row r="789" spans="35:35" x14ac:dyDescent="0.2">
      <c r="AI789" s="98"/>
    </row>
    <row r="790" spans="35:35" x14ac:dyDescent="0.2">
      <c r="AI790" s="98"/>
    </row>
    <row r="791" spans="35:35" x14ac:dyDescent="0.2">
      <c r="AI791" s="98"/>
    </row>
    <row r="792" spans="35:35" x14ac:dyDescent="0.2">
      <c r="AI792" s="98"/>
    </row>
    <row r="793" spans="35:35" x14ac:dyDescent="0.2">
      <c r="AI793" s="98"/>
    </row>
    <row r="794" spans="35:35" x14ac:dyDescent="0.2">
      <c r="AI794" s="98"/>
    </row>
    <row r="795" spans="35:35" x14ac:dyDescent="0.2">
      <c r="AI795" s="98"/>
    </row>
    <row r="796" spans="35:35" x14ac:dyDescent="0.2">
      <c r="AI796" s="98"/>
    </row>
    <row r="797" spans="35:35" x14ac:dyDescent="0.2">
      <c r="AI797" s="98"/>
    </row>
    <row r="798" spans="35:35" x14ac:dyDescent="0.2">
      <c r="AI798" s="98"/>
    </row>
    <row r="799" spans="35:35" x14ac:dyDescent="0.2">
      <c r="AI799" s="98"/>
    </row>
    <row r="800" spans="35:35" x14ac:dyDescent="0.2">
      <c r="AI800" s="98"/>
    </row>
    <row r="801" spans="35:35" x14ac:dyDescent="0.2">
      <c r="AI801" s="98"/>
    </row>
    <row r="802" spans="35:35" x14ac:dyDescent="0.2">
      <c r="AI802" s="98"/>
    </row>
    <row r="803" spans="35:35" x14ac:dyDescent="0.2">
      <c r="AI803" s="98"/>
    </row>
    <row r="804" spans="35:35" x14ac:dyDescent="0.2">
      <c r="AI804" s="98"/>
    </row>
    <row r="805" spans="35:35" x14ac:dyDescent="0.2">
      <c r="AI805" s="98"/>
    </row>
    <row r="806" spans="35:35" x14ac:dyDescent="0.2">
      <c r="AI806" s="98"/>
    </row>
    <row r="807" spans="35:35" x14ac:dyDescent="0.2">
      <c r="AI807" s="98"/>
    </row>
    <row r="808" spans="35:35" x14ac:dyDescent="0.2">
      <c r="AI808" s="98"/>
    </row>
    <row r="809" spans="35:35" x14ac:dyDescent="0.2">
      <c r="AI809" s="98"/>
    </row>
    <row r="810" spans="35:35" x14ac:dyDescent="0.2">
      <c r="AI810" s="98"/>
    </row>
    <row r="811" spans="35:35" x14ac:dyDescent="0.2">
      <c r="AI811" s="98"/>
    </row>
    <row r="812" spans="35:35" x14ac:dyDescent="0.2">
      <c r="AI812" s="98"/>
    </row>
    <row r="813" spans="35:35" x14ac:dyDescent="0.2">
      <c r="AI813" s="98"/>
    </row>
    <row r="814" spans="35:35" x14ac:dyDescent="0.2">
      <c r="AI814" s="98"/>
    </row>
    <row r="815" spans="35:35" x14ac:dyDescent="0.2">
      <c r="AI815" s="98"/>
    </row>
    <row r="816" spans="35:35" x14ac:dyDescent="0.2">
      <c r="AI816" s="98"/>
    </row>
    <row r="817" spans="35:35" x14ac:dyDescent="0.2">
      <c r="AI817" s="98"/>
    </row>
    <row r="818" spans="35:35" x14ac:dyDescent="0.2">
      <c r="AI818" s="98"/>
    </row>
    <row r="819" spans="35:35" x14ac:dyDescent="0.2">
      <c r="AI819" s="98"/>
    </row>
    <row r="820" spans="35:35" x14ac:dyDescent="0.2">
      <c r="AI820" s="98"/>
    </row>
    <row r="821" spans="35:35" x14ac:dyDescent="0.2">
      <c r="AI821" s="98"/>
    </row>
    <row r="822" spans="35:35" x14ac:dyDescent="0.2">
      <c r="AI822" s="98"/>
    </row>
    <row r="823" spans="35:35" x14ac:dyDescent="0.2">
      <c r="AI823" s="98"/>
    </row>
    <row r="824" spans="35:35" x14ac:dyDescent="0.2">
      <c r="AI824" s="98"/>
    </row>
    <row r="825" spans="35:35" x14ac:dyDescent="0.2">
      <c r="AI825" s="98"/>
    </row>
    <row r="826" spans="35:35" x14ac:dyDescent="0.2">
      <c r="AI826" s="98"/>
    </row>
    <row r="827" spans="35:35" x14ac:dyDescent="0.2">
      <c r="AI827" s="98"/>
    </row>
    <row r="828" spans="35:35" x14ac:dyDescent="0.2">
      <c r="AI828" s="98"/>
    </row>
    <row r="829" spans="35:35" x14ac:dyDescent="0.2">
      <c r="AI829" s="98"/>
    </row>
    <row r="830" spans="35:35" x14ac:dyDescent="0.2">
      <c r="AI830" s="98"/>
    </row>
    <row r="831" spans="35:35" x14ac:dyDescent="0.2">
      <c r="AI831" s="98"/>
    </row>
    <row r="832" spans="35:35" x14ac:dyDescent="0.2">
      <c r="AI832" s="98"/>
    </row>
    <row r="833" spans="35:35" x14ac:dyDescent="0.2">
      <c r="AI833" s="98"/>
    </row>
    <row r="834" spans="35:35" x14ac:dyDescent="0.2">
      <c r="AI834" s="98"/>
    </row>
    <row r="835" spans="35:35" x14ac:dyDescent="0.2">
      <c r="AI835" s="98"/>
    </row>
    <row r="836" spans="35:35" x14ac:dyDescent="0.2">
      <c r="AI836" s="98"/>
    </row>
    <row r="837" spans="35:35" x14ac:dyDescent="0.2">
      <c r="AI837" s="98"/>
    </row>
    <row r="838" spans="35:35" x14ac:dyDescent="0.2">
      <c r="AI838" s="98"/>
    </row>
    <row r="839" spans="35:35" x14ac:dyDescent="0.2">
      <c r="AI839" s="98"/>
    </row>
    <row r="840" spans="35:35" x14ac:dyDescent="0.2">
      <c r="AI840" s="98"/>
    </row>
    <row r="841" spans="35:35" x14ac:dyDescent="0.2">
      <c r="AI841" s="98"/>
    </row>
    <row r="842" spans="35:35" x14ac:dyDescent="0.2">
      <c r="AI842" s="98"/>
    </row>
    <row r="843" spans="35:35" x14ac:dyDescent="0.2">
      <c r="AI843" s="98"/>
    </row>
    <row r="844" spans="35:35" x14ac:dyDescent="0.2">
      <c r="AI844" s="98"/>
    </row>
    <row r="845" spans="35:35" x14ac:dyDescent="0.2">
      <c r="AI845" s="98"/>
    </row>
    <row r="846" spans="35:35" x14ac:dyDescent="0.2">
      <c r="AI846" s="98"/>
    </row>
    <row r="847" spans="35:35" x14ac:dyDescent="0.2">
      <c r="AI847" s="98"/>
    </row>
    <row r="848" spans="35:35" x14ac:dyDescent="0.2">
      <c r="AI848" s="98"/>
    </row>
    <row r="849" spans="35:35" x14ac:dyDescent="0.2">
      <c r="AI849" s="98"/>
    </row>
    <row r="850" spans="35:35" x14ac:dyDescent="0.2">
      <c r="AI850" s="98"/>
    </row>
    <row r="851" spans="35:35" x14ac:dyDescent="0.2">
      <c r="AI851" s="98"/>
    </row>
    <row r="852" spans="35:35" x14ac:dyDescent="0.2">
      <c r="AI852" s="98"/>
    </row>
    <row r="853" spans="35:35" x14ac:dyDescent="0.2">
      <c r="AI853" s="98"/>
    </row>
    <row r="854" spans="35:35" x14ac:dyDescent="0.2">
      <c r="AI854" s="98"/>
    </row>
    <row r="855" spans="35:35" x14ac:dyDescent="0.2">
      <c r="AI855" s="98"/>
    </row>
    <row r="856" spans="35:35" x14ac:dyDescent="0.2">
      <c r="AI856" s="98"/>
    </row>
    <row r="857" spans="35:35" x14ac:dyDescent="0.2">
      <c r="AI857" s="98"/>
    </row>
    <row r="858" spans="35:35" x14ac:dyDescent="0.2">
      <c r="AI858" s="98"/>
    </row>
    <row r="859" spans="35:35" x14ac:dyDescent="0.2">
      <c r="AI859" s="98"/>
    </row>
    <row r="860" spans="35:35" x14ac:dyDescent="0.2">
      <c r="AI860" s="98"/>
    </row>
    <row r="861" spans="35:35" x14ac:dyDescent="0.2">
      <c r="AI861" s="98"/>
    </row>
    <row r="862" spans="35:35" x14ac:dyDescent="0.2">
      <c r="AI862" s="98"/>
    </row>
    <row r="863" spans="35:35" x14ac:dyDescent="0.2">
      <c r="AI863" s="98"/>
    </row>
    <row r="864" spans="35:35" x14ac:dyDescent="0.2">
      <c r="AI864" s="98"/>
    </row>
    <row r="865" spans="35:35" x14ac:dyDescent="0.2">
      <c r="AI865" s="98"/>
    </row>
    <row r="866" spans="35:35" x14ac:dyDescent="0.2">
      <c r="AI866" s="98"/>
    </row>
    <row r="867" spans="35:35" x14ac:dyDescent="0.2">
      <c r="AI867" s="98"/>
    </row>
    <row r="868" spans="35:35" x14ac:dyDescent="0.2">
      <c r="AI868" s="98"/>
    </row>
    <row r="869" spans="35:35" x14ac:dyDescent="0.2">
      <c r="AI869" s="98"/>
    </row>
    <row r="870" spans="35:35" x14ac:dyDescent="0.2">
      <c r="AI870" s="98"/>
    </row>
    <row r="871" spans="35:35" x14ac:dyDescent="0.2">
      <c r="AI871" s="98"/>
    </row>
    <row r="872" spans="35:35" x14ac:dyDescent="0.2">
      <c r="AI872" s="98"/>
    </row>
    <row r="873" spans="35:35" x14ac:dyDescent="0.2">
      <c r="AI873" s="98"/>
    </row>
    <row r="874" spans="35:35" x14ac:dyDescent="0.2">
      <c r="AI874" s="98"/>
    </row>
    <row r="875" spans="35:35" x14ac:dyDescent="0.2">
      <c r="AI875" s="98"/>
    </row>
    <row r="876" spans="35:35" x14ac:dyDescent="0.2">
      <c r="AI876" s="98"/>
    </row>
    <row r="877" spans="35:35" x14ac:dyDescent="0.2">
      <c r="AI877" s="98"/>
    </row>
    <row r="878" spans="35:35" x14ac:dyDescent="0.2">
      <c r="AI878" s="98"/>
    </row>
    <row r="879" spans="35:35" x14ac:dyDescent="0.2">
      <c r="AI879" s="98"/>
    </row>
    <row r="880" spans="35:35" x14ac:dyDescent="0.2">
      <c r="AI880" s="98"/>
    </row>
    <row r="881" spans="35:35" x14ac:dyDescent="0.2">
      <c r="AI881" s="98"/>
    </row>
    <row r="882" spans="35:35" x14ac:dyDescent="0.2">
      <c r="AI882" s="98"/>
    </row>
    <row r="883" spans="35:35" x14ac:dyDescent="0.2">
      <c r="AI883" s="98"/>
    </row>
    <row r="884" spans="35:35" x14ac:dyDescent="0.2">
      <c r="AI884" s="98"/>
    </row>
    <row r="885" spans="35:35" x14ac:dyDescent="0.2">
      <c r="AI885" s="98"/>
    </row>
    <row r="886" spans="35:35" x14ac:dyDescent="0.2">
      <c r="AI886" s="98"/>
    </row>
    <row r="887" spans="35:35" x14ac:dyDescent="0.2">
      <c r="AI887" s="98"/>
    </row>
    <row r="888" spans="35:35" x14ac:dyDescent="0.2">
      <c r="AI888" s="98"/>
    </row>
    <row r="889" spans="35:35" x14ac:dyDescent="0.2">
      <c r="AI889" s="98"/>
    </row>
    <row r="890" spans="35:35" x14ac:dyDescent="0.2">
      <c r="AI890" s="98"/>
    </row>
    <row r="891" spans="35:35" x14ac:dyDescent="0.2">
      <c r="AI891" s="98"/>
    </row>
    <row r="892" spans="35:35" x14ac:dyDescent="0.2">
      <c r="AI892" s="98"/>
    </row>
    <row r="893" spans="35:35" x14ac:dyDescent="0.2">
      <c r="AI893" s="98"/>
    </row>
    <row r="894" spans="35:35" x14ac:dyDescent="0.2">
      <c r="AI894" s="98"/>
    </row>
    <row r="895" spans="35:35" x14ac:dyDescent="0.2">
      <c r="AI895" s="98"/>
    </row>
    <row r="896" spans="35:35" x14ac:dyDescent="0.2">
      <c r="AI896" s="98"/>
    </row>
    <row r="897" spans="35:35" x14ac:dyDescent="0.2">
      <c r="AI897" s="98"/>
    </row>
    <row r="898" spans="35:35" x14ac:dyDescent="0.2">
      <c r="AI898" s="98"/>
    </row>
    <row r="899" spans="35:35" x14ac:dyDescent="0.2">
      <c r="AI899" s="98"/>
    </row>
    <row r="900" spans="35:35" x14ac:dyDescent="0.2">
      <c r="AI900" s="98"/>
    </row>
    <row r="901" spans="35:35" x14ac:dyDescent="0.2">
      <c r="AI901" s="98"/>
    </row>
    <row r="902" spans="35:35" x14ac:dyDescent="0.2">
      <c r="AI902" s="98"/>
    </row>
    <row r="903" spans="35:35" x14ac:dyDescent="0.2">
      <c r="AI903" s="98"/>
    </row>
    <row r="904" spans="35:35" x14ac:dyDescent="0.2">
      <c r="AI904" s="98"/>
    </row>
    <row r="905" spans="35:35" x14ac:dyDescent="0.2">
      <c r="AI905" s="98"/>
    </row>
    <row r="906" spans="35:35" x14ac:dyDescent="0.2">
      <c r="AI906" s="98"/>
    </row>
    <row r="907" spans="35:35" x14ac:dyDescent="0.2">
      <c r="AI907" s="98"/>
    </row>
    <row r="908" spans="35:35" x14ac:dyDescent="0.2">
      <c r="AI908" s="98"/>
    </row>
    <row r="909" spans="35:35" x14ac:dyDescent="0.2">
      <c r="AI909" s="98"/>
    </row>
    <row r="910" spans="35:35" x14ac:dyDescent="0.2">
      <c r="AI910" s="98"/>
    </row>
    <row r="911" spans="35:35" x14ac:dyDescent="0.2">
      <c r="AI911" s="98"/>
    </row>
    <row r="912" spans="35:35" x14ac:dyDescent="0.2">
      <c r="AI912" s="98"/>
    </row>
    <row r="913" spans="35:35" x14ac:dyDescent="0.2">
      <c r="AI913" s="98"/>
    </row>
    <row r="914" spans="35:35" x14ac:dyDescent="0.2">
      <c r="AI914" s="98"/>
    </row>
    <row r="915" spans="35:35" x14ac:dyDescent="0.2">
      <c r="AI915" s="98"/>
    </row>
    <row r="916" spans="35:35" x14ac:dyDescent="0.2">
      <c r="AI916" s="98"/>
    </row>
    <row r="917" spans="35:35" x14ac:dyDescent="0.2">
      <c r="AI917" s="98"/>
    </row>
    <row r="918" spans="35:35" x14ac:dyDescent="0.2">
      <c r="AI918" s="98"/>
    </row>
    <row r="919" spans="35:35" x14ac:dyDescent="0.2">
      <c r="AI919" s="98"/>
    </row>
    <row r="920" spans="35:35" x14ac:dyDescent="0.2">
      <c r="AI920" s="98"/>
    </row>
    <row r="921" spans="35:35" x14ac:dyDescent="0.2">
      <c r="AI921" s="98"/>
    </row>
    <row r="922" spans="35:35" x14ac:dyDescent="0.2">
      <c r="AI922" s="98"/>
    </row>
    <row r="923" spans="35:35" x14ac:dyDescent="0.2">
      <c r="AI923" s="98"/>
    </row>
    <row r="924" spans="35:35" x14ac:dyDescent="0.2">
      <c r="AI924" s="98"/>
    </row>
    <row r="925" spans="35:35" x14ac:dyDescent="0.2">
      <c r="AI925" s="98"/>
    </row>
    <row r="926" spans="35:35" x14ac:dyDescent="0.2">
      <c r="AI926" s="98"/>
    </row>
    <row r="927" spans="35:35" x14ac:dyDescent="0.2">
      <c r="AI927" s="98"/>
    </row>
    <row r="928" spans="35:35" x14ac:dyDescent="0.2">
      <c r="AI928" s="98"/>
    </row>
    <row r="929" spans="35:35" x14ac:dyDescent="0.2">
      <c r="AI929" s="98"/>
    </row>
    <row r="930" spans="35:35" x14ac:dyDescent="0.2">
      <c r="AI930" s="98"/>
    </row>
    <row r="931" spans="35:35" x14ac:dyDescent="0.2">
      <c r="AI931" s="98"/>
    </row>
    <row r="932" spans="35:35" x14ac:dyDescent="0.2">
      <c r="AI932" s="98"/>
    </row>
    <row r="933" spans="35:35" x14ac:dyDescent="0.2">
      <c r="AI933" s="98"/>
    </row>
    <row r="934" spans="35:35" x14ac:dyDescent="0.2">
      <c r="AI934" s="98"/>
    </row>
    <row r="935" spans="35:35" x14ac:dyDescent="0.2">
      <c r="AI935" s="98"/>
    </row>
    <row r="936" spans="35:35" x14ac:dyDescent="0.2">
      <c r="AI936" s="98"/>
    </row>
    <row r="937" spans="35:35" x14ac:dyDescent="0.2">
      <c r="AI937" s="98"/>
    </row>
    <row r="938" spans="35:35" x14ac:dyDescent="0.2">
      <c r="AI938" s="98"/>
    </row>
    <row r="939" spans="35:35" x14ac:dyDescent="0.2">
      <c r="AI939" s="98"/>
    </row>
    <row r="940" spans="35:35" x14ac:dyDescent="0.2">
      <c r="AI940" s="98"/>
    </row>
    <row r="941" spans="35:35" x14ac:dyDescent="0.2">
      <c r="AI941" s="98"/>
    </row>
    <row r="942" spans="35:35" x14ac:dyDescent="0.2">
      <c r="AI942" s="98"/>
    </row>
    <row r="943" spans="35:35" x14ac:dyDescent="0.2">
      <c r="AI943" s="98"/>
    </row>
    <row r="944" spans="35:35" x14ac:dyDescent="0.2">
      <c r="AI944" s="98"/>
    </row>
    <row r="945" spans="35:35" x14ac:dyDescent="0.2">
      <c r="AI945" s="98"/>
    </row>
    <row r="946" spans="35:35" x14ac:dyDescent="0.2">
      <c r="AI946" s="98"/>
    </row>
    <row r="947" spans="35:35" x14ac:dyDescent="0.2">
      <c r="AI947" s="98"/>
    </row>
    <row r="948" spans="35:35" x14ac:dyDescent="0.2">
      <c r="AI948" s="98"/>
    </row>
    <row r="949" spans="35:35" x14ac:dyDescent="0.2">
      <c r="AI949" s="98"/>
    </row>
    <row r="950" spans="35:35" x14ac:dyDescent="0.2">
      <c r="AI950" s="98"/>
    </row>
    <row r="951" spans="35:35" x14ac:dyDescent="0.2">
      <c r="AI951" s="98"/>
    </row>
    <row r="952" spans="35:35" x14ac:dyDescent="0.2">
      <c r="AI952" s="98"/>
    </row>
    <row r="953" spans="35:35" x14ac:dyDescent="0.2">
      <c r="AI953" s="98"/>
    </row>
    <row r="954" spans="35:35" x14ac:dyDescent="0.2">
      <c r="AI954" s="98"/>
    </row>
    <row r="955" spans="35:35" x14ac:dyDescent="0.2">
      <c r="AI955" s="98"/>
    </row>
    <row r="956" spans="35:35" x14ac:dyDescent="0.2">
      <c r="AI956" s="98"/>
    </row>
    <row r="957" spans="35:35" x14ac:dyDescent="0.2">
      <c r="AI957" s="98"/>
    </row>
    <row r="958" spans="35:35" x14ac:dyDescent="0.2">
      <c r="AI958" s="98"/>
    </row>
    <row r="959" spans="35:35" x14ac:dyDescent="0.2">
      <c r="AI959" s="98"/>
    </row>
    <row r="960" spans="35:35" x14ac:dyDescent="0.2">
      <c r="AI960" s="98"/>
    </row>
    <row r="961" spans="35:35" x14ac:dyDescent="0.2">
      <c r="AI961" s="98"/>
    </row>
    <row r="962" spans="35:35" x14ac:dyDescent="0.2">
      <c r="AI962" s="98"/>
    </row>
    <row r="963" spans="35:35" x14ac:dyDescent="0.2">
      <c r="AI963" s="98"/>
    </row>
    <row r="964" spans="35:35" x14ac:dyDescent="0.2">
      <c r="AI964" s="98"/>
    </row>
    <row r="965" spans="35:35" x14ac:dyDescent="0.2">
      <c r="AI965" s="98"/>
    </row>
    <row r="966" spans="35:35" x14ac:dyDescent="0.2">
      <c r="AI966" s="98"/>
    </row>
    <row r="967" spans="35:35" x14ac:dyDescent="0.2">
      <c r="AI967" s="98"/>
    </row>
    <row r="968" spans="35:35" x14ac:dyDescent="0.2">
      <c r="AI968" s="98"/>
    </row>
    <row r="969" spans="35:35" x14ac:dyDescent="0.2">
      <c r="AI969" s="98"/>
    </row>
    <row r="970" spans="35:35" x14ac:dyDescent="0.2">
      <c r="AI970" s="98"/>
    </row>
    <row r="971" spans="35:35" x14ac:dyDescent="0.2">
      <c r="AI971" s="98"/>
    </row>
    <row r="972" spans="35:35" x14ac:dyDescent="0.2">
      <c r="AI972" s="98"/>
    </row>
    <row r="973" spans="35:35" x14ac:dyDescent="0.2">
      <c r="AI973" s="98"/>
    </row>
    <row r="974" spans="35:35" x14ac:dyDescent="0.2">
      <c r="AI974" s="98"/>
    </row>
    <row r="975" spans="35:35" x14ac:dyDescent="0.2">
      <c r="AI975" s="98"/>
    </row>
    <row r="976" spans="35:35" x14ac:dyDescent="0.2">
      <c r="AI976" s="98"/>
    </row>
    <row r="977" spans="35:35" x14ac:dyDescent="0.2">
      <c r="AI977" s="98"/>
    </row>
    <row r="978" spans="35:35" x14ac:dyDescent="0.2">
      <c r="AI978" s="98"/>
    </row>
    <row r="979" spans="35:35" x14ac:dyDescent="0.2">
      <c r="AI979" s="98"/>
    </row>
    <row r="980" spans="35:35" x14ac:dyDescent="0.2">
      <c r="AI980" s="98"/>
    </row>
    <row r="981" spans="35:35" x14ac:dyDescent="0.2">
      <c r="AI981" s="98"/>
    </row>
    <row r="982" spans="35:35" x14ac:dyDescent="0.2">
      <c r="AI982" s="98"/>
    </row>
    <row r="983" spans="35:35" x14ac:dyDescent="0.2">
      <c r="AI983" s="98"/>
    </row>
    <row r="984" spans="35:35" x14ac:dyDescent="0.2">
      <c r="AI984" s="98"/>
    </row>
    <row r="985" spans="35:35" x14ac:dyDescent="0.2">
      <c r="AI985" s="98"/>
    </row>
    <row r="986" spans="35:35" x14ac:dyDescent="0.2">
      <c r="AI986" s="98"/>
    </row>
    <row r="987" spans="35:35" x14ac:dyDescent="0.2">
      <c r="AI987" s="98"/>
    </row>
    <row r="988" spans="35:35" x14ac:dyDescent="0.2">
      <c r="AI988" s="98"/>
    </row>
    <row r="989" spans="35:35" x14ac:dyDescent="0.2">
      <c r="AI989" s="98"/>
    </row>
    <row r="990" spans="35:35" x14ac:dyDescent="0.2">
      <c r="AI990" s="98"/>
    </row>
    <row r="991" spans="35:35" x14ac:dyDescent="0.2">
      <c r="AI991" s="98"/>
    </row>
    <row r="992" spans="35:35" x14ac:dyDescent="0.2">
      <c r="AI992" s="98"/>
    </row>
    <row r="993" spans="35:35" x14ac:dyDescent="0.2">
      <c r="AI993" s="98"/>
    </row>
    <row r="994" spans="35:35" x14ac:dyDescent="0.2">
      <c r="AI994" s="98"/>
    </row>
    <row r="995" spans="35:35" x14ac:dyDescent="0.2">
      <c r="AI995" s="98"/>
    </row>
    <row r="996" spans="35:35" x14ac:dyDescent="0.2">
      <c r="AI996" s="98"/>
    </row>
    <row r="997" spans="35:35" x14ac:dyDescent="0.2">
      <c r="AI997" s="98"/>
    </row>
    <row r="998" spans="35:35" x14ac:dyDescent="0.2">
      <c r="AI998" s="98"/>
    </row>
    <row r="999" spans="35:35" x14ac:dyDescent="0.2">
      <c r="AI999" s="98"/>
    </row>
    <row r="1000" spans="35:35" x14ac:dyDescent="0.2">
      <c r="AI1000" s="98"/>
    </row>
    <row r="1001" spans="35:35" x14ac:dyDescent="0.2">
      <c r="AI1001" s="98"/>
    </row>
    <row r="1002" spans="35:35" x14ac:dyDescent="0.2">
      <c r="AI1002" s="98"/>
    </row>
    <row r="1003" spans="35:35" x14ac:dyDescent="0.2">
      <c r="AI1003" s="98"/>
    </row>
    <row r="1004" spans="35:35" x14ac:dyDescent="0.2">
      <c r="AI1004" s="98"/>
    </row>
    <row r="1005" spans="35:35" x14ac:dyDescent="0.2">
      <c r="AI1005" s="98"/>
    </row>
    <row r="1006" spans="35:35" x14ac:dyDescent="0.2">
      <c r="AI1006" s="98"/>
    </row>
    <row r="1007" spans="35:35" x14ac:dyDescent="0.2">
      <c r="AI1007" s="98"/>
    </row>
    <row r="1008" spans="35:35" x14ac:dyDescent="0.2">
      <c r="AI1008" s="98"/>
    </row>
    <row r="1009" spans="35:35" x14ac:dyDescent="0.2">
      <c r="AI1009" s="98"/>
    </row>
    <row r="1010" spans="35:35" x14ac:dyDescent="0.2">
      <c r="AI1010" s="98"/>
    </row>
    <row r="1011" spans="35:35" x14ac:dyDescent="0.2">
      <c r="AI1011" s="98"/>
    </row>
    <row r="1012" spans="35:35" x14ac:dyDescent="0.2">
      <c r="AI1012" s="98"/>
    </row>
    <row r="1013" spans="35:35" x14ac:dyDescent="0.2">
      <c r="AI1013" s="98"/>
    </row>
    <row r="1014" spans="35:35" x14ac:dyDescent="0.2">
      <c r="AI1014" s="98"/>
    </row>
    <row r="1015" spans="35:35" x14ac:dyDescent="0.2">
      <c r="AI1015" s="98"/>
    </row>
    <row r="1016" spans="35:35" x14ac:dyDescent="0.2">
      <c r="AI1016" s="98"/>
    </row>
    <row r="1017" spans="35:35" x14ac:dyDescent="0.2">
      <c r="AI1017" s="98"/>
    </row>
    <row r="1018" spans="35:35" x14ac:dyDescent="0.2">
      <c r="AI1018" s="98"/>
    </row>
    <row r="1019" spans="35:35" x14ac:dyDescent="0.2">
      <c r="AI1019" s="98"/>
    </row>
    <row r="1020" spans="35:35" x14ac:dyDescent="0.2">
      <c r="AI1020" s="98"/>
    </row>
    <row r="1021" spans="35:35" x14ac:dyDescent="0.2">
      <c r="AI1021" s="98"/>
    </row>
    <row r="1022" spans="35:35" x14ac:dyDescent="0.2">
      <c r="AI1022" s="98"/>
    </row>
    <row r="1023" spans="35:35" x14ac:dyDescent="0.2">
      <c r="AI1023" s="98"/>
    </row>
    <row r="1024" spans="35:35" x14ac:dyDescent="0.2">
      <c r="AI1024" s="98"/>
    </row>
    <row r="1025" spans="35:35" x14ac:dyDescent="0.2">
      <c r="AI1025" s="98"/>
    </row>
    <row r="1026" spans="35:35" x14ac:dyDescent="0.2">
      <c r="AI1026" s="98"/>
    </row>
    <row r="1027" spans="35:35" x14ac:dyDescent="0.2">
      <c r="AI1027" s="98"/>
    </row>
    <row r="1028" spans="35:35" x14ac:dyDescent="0.2">
      <c r="AI1028" s="98"/>
    </row>
    <row r="1029" spans="35:35" x14ac:dyDescent="0.2">
      <c r="AI1029" s="98"/>
    </row>
    <row r="1030" spans="35:35" x14ac:dyDescent="0.2">
      <c r="AI1030" s="98"/>
    </row>
    <row r="1031" spans="35:35" x14ac:dyDescent="0.2">
      <c r="AI1031" s="98"/>
    </row>
    <row r="1032" spans="35:35" x14ac:dyDescent="0.2">
      <c r="AI1032" s="98"/>
    </row>
    <row r="1033" spans="35:35" x14ac:dyDescent="0.2">
      <c r="AI1033" s="98"/>
    </row>
    <row r="1034" spans="35:35" x14ac:dyDescent="0.2">
      <c r="AI1034" s="98"/>
    </row>
    <row r="1035" spans="35:35" x14ac:dyDescent="0.2">
      <c r="AI1035" s="98"/>
    </row>
    <row r="1036" spans="35:35" x14ac:dyDescent="0.2">
      <c r="AI1036" s="98"/>
    </row>
    <row r="1037" spans="35:35" x14ac:dyDescent="0.2">
      <c r="AI1037" s="98"/>
    </row>
    <row r="1038" spans="35:35" x14ac:dyDescent="0.2">
      <c r="AI1038" s="98"/>
    </row>
    <row r="1039" spans="35:35" x14ac:dyDescent="0.2">
      <c r="AI1039" s="98"/>
    </row>
    <row r="1040" spans="35:35" x14ac:dyDescent="0.2">
      <c r="AI1040" s="98"/>
    </row>
    <row r="1041" spans="35:35" x14ac:dyDescent="0.2">
      <c r="AI1041" s="98"/>
    </row>
    <row r="1042" spans="35:35" x14ac:dyDescent="0.2">
      <c r="AI1042" s="98"/>
    </row>
    <row r="1043" spans="35:35" x14ac:dyDescent="0.2">
      <c r="AI1043" s="98"/>
    </row>
    <row r="1044" spans="35:35" x14ac:dyDescent="0.2">
      <c r="AI1044" s="98"/>
    </row>
    <row r="1045" spans="35:35" x14ac:dyDescent="0.2">
      <c r="AI1045" s="98"/>
    </row>
    <row r="1046" spans="35:35" x14ac:dyDescent="0.2">
      <c r="AI1046" s="98"/>
    </row>
    <row r="1047" spans="35:35" x14ac:dyDescent="0.2">
      <c r="AI1047" s="98"/>
    </row>
    <row r="1048" spans="35:35" x14ac:dyDescent="0.2">
      <c r="AI1048" s="98"/>
    </row>
    <row r="1049" spans="35:35" x14ac:dyDescent="0.2">
      <c r="AI1049" s="98"/>
    </row>
    <row r="1050" spans="35:35" x14ac:dyDescent="0.2">
      <c r="AI1050" s="98"/>
    </row>
    <row r="1051" spans="35:35" x14ac:dyDescent="0.2">
      <c r="AI1051" s="98"/>
    </row>
    <row r="1052" spans="35:35" x14ac:dyDescent="0.2">
      <c r="AI1052" s="98"/>
    </row>
    <row r="1053" spans="35:35" x14ac:dyDescent="0.2">
      <c r="AI1053" s="98"/>
    </row>
    <row r="1054" spans="35:35" x14ac:dyDescent="0.2">
      <c r="AI1054" s="98"/>
    </row>
    <row r="1055" spans="35:35" x14ac:dyDescent="0.2">
      <c r="AI1055" s="98"/>
    </row>
    <row r="1056" spans="35:35" x14ac:dyDescent="0.2">
      <c r="AI1056" s="98"/>
    </row>
    <row r="1057" spans="35:35" x14ac:dyDescent="0.2">
      <c r="AI1057" s="98"/>
    </row>
    <row r="1058" spans="35:35" x14ac:dyDescent="0.2">
      <c r="AI1058" s="98"/>
    </row>
    <row r="1059" spans="35:35" x14ac:dyDescent="0.2">
      <c r="AI1059" s="98"/>
    </row>
    <row r="1060" spans="35:35" x14ac:dyDescent="0.2">
      <c r="AI1060" s="98"/>
    </row>
    <row r="1061" spans="35:35" x14ac:dyDescent="0.2">
      <c r="AI1061" s="98"/>
    </row>
    <row r="1062" spans="35:35" x14ac:dyDescent="0.2">
      <c r="AI1062" s="98"/>
    </row>
    <row r="1063" spans="35:35" x14ac:dyDescent="0.2">
      <c r="AI1063" s="98"/>
    </row>
    <row r="1064" spans="35:35" x14ac:dyDescent="0.2">
      <c r="AI1064" s="98"/>
    </row>
    <row r="1065" spans="35:35" x14ac:dyDescent="0.2">
      <c r="AI1065" s="98"/>
    </row>
    <row r="1066" spans="35:35" x14ac:dyDescent="0.2">
      <c r="AI1066" s="98"/>
    </row>
    <row r="1067" spans="35:35" x14ac:dyDescent="0.2">
      <c r="AI1067" s="98"/>
    </row>
    <row r="1068" spans="35:35" x14ac:dyDescent="0.2">
      <c r="AI1068" s="98"/>
    </row>
    <row r="1069" spans="35:35" x14ac:dyDescent="0.2">
      <c r="AI1069" s="98"/>
    </row>
    <row r="1070" spans="35:35" x14ac:dyDescent="0.2">
      <c r="AI1070" s="98"/>
    </row>
    <row r="1071" spans="35:35" x14ac:dyDescent="0.2">
      <c r="AI1071" s="98"/>
    </row>
    <row r="1072" spans="35:35" x14ac:dyDescent="0.2">
      <c r="AI1072" s="98"/>
    </row>
    <row r="1073" spans="35:35" x14ac:dyDescent="0.2">
      <c r="AI1073" s="98"/>
    </row>
    <row r="1074" spans="35:35" x14ac:dyDescent="0.2">
      <c r="AI1074" s="98"/>
    </row>
    <row r="1075" spans="35:35" x14ac:dyDescent="0.2">
      <c r="AI1075" s="98"/>
    </row>
    <row r="1076" spans="35:35" x14ac:dyDescent="0.2">
      <c r="AI1076" s="98"/>
    </row>
    <row r="1077" spans="35:35" x14ac:dyDescent="0.2">
      <c r="AI1077" s="98"/>
    </row>
    <row r="1078" spans="35:35" x14ac:dyDescent="0.2">
      <c r="AI1078" s="98"/>
    </row>
    <row r="1079" spans="35:35" x14ac:dyDescent="0.2">
      <c r="AI1079" s="98"/>
    </row>
    <row r="1080" spans="35:35" x14ac:dyDescent="0.2">
      <c r="AI1080" s="98"/>
    </row>
    <row r="1081" spans="35:35" x14ac:dyDescent="0.2">
      <c r="AI1081" s="98"/>
    </row>
    <row r="1082" spans="35:35" x14ac:dyDescent="0.2">
      <c r="AI1082" s="98"/>
    </row>
    <row r="1083" spans="35:35" x14ac:dyDescent="0.2">
      <c r="AI1083" s="98"/>
    </row>
    <row r="1084" spans="35:35" x14ac:dyDescent="0.2">
      <c r="AI1084" s="98"/>
    </row>
    <row r="1085" spans="35:35" x14ac:dyDescent="0.2">
      <c r="AI1085" s="98"/>
    </row>
    <row r="1086" spans="35:35" x14ac:dyDescent="0.2">
      <c r="AI1086" s="98"/>
    </row>
    <row r="1087" spans="35:35" x14ac:dyDescent="0.2">
      <c r="AI1087" s="98"/>
    </row>
    <row r="1088" spans="35:35" x14ac:dyDescent="0.2">
      <c r="AI1088" s="98"/>
    </row>
    <row r="1089" spans="35:35" x14ac:dyDescent="0.2">
      <c r="AI1089" s="98"/>
    </row>
    <row r="1090" spans="35:35" x14ac:dyDescent="0.2">
      <c r="AI1090" s="98"/>
    </row>
    <row r="1091" spans="35:35" x14ac:dyDescent="0.2">
      <c r="AI1091" s="98"/>
    </row>
    <row r="1092" spans="35:35" x14ac:dyDescent="0.2">
      <c r="AI1092" s="98"/>
    </row>
    <row r="1093" spans="35:35" x14ac:dyDescent="0.2">
      <c r="AI1093" s="98"/>
    </row>
    <row r="1094" spans="35:35" x14ac:dyDescent="0.2">
      <c r="AI1094" s="98"/>
    </row>
    <row r="1095" spans="35:35" x14ac:dyDescent="0.2">
      <c r="AI1095" s="98"/>
    </row>
    <row r="1096" spans="35:35" x14ac:dyDescent="0.2">
      <c r="AI1096" s="98"/>
    </row>
    <row r="1097" spans="35:35" x14ac:dyDescent="0.2">
      <c r="AI1097" s="98"/>
    </row>
    <row r="1098" spans="35:35" x14ac:dyDescent="0.2">
      <c r="AI1098" s="98"/>
    </row>
    <row r="1099" spans="35:35" x14ac:dyDescent="0.2">
      <c r="AI1099" s="98"/>
    </row>
    <row r="1100" spans="35:35" x14ac:dyDescent="0.2">
      <c r="AI1100" s="98"/>
    </row>
    <row r="1101" spans="35:35" x14ac:dyDescent="0.2">
      <c r="AI1101" s="98"/>
    </row>
    <row r="1102" spans="35:35" x14ac:dyDescent="0.2">
      <c r="AI1102" s="98"/>
    </row>
    <row r="1103" spans="35:35" x14ac:dyDescent="0.2">
      <c r="AI1103" s="98"/>
    </row>
    <row r="1104" spans="35:35" x14ac:dyDescent="0.2">
      <c r="AI1104" s="98"/>
    </row>
    <row r="1105" spans="35:35" x14ac:dyDescent="0.2">
      <c r="AI1105" s="98"/>
    </row>
    <row r="1106" spans="35:35" x14ac:dyDescent="0.2">
      <c r="AI1106" s="98"/>
    </row>
    <row r="1107" spans="35:35" x14ac:dyDescent="0.2">
      <c r="AI1107" s="98"/>
    </row>
    <row r="1108" spans="35:35" x14ac:dyDescent="0.2">
      <c r="AI1108" s="98"/>
    </row>
    <row r="1109" spans="35:35" x14ac:dyDescent="0.2">
      <c r="AI1109" s="98"/>
    </row>
    <row r="1110" spans="35:35" x14ac:dyDescent="0.2">
      <c r="AI1110" s="98"/>
    </row>
    <row r="1111" spans="35:35" x14ac:dyDescent="0.2">
      <c r="AI1111" s="98"/>
    </row>
    <row r="1112" spans="35:35" x14ac:dyDescent="0.2">
      <c r="AI1112" s="98"/>
    </row>
    <row r="1113" spans="35:35" x14ac:dyDescent="0.2">
      <c r="AI1113" s="98"/>
    </row>
    <row r="1114" spans="35:35" x14ac:dyDescent="0.2">
      <c r="AI1114" s="98"/>
    </row>
    <row r="1115" spans="35:35" x14ac:dyDescent="0.2">
      <c r="AI1115" s="98"/>
    </row>
    <row r="1116" spans="35:35" x14ac:dyDescent="0.2">
      <c r="AI1116" s="98"/>
    </row>
    <row r="1117" spans="35:35" x14ac:dyDescent="0.2">
      <c r="AI1117" s="98"/>
    </row>
    <row r="1118" spans="35:35" x14ac:dyDescent="0.2">
      <c r="AI1118" s="98"/>
    </row>
    <row r="1119" spans="35:35" x14ac:dyDescent="0.2">
      <c r="AI1119" s="98"/>
    </row>
    <row r="1120" spans="35:35" x14ac:dyDescent="0.2">
      <c r="AI1120" s="98"/>
    </row>
    <row r="1121" spans="35:35" x14ac:dyDescent="0.2">
      <c r="AI1121" s="98"/>
    </row>
    <row r="1122" spans="35:35" x14ac:dyDescent="0.2">
      <c r="AI1122" s="98"/>
    </row>
    <row r="1123" spans="35:35" x14ac:dyDescent="0.2">
      <c r="AI1123" s="98"/>
    </row>
    <row r="1124" spans="35:35" x14ac:dyDescent="0.2">
      <c r="AI1124" s="98"/>
    </row>
    <row r="1125" spans="35:35" x14ac:dyDescent="0.2">
      <c r="AI1125" s="98"/>
    </row>
    <row r="1126" spans="35:35" x14ac:dyDescent="0.2">
      <c r="AI1126" s="98"/>
    </row>
    <row r="1127" spans="35:35" x14ac:dyDescent="0.2">
      <c r="AI1127" s="98"/>
    </row>
    <row r="1128" spans="35:35" x14ac:dyDescent="0.2">
      <c r="AI1128" s="98"/>
    </row>
    <row r="1129" spans="35:35" x14ac:dyDescent="0.2">
      <c r="AI1129" s="98"/>
    </row>
    <row r="1130" spans="35:35" x14ac:dyDescent="0.2">
      <c r="AI1130" s="98"/>
    </row>
    <row r="1131" spans="35:35" x14ac:dyDescent="0.2">
      <c r="AI1131" s="98"/>
    </row>
    <row r="1132" spans="35:35" x14ac:dyDescent="0.2">
      <c r="AI1132" s="98"/>
    </row>
    <row r="1133" spans="35:35" x14ac:dyDescent="0.2">
      <c r="AI1133" s="98"/>
    </row>
    <row r="1134" spans="35:35" x14ac:dyDescent="0.2">
      <c r="AI1134" s="98"/>
    </row>
    <row r="1135" spans="35:35" x14ac:dyDescent="0.2">
      <c r="AI1135" s="98"/>
    </row>
    <row r="1136" spans="35:35" x14ac:dyDescent="0.2">
      <c r="AI1136" s="98"/>
    </row>
    <row r="1137" spans="35:35" x14ac:dyDescent="0.2">
      <c r="AI1137" s="98"/>
    </row>
    <row r="1138" spans="35:35" x14ac:dyDescent="0.2">
      <c r="AI1138" s="98"/>
    </row>
    <row r="1139" spans="35:35" x14ac:dyDescent="0.2">
      <c r="AI1139" s="98"/>
    </row>
    <row r="1140" spans="35:35" x14ac:dyDescent="0.2">
      <c r="AI1140" s="98"/>
    </row>
    <row r="1141" spans="35:35" x14ac:dyDescent="0.2">
      <c r="AI1141" s="98"/>
    </row>
    <row r="1142" spans="35:35" x14ac:dyDescent="0.2">
      <c r="AI1142" s="98"/>
    </row>
    <row r="1143" spans="35:35" x14ac:dyDescent="0.2">
      <c r="AI1143" s="98"/>
    </row>
    <row r="1144" spans="35:35" x14ac:dyDescent="0.2">
      <c r="AI1144" s="98"/>
    </row>
    <row r="1145" spans="35:35" x14ac:dyDescent="0.2">
      <c r="AI1145" s="98"/>
    </row>
    <row r="1146" spans="35:35" x14ac:dyDescent="0.2">
      <c r="AI1146" s="98"/>
    </row>
    <row r="1147" spans="35:35" x14ac:dyDescent="0.2">
      <c r="AI1147" s="98"/>
    </row>
    <row r="1148" spans="35:35" x14ac:dyDescent="0.2">
      <c r="AI1148" s="98"/>
    </row>
    <row r="1149" spans="35:35" x14ac:dyDescent="0.2">
      <c r="AI1149" s="98"/>
    </row>
    <row r="1150" spans="35:35" x14ac:dyDescent="0.2">
      <c r="AI1150" s="98"/>
    </row>
    <row r="1151" spans="35:35" x14ac:dyDescent="0.2">
      <c r="AI1151" s="98"/>
    </row>
    <row r="1152" spans="35:35" x14ac:dyDescent="0.2">
      <c r="AI1152" s="98"/>
    </row>
    <row r="1153" spans="35:35" x14ac:dyDescent="0.2">
      <c r="AI1153" s="98"/>
    </row>
    <row r="1154" spans="35:35" x14ac:dyDescent="0.2">
      <c r="AI1154" s="98"/>
    </row>
    <row r="1155" spans="35:35" x14ac:dyDescent="0.2">
      <c r="AI1155" s="98"/>
    </row>
    <row r="1156" spans="35:35" x14ac:dyDescent="0.2">
      <c r="AI1156" s="98"/>
    </row>
    <row r="1157" spans="35:35" x14ac:dyDescent="0.2">
      <c r="AI1157" s="98"/>
    </row>
    <row r="1158" spans="35:35" x14ac:dyDescent="0.2">
      <c r="AI1158" s="98"/>
    </row>
    <row r="1159" spans="35:35" x14ac:dyDescent="0.2">
      <c r="AI1159" s="98"/>
    </row>
    <row r="1160" spans="35:35" x14ac:dyDescent="0.2">
      <c r="AI1160" s="98"/>
    </row>
    <row r="1161" spans="35:35" x14ac:dyDescent="0.2">
      <c r="AI1161" s="98"/>
    </row>
    <row r="1162" spans="35:35" x14ac:dyDescent="0.2">
      <c r="AI1162" s="98"/>
    </row>
    <row r="1163" spans="35:35" x14ac:dyDescent="0.2">
      <c r="AI1163" s="98"/>
    </row>
    <row r="1164" spans="35:35" x14ac:dyDescent="0.2">
      <c r="AI1164" s="98"/>
    </row>
    <row r="1165" spans="35:35" x14ac:dyDescent="0.2">
      <c r="AI1165" s="98"/>
    </row>
    <row r="1166" spans="35:35" x14ac:dyDescent="0.2">
      <c r="AI1166" s="98"/>
    </row>
    <row r="1167" spans="35:35" x14ac:dyDescent="0.2">
      <c r="AI1167" s="98"/>
    </row>
    <row r="1168" spans="35:35" x14ac:dyDescent="0.2">
      <c r="AI1168" s="98"/>
    </row>
    <row r="1169" spans="35:35" x14ac:dyDescent="0.2">
      <c r="AI1169" s="98"/>
    </row>
    <row r="1170" spans="35:35" x14ac:dyDescent="0.2">
      <c r="AI1170" s="98"/>
    </row>
    <row r="1171" spans="35:35" x14ac:dyDescent="0.2">
      <c r="AI1171" s="98"/>
    </row>
    <row r="1172" spans="35:35" x14ac:dyDescent="0.2">
      <c r="AI1172" s="98"/>
    </row>
    <row r="1173" spans="35:35" x14ac:dyDescent="0.2">
      <c r="AI1173" s="98"/>
    </row>
    <row r="1174" spans="35:35" x14ac:dyDescent="0.2">
      <c r="AI1174" s="98"/>
    </row>
    <row r="1175" spans="35:35" x14ac:dyDescent="0.2">
      <c r="AI1175" s="98"/>
    </row>
    <row r="1176" spans="35:35" x14ac:dyDescent="0.2">
      <c r="AI1176" s="98"/>
    </row>
    <row r="1177" spans="35:35" x14ac:dyDescent="0.2">
      <c r="AI1177" s="98"/>
    </row>
    <row r="1178" spans="35:35" x14ac:dyDescent="0.2">
      <c r="AI1178" s="98"/>
    </row>
    <row r="1179" spans="35:35" x14ac:dyDescent="0.2">
      <c r="AI1179" s="98"/>
    </row>
    <row r="1180" spans="35:35" x14ac:dyDescent="0.2">
      <c r="AI1180" s="98"/>
    </row>
    <row r="1181" spans="35:35" x14ac:dyDescent="0.2">
      <c r="AI1181" s="98"/>
    </row>
    <row r="1182" spans="35:35" x14ac:dyDescent="0.2">
      <c r="AI1182" s="98"/>
    </row>
    <row r="1183" spans="35:35" x14ac:dyDescent="0.2">
      <c r="AI1183" s="98"/>
    </row>
    <row r="1184" spans="35:35" x14ac:dyDescent="0.2">
      <c r="AI1184" s="98"/>
    </row>
    <row r="1185" spans="35:35" x14ac:dyDescent="0.2">
      <c r="AI1185" s="98"/>
    </row>
    <row r="1186" spans="35:35" x14ac:dyDescent="0.2">
      <c r="AI1186" s="98"/>
    </row>
    <row r="1187" spans="35:35" x14ac:dyDescent="0.2">
      <c r="AI1187" s="98"/>
    </row>
    <row r="1188" spans="35:35" x14ac:dyDescent="0.2">
      <c r="AI1188" s="98"/>
    </row>
    <row r="1189" spans="35:35" x14ac:dyDescent="0.2">
      <c r="AI1189" s="98"/>
    </row>
    <row r="1190" spans="35:35" x14ac:dyDescent="0.2">
      <c r="AI1190" s="98"/>
    </row>
    <row r="1191" spans="35:35" x14ac:dyDescent="0.2">
      <c r="AI1191" s="98"/>
    </row>
    <row r="1192" spans="35:35" x14ac:dyDescent="0.2">
      <c r="AI1192" s="98"/>
    </row>
    <row r="1193" spans="35:35" x14ac:dyDescent="0.2">
      <c r="AI1193" s="98"/>
    </row>
    <row r="1194" spans="35:35" x14ac:dyDescent="0.2">
      <c r="AI1194" s="98"/>
    </row>
    <row r="1195" spans="35:35" x14ac:dyDescent="0.2">
      <c r="AI1195" s="98"/>
    </row>
    <row r="1196" spans="35:35" x14ac:dyDescent="0.2">
      <c r="AI1196" s="98"/>
    </row>
    <row r="1197" spans="35:35" x14ac:dyDescent="0.2">
      <c r="AI1197" s="98"/>
    </row>
    <row r="1198" spans="35:35" x14ac:dyDescent="0.2">
      <c r="AI1198" s="98"/>
    </row>
    <row r="1199" spans="35:35" x14ac:dyDescent="0.2">
      <c r="AI1199" s="98"/>
    </row>
    <row r="1200" spans="35:35" x14ac:dyDescent="0.2">
      <c r="AI1200" s="98"/>
    </row>
    <row r="1201" spans="35:35" x14ac:dyDescent="0.2">
      <c r="AI1201" s="98"/>
    </row>
    <row r="1202" spans="35:35" x14ac:dyDescent="0.2">
      <c r="AI1202" s="98"/>
    </row>
    <row r="1203" spans="35:35" x14ac:dyDescent="0.2">
      <c r="AI1203" s="98"/>
    </row>
    <row r="1204" spans="35:35" x14ac:dyDescent="0.2">
      <c r="AI1204" s="98"/>
    </row>
    <row r="1205" spans="35:35" x14ac:dyDescent="0.2">
      <c r="AI1205" s="98"/>
    </row>
    <row r="1206" spans="35:35" x14ac:dyDescent="0.2">
      <c r="AI1206" s="98"/>
    </row>
    <row r="1207" spans="35:35" x14ac:dyDescent="0.2">
      <c r="AI1207" s="98"/>
    </row>
    <row r="1208" spans="35:35" x14ac:dyDescent="0.2">
      <c r="AI1208" s="98"/>
    </row>
    <row r="1209" spans="35:35" x14ac:dyDescent="0.2">
      <c r="AI1209" s="98"/>
    </row>
    <row r="1210" spans="35:35" x14ac:dyDescent="0.2">
      <c r="AI1210" s="98"/>
    </row>
    <row r="1211" spans="35:35" x14ac:dyDescent="0.2">
      <c r="AI1211" s="98"/>
    </row>
    <row r="1212" spans="35:35" x14ac:dyDescent="0.2">
      <c r="AI1212" s="98"/>
    </row>
    <row r="1213" spans="35:35" x14ac:dyDescent="0.2">
      <c r="AI1213" s="98"/>
    </row>
    <row r="1214" spans="35:35" x14ac:dyDescent="0.2">
      <c r="AI1214" s="98"/>
    </row>
    <row r="1215" spans="35:35" x14ac:dyDescent="0.2">
      <c r="AI1215" s="98"/>
    </row>
    <row r="1216" spans="35:35" x14ac:dyDescent="0.2">
      <c r="AI1216" s="98"/>
    </row>
    <row r="1217" spans="35:35" x14ac:dyDescent="0.2">
      <c r="AI1217" s="98"/>
    </row>
    <row r="1218" spans="35:35" x14ac:dyDescent="0.2">
      <c r="AI1218" s="98"/>
    </row>
    <row r="1219" spans="35:35" x14ac:dyDescent="0.2">
      <c r="AI1219" s="98"/>
    </row>
    <row r="1220" spans="35:35" x14ac:dyDescent="0.2">
      <c r="AI1220" s="98"/>
    </row>
    <row r="1221" spans="35:35" x14ac:dyDescent="0.2">
      <c r="AI1221" s="98"/>
    </row>
    <row r="1222" spans="35:35" x14ac:dyDescent="0.2">
      <c r="AI1222" s="98"/>
    </row>
    <row r="1223" spans="35:35" x14ac:dyDescent="0.2">
      <c r="AI1223" s="98"/>
    </row>
    <row r="1224" spans="35:35" x14ac:dyDescent="0.2">
      <c r="AI1224" s="98"/>
    </row>
    <row r="1225" spans="35:35" x14ac:dyDescent="0.2">
      <c r="AI1225" s="98"/>
    </row>
    <row r="1226" spans="35:35" x14ac:dyDescent="0.2">
      <c r="AI1226" s="98"/>
    </row>
    <row r="1227" spans="35:35" x14ac:dyDescent="0.2">
      <c r="AI1227" s="98"/>
    </row>
    <row r="1228" spans="35:35" x14ac:dyDescent="0.2">
      <c r="AI1228" s="98"/>
    </row>
    <row r="1229" spans="35:35" x14ac:dyDescent="0.2">
      <c r="AI1229" s="98"/>
    </row>
    <row r="1230" spans="35:35" x14ac:dyDescent="0.2">
      <c r="AI1230" s="98"/>
    </row>
    <row r="1231" spans="35:35" x14ac:dyDescent="0.2">
      <c r="AI1231" s="98"/>
    </row>
    <row r="1232" spans="35:35" x14ac:dyDescent="0.2">
      <c r="AI1232" s="98"/>
    </row>
    <row r="1233" spans="35:35" x14ac:dyDescent="0.2">
      <c r="AI1233" s="98"/>
    </row>
    <row r="1234" spans="35:35" x14ac:dyDescent="0.2">
      <c r="AI1234" s="98"/>
    </row>
    <row r="1235" spans="35:35" x14ac:dyDescent="0.2">
      <c r="AI1235" s="98"/>
    </row>
    <row r="1236" spans="35:35" x14ac:dyDescent="0.2">
      <c r="AI1236" s="98"/>
    </row>
    <row r="1237" spans="35:35" x14ac:dyDescent="0.2">
      <c r="AI1237" s="98"/>
    </row>
    <row r="1238" spans="35:35" x14ac:dyDescent="0.2">
      <c r="AI1238" s="98"/>
    </row>
    <row r="1239" spans="35:35" x14ac:dyDescent="0.2">
      <c r="AI1239" s="98"/>
    </row>
    <row r="1240" spans="35:35" x14ac:dyDescent="0.2">
      <c r="AI1240" s="98"/>
    </row>
    <row r="1241" spans="35:35" x14ac:dyDescent="0.2">
      <c r="AI1241" s="98"/>
    </row>
    <row r="1242" spans="35:35" x14ac:dyDescent="0.2">
      <c r="AI1242" s="98"/>
    </row>
    <row r="1243" spans="35:35" x14ac:dyDescent="0.2">
      <c r="AI1243" s="98"/>
    </row>
    <row r="1244" spans="35:35" x14ac:dyDescent="0.2">
      <c r="AI1244" s="98"/>
    </row>
    <row r="1245" spans="35:35" x14ac:dyDescent="0.2">
      <c r="AI1245" s="98"/>
    </row>
    <row r="1246" spans="35:35" x14ac:dyDescent="0.2">
      <c r="AI1246" s="98"/>
    </row>
    <row r="1247" spans="35:35" x14ac:dyDescent="0.2">
      <c r="AI1247" s="98"/>
    </row>
    <row r="1248" spans="35:35" x14ac:dyDescent="0.2">
      <c r="AI1248" s="98"/>
    </row>
    <row r="1249" spans="35:35" x14ac:dyDescent="0.2">
      <c r="AI1249" s="98"/>
    </row>
    <row r="1250" spans="35:35" x14ac:dyDescent="0.2">
      <c r="AI1250" s="98"/>
    </row>
    <row r="1251" spans="35:35" x14ac:dyDescent="0.2">
      <c r="AI1251" s="98"/>
    </row>
    <row r="1252" spans="35:35" x14ac:dyDescent="0.2">
      <c r="AI1252" s="98"/>
    </row>
    <row r="1253" spans="35:35" x14ac:dyDescent="0.2">
      <c r="AI1253" s="98"/>
    </row>
    <row r="1254" spans="35:35" x14ac:dyDescent="0.2">
      <c r="AI1254" s="98"/>
    </row>
    <row r="1255" spans="35:35" x14ac:dyDescent="0.2">
      <c r="AI1255" s="98"/>
    </row>
    <row r="1256" spans="35:35" x14ac:dyDescent="0.2">
      <c r="AI1256" s="98"/>
    </row>
    <row r="1257" spans="35:35" x14ac:dyDescent="0.2">
      <c r="AI1257" s="98"/>
    </row>
    <row r="1258" spans="35:35" x14ac:dyDescent="0.2">
      <c r="AI1258" s="98"/>
    </row>
    <row r="1259" spans="35:35" x14ac:dyDescent="0.2">
      <c r="AI1259" s="98"/>
    </row>
    <row r="1260" spans="35:35" x14ac:dyDescent="0.2">
      <c r="AI1260" s="98"/>
    </row>
    <row r="1261" spans="35:35" x14ac:dyDescent="0.2">
      <c r="AI1261" s="98"/>
    </row>
    <row r="1262" spans="35:35" x14ac:dyDescent="0.2">
      <c r="AI1262" s="98"/>
    </row>
    <row r="1263" spans="35:35" x14ac:dyDescent="0.2">
      <c r="AI1263" s="98"/>
    </row>
    <row r="1264" spans="35:35" x14ac:dyDescent="0.2">
      <c r="AI1264" s="98"/>
    </row>
    <row r="1265" spans="35:35" x14ac:dyDescent="0.2">
      <c r="AI1265" s="98"/>
    </row>
    <row r="1266" spans="35:35" x14ac:dyDescent="0.2">
      <c r="AI1266" s="98"/>
    </row>
    <row r="1267" spans="35:35" x14ac:dyDescent="0.2">
      <c r="AI1267" s="98"/>
    </row>
    <row r="1268" spans="35:35" x14ac:dyDescent="0.2">
      <c r="AI1268" s="98"/>
    </row>
    <row r="1269" spans="35:35" x14ac:dyDescent="0.2">
      <c r="AI1269" s="98"/>
    </row>
    <row r="1270" spans="35:35" x14ac:dyDescent="0.2">
      <c r="AI1270" s="98"/>
    </row>
    <row r="1271" spans="35:35" x14ac:dyDescent="0.2">
      <c r="AI1271" s="98"/>
    </row>
    <row r="1272" spans="35:35" x14ac:dyDescent="0.2">
      <c r="AI1272" s="98"/>
    </row>
    <row r="1273" spans="35:35" x14ac:dyDescent="0.2">
      <c r="AI1273" s="98"/>
    </row>
    <row r="1274" spans="35:35" x14ac:dyDescent="0.2">
      <c r="AI1274" s="98"/>
    </row>
    <row r="1275" spans="35:35" x14ac:dyDescent="0.2">
      <c r="AI1275" s="98"/>
    </row>
    <row r="1276" spans="35:35" x14ac:dyDescent="0.2">
      <c r="AI1276" s="98"/>
    </row>
    <row r="1277" spans="35:35" x14ac:dyDescent="0.2">
      <c r="AI1277" s="98"/>
    </row>
    <row r="1278" spans="35:35" x14ac:dyDescent="0.2">
      <c r="AI1278" s="98"/>
    </row>
    <row r="1279" spans="35:35" x14ac:dyDescent="0.2">
      <c r="AI1279" s="98"/>
    </row>
    <row r="1280" spans="35:35" x14ac:dyDescent="0.2">
      <c r="AI1280" s="98"/>
    </row>
    <row r="1281" spans="35:35" x14ac:dyDescent="0.2">
      <c r="AI1281" s="98"/>
    </row>
    <row r="1282" spans="35:35" x14ac:dyDescent="0.2">
      <c r="AI1282" s="98"/>
    </row>
    <row r="1283" spans="35:35" x14ac:dyDescent="0.2">
      <c r="AI1283" s="98"/>
    </row>
    <row r="1284" spans="35:35" x14ac:dyDescent="0.2">
      <c r="AI1284" s="98"/>
    </row>
    <row r="1285" spans="35:35" x14ac:dyDescent="0.2">
      <c r="AI1285" s="98"/>
    </row>
    <row r="1286" spans="35:35" x14ac:dyDescent="0.2">
      <c r="AI1286" s="98"/>
    </row>
    <row r="1287" spans="35:35" x14ac:dyDescent="0.2">
      <c r="AI1287" s="98"/>
    </row>
    <row r="1288" spans="35:35" x14ac:dyDescent="0.2">
      <c r="AI1288" s="98"/>
    </row>
    <row r="1289" spans="35:35" x14ac:dyDescent="0.2">
      <c r="AI1289" s="98"/>
    </row>
    <row r="1290" spans="35:35" x14ac:dyDescent="0.2">
      <c r="AI1290" s="98"/>
    </row>
    <row r="1291" spans="35:35" x14ac:dyDescent="0.2">
      <c r="AI1291" s="98"/>
    </row>
    <row r="1292" spans="35:35" x14ac:dyDescent="0.2">
      <c r="AI1292" s="98"/>
    </row>
    <row r="1293" spans="35:35" x14ac:dyDescent="0.2">
      <c r="AI1293" s="98"/>
    </row>
    <row r="1294" spans="35:35" x14ac:dyDescent="0.2">
      <c r="AI1294" s="98"/>
    </row>
    <row r="1295" spans="35:35" x14ac:dyDescent="0.2">
      <c r="AI1295" s="98"/>
    </row>
    <row r="1296" spans="35:35" x14ac:dyDescent="0.2">
      <c r="AI1296" s="98"/>
    </row>
    <row r="1297" spans="35:35" x14ac:dyDescent="0.2">
      <c r="AI1297" s="98"/>
    </row>
    <row r="1298" spans="35:35" x14ac:dyDescent="0.2">
      <c r="AI1298" s="98"/>
    </row>
    <row r="1299" spans="35:35" x14ac:dyDescent="0.2">
      <c r="AI1299" s="98"/>
    </row>
    <row r="1300" spans="35:35" x14ac:dyDescent="0.2">
      <c r="AI1300" s="98"/>
    </row>
    <row r="1301" spans="35:35" x14ac:dyDescent="0.2">
      <c r="AI1301" s="98"/>
    </row>
    <row r="1302" spans="35:35" x14ac:dyDescent="0.2">
      <c r="AI1302" s="98"/>
    </row>
    <row r="1303" spans="35:35" x14ac:dyDescent="0.2">
      <c r="AI1303" s="98"/>
    </row>
    <row r="1304" spans="35:35" x14ac:dyDescent="0.2">
      <c r="AI1304" s="98"/>
    </row>
    <row r="1305" spans="35:35" x14ac:dyDescent="0.2">
      <c r="AI1305" s="98"/>
    </row>
    <row r="1306" spans="35:35" x14ac:dyDescent="0.2">
      <c r="AI1306" s="98"/>
    </row>
    <row r="1307" spans="35:35" x14ac:dyDescent="0.2">
      <c r="AI1307" s="98"/>
    </row>
    <row r="1308" spans="35:35" x14ac:dyDescent="0.2">
      <c r="AI1308" s="98"/>
    </row>
    <row r="1309" spans="35:35" x14ac:dyDescent="0.2">
      <c r="AI1309" s="98"/>
    </row>
    <row r="1310" spans="35:35" x14ac:dyDescent="0.2">
      <c r="AI1310" s="98"/>
    </row>
    <row r="1311" spans="35:35" x14ac:dyDescent="0.2">
      <c r="AI1311" s="98"/>
    </row>
    <row r="1312" spans="35:35" x14ac:dyDescent="0.2">
      <c r="AI1312" s="98"/>
    </row>
    <row r="1313" spans="35:35" x14ac:dyDescent="0.2">
      <c r="AI1313" s="98"/>
    </row>
    <row r="1314" spans="35:35" x14ac:dyDescent="0.2">
      <c r="AI1314" s="98"/>
    </row>
    <row r="1315" spans="35:35" x14ac:dyDescent="0.2">
      <c r="AI1315" s="98"/>
    </row>
    <row r="1316" spans="35:35" x14ac:dyDescent="0.2">
      <c r="AI1316" s="98"/>
    </row>
    <row r="1317" spans="35:35" x14ac:dyDescent="0.2">
      <c r="AI1317" s="98"/>
    </row>
    <row r="1318" spans="35:35" x14ac:dyDescent="0.2">
      <c r="AI1318" s="98"/>
    </row>
    <row r="1319" spans="35:35" x14ac:dyDescent="0.2">
      <c r="AI1319" s="98"/>
    </row>
    <row r="1320" spans="35:35" x14ac:dyDescent="0.2">
      <c r="AI1320" s="98"/>
    </row>
    <row r="1321" spans="35:35" x14ac:dyDescent="0.2">
      <c r="AI1321" s="98"/>
    </row>
    <row r="1322" spans="35:35" x14ac:dyDescent="0.2">
      <c r="AI1322" s="98"/>
    </row>
    <row r="1323" spans="35:35" x14ac:dyDescent="0.2">
      <c r="AI1323" s="98"/>
    </row>
    <row r="1324" spans="35:35" x14ac:dyDescent="0.2">
      <c r="AI1324" s="98"/>
    </row>
    <row r="1325" spans="35:35" x14ac:dyDescent="0.2">
      <c r="AI1325" s="98"/>
    </row>
    <row r="1326" spans="35:35" x14ac:dyDescent="0.2">
      <c r="AI1326" s="98"/>
    </row>
    <row r="1327" spans="35:35" x14ac:dyDescent="0.2">
      <c r="AI1327" s="98"/>
    </row>
    <row r="1328" spans="35:35" x14ac:dyDescent="0.2">
      <c r="AI1328" s="98"/>
    </row>
    <row r="1329" spans="35:35" x14ac:dyDescent="0.2">
      <c r="AI1329" s="98"/>
    </row>
    <row r="1330" spans="35:35" x14ac:dyDescent="0.2">
      <c r="AI1330" s="98"/>
    </row>
    <row r="1331" spans="35:35" x14ac:dyDescent="0.2">
      <c r="AI1331" s="98"/>
    </row>
    <row r="1332" spans="35:35" x14ac:dyDescent="0.2">
      <c r="AI1332" s="98"/>
    </row>
    <row r="1333" spans="35:35" x14ac:dyDescent="0.2">
      <c r="AI1333" s="98"/>
    </row>
    <row r="1334" spans="35:35" x14ac:dyDescent="0.2">
      <c r="AI1334" s="98"/>
    </row>
    <row r="1335" spans="35:35" x14ac:dyDescent="0.2">
      <c r="AI1335" s="98"/>
    </row>
    <row r="1336" spans="35:35" x14ac:dyDescent="0.2">
      <c r="AI1336" s="98"/>
    </row>
    <row r="1337" spans="35:35" x14ac:dyDescent="0.2">
      <c r="AI1337" s="98"/>
    </row>
    <row r="1338" spans="35:35" x14ac:dyDescent="0.2">
      <c r="AI1338" s="98"/>
    </row>
    <row r="1339" spans="35:35" x14ac:dyDescent="0.2">
      <c r="AI1339" s="98"/>
    </row>
    <row r="1340" spans="35:35" x14ac:dyDescent="0.2">
      <c r="AI1340" s="98"/>
    </row>
    <row r="1341" spans="35:35" x14ac:dyDescent="0.2">
      <c r="AI1341" s="98"/>
    </row>
    <row r="1342" spans="35:35" x14ac:dyDescent="0.2">
      <c r="AI1342" s="98"/>
    </row>
    <row r="1343" spans="35:35" x14ac:dyDescent="0.2">
      <c r="AI1343" s="98"/>
    </row>
    <row r="1344" spans="35:35" x14ac:dyDescent="0.2">
      <c r="AI1344" s="98"/>
    </row>
    <row r="1345" spans="35:35" x14ac:dyDescent="0.2">
      <c r="AI1345" s="98"/>
    </row>
    <row r="1346" spans="35:35" x14ac:dyDescent="0.2">
      <c r="AI1346" s="98"/>
    </row>
    <row r="1347" spans="35:35" x14ac:dyDescent="0.2">
      <c r="AI1347" s="98"/>
    </row>
    <row r="1348" spans="35:35" x14ac:dyDescent="0.2">
      <c r="AI1348" s="98"/>
    </row>
    <row r="1349" spans="35:35" x14ac:dyDescent="0.2">
      <c r="AI1349" s="98"/>
    </row>
    <row r="1350" spans="35:35" x14ac:dyDescent="0.2">
      <c r="AI1350" s="98"/>
    </row>
    <row r="1351" spans="35:35" x14ac:dyDescent="0.2">
      <c r="AI1351" s="98"/>
    </row>
    <row r="1352" spans="35:35" x14ac:dyDescent="0.2">
      <c r="AI1352" s="98"/>
    </row>
    <row r="1353" spans="35:35" x14ac:dyDescent="0.2">
      <c r="AI1353" s="98"/>
    </row>
    <row r="1354" spans="35:35" x14ac:dyDescent="0.2">
      <c r="AI1354" s="98"/>
    </row>
    <row r="1355" spans="35:35" x14ac:dyDescent="0.2">
      <c r="AI1355" s="98"/>
    </row>
    <row r="1356" spans="35:35" x14ac:dyDescent="0.2">
      <c r="AI1356" s="98"/>
    </row>
    <row r="1357" spans="35:35" x14ac:dyDescent="0.2">
      <c r="AI1357" s="98"/>
    </row>
    <row r="1358" spans="35:35" x14ac:dyDescent="0.2">
      <c r="AI1358" s="98"/>
    </row>
    <row r="1359" spans="35:35" x14ac:dyDescent="0.2">
      <c r="AI1359" s="98"/>
    </row>
    <row r="1360" spans="35:35" x14ac:dyDescent="0.2">
      <c r="AI1360" s="98"/>
    </row>
    <row r="1361" spans="35:35" x14ac:dyDescent="0.2">
      <c r="AI1361" s="98"/>
    </row>
    <row r="1362" spans="35:35" x14ac:dyDescent="0.2">
      <c r="AI1362" s="98"/>
    </row>
    <row r="1363" spans="35:35" x14ac:dyDescent="0.2">
      <c r="AI1363" s="98"/>
    </row>
    <row r="1364" spans="35:35" x14ac:dyDescent="0.2">
      <c r="AI1364" s="98"/>
    </row>
    <row r="1365" spans="35:35" x14ac:dyDescent="0.2">
      <c r="AI1365" s="98"/>
    </row>
    <row r="1366" spans="35:35" x14ac:dyDescent="0.2">
      <c r="AI1366" s="98"/>
    </row>
    <row r="1367" spans="35:35" x14ac:dyDescent="0.2">
      <c r="AI1367" s="98"/>
    </row>
    <row r="1368" spans="35:35" x14ac:dyDescent="0.2">
      <c r="AI1368" s="98"/>
    </row>
    <row r="1369" spans="35:35" x14ac:dyDescent="0.2">
      <c r="AI1369" s="98"/>
    </row>
    <row r="1370" spans="35:35" x14ac:dyDescent="0.2">
      <c r="AI1370" s="98"/>
    </row>
    <row r="1371" spans="35:35" x14ac:dyDescent="0.2">
      <c r="AI1371" s="98"/>
    </row>
    <row r="1372" spans="35:35" x14ac:dyDescent="0.2">
      <c r="AI1372" s="98"/>
    </row>
    <row r="1373" spans="35:35" x14ac:dyDescent="0.2">
      <c r="AI1373" s="98"/>
    </row>
    <row r="1374" spans="35:35" x14ac:dyDescent="0.2">
      <c r="AI1374" s="98"/>
    </row>
    <row r="1375" spans="35:35" x14ac:dyDescent="0.2">
      <c r="AI1375" s="98"/>
    </row>
    <row r="1376" spans="35:35" x14ac:dyDescent="0.2">
      <c r="AI1376" s="98"/>
    </row>
    <row r="1377" spans="35:35" x14ac:dyDescent="0.2">
      <c r="AI1377" s="98"/>
    </row>
    <row r="1378" spans="35:35" x14ac:dyDescent="0.2">
      <c r="AI1378" s="98"/>
    </row>
    <row r="1379" spans="35:35" x14ac:dyDescent="0.2">
      <c r="AI1379" s="98"/>
    </row>
    <row r="1380" spans="35:35" x14ac:dyDescent="0.2">
      <c r="AI1380" s="98"/>
    </row>
    <row r="1381" spans="35:35" x14ac:dyDescent="0.2">
      <c r="AI1381" s="98"/>
    </row>
    <row r="1382" spans="35:35" x14ac:dyDescent="0.2">
      <c r="AI1382" s="98"/>
    </row>
    <row r="1383" spans="35:35" x14ac:dyDescent="0.2">
      <c r="AI1383" s="98"/>
    </row>
    <row r="1384" spans="35:35" x14ac:dyDescent="0.2">
      <c r="AI1384" s="98"/>
    </row>
    <row r="1385" spans="35:35" x14ac:dyDescent="0.2">
      <c r="AI1385" s="98"/>
    </row>
    <row r="1386" spans="35:35" x14ac:dyDescent="0.2">
      <c r="AI1386" s="98"/>
    </row>
    <row r="1387" spans="35:35" x14ac:dyDescent="0.2">
      <c r="AI1387" s="98"/>
    </row>
    <row r="1388" spans="35:35" x14ac:dyDescent="0.2">
      <c r="AI1388" s="98"/>
    </row>
    <row r="1389" spans="35:35" x14ac:dyDescent="0.2">
      <c r="AI1389" s="98"/>
    </row>
    <row r="1390" spans="35:35" x14ac:dyDescent="0.2">
      <c r="AI1390" s="98"/>
    </row>
    <row r="1391" spans="35:35" x14ac:dyDescent="0.2">
      <c r="AI1391" s="98"/>
    </row>
    <row r="1392" spans="35:35" x14ac:dyDescent="0.2">
      <c r="AI1392" s="98"/>
    </row>
    <row r="1393" spans="35:35" x14ac:dyDescent="0.2">
      <c r="AI1393" s="98"/>
    </row>
    <row r="1394" spans="35:35" x14ac:dyDescent="0.2">
      <c r="AI1394" s="98"/>
    </row>
    <row r="1395" spans="35:35" x14ac:dyDescent="0.2">
      <c r="AI1395" s="98"/>
    </row>
  </sheetData>
  <sheetProtection autoFilter="0"/>
  <protectedRanges>
    <protectedRange sqref="Y38:Z38" name="Range2_1_1"/>
    <protectedRange sqref="O11 AD8:AE8 O14 O20 O12:X13 AA12:AE13 O15:X17 AA15:AE17 AJ12:CQ13 AJ15:CQ17 O21:X37 AJ21:CQ37 AA21:AE37" name="Range2_2"/>
    <protectedRange sqref="J12:K13 J27 J21:K26 J28:K37 J15:K17" name="Range1_3"/>
    <protectedRange sqref="Y12:Z13 Y15:Z17 Y21:Z37" name="Range2_1_1_1"/>
    <protectedRange sqref="O18 AA19:AE19 O19:X19 AJ19:CQ19" name="Range2_2_1"/>
    <protectedRange sqref="J19" name="Range1_3_2"/>
    <protectedRange sqref="Y19:Z19" name="Range2_1_1_1_1"/>
    <protectedRange sqref="K19" name="Range1_3_1"/>
  </protectedRanges>
  <autoFilter ref="A10:Z38"/>
  <dataConsolidate/>
  <mergeCells count="28">
    <mergeCell ref="C20:K20"/>
    <mergeCell ref="A1:A2"/>
    <mergeCell ref="B1:L2"/>
    <mergeCell ref="C11:K11"/>
    <mergeCell ref="B4:L4"/>
    <mergeCell ref="B3:L3"/>
    <mergeCell ref="H5:K5"/>
    <mergeCell ref="H6:K6"/>
    <mergeCell ref="C18:K18"/>
    <mergeCell ref="Q1:Q9"/>
    <mergeCell ref="C14:K14"/>
    <mergeCell ref="R1:R9"/>
    <mergeCell ref="T1:T9"/>
    <mergeCell ref="B6:G6"/>
    <mergeCell ref="N1:N9"/>
    <mergeCell ref="P1:P9"/>
    <mergeCell ref="B5:G5"/>
    <mergeCell ref="S1:S9"/>
    <mergeCell ref="Y1:Y8"/>
    <mergeCell ref="X1:X9"/>
    <mergeCell ref="U1:U9"/>
    <mergeCell ref="V1:V9"/>
    <mergeCell ref="AF1:AI1"/>
    <mergeCell ref="AF2:AI5"/>
    <mergeCell ref="AF6:AG6"/>
    <mergeCell ref="AH6:AI6"/>
    <mergeCell ref="AB7:AE7"/>
    <mergeCell ref="W1:W9"/>
  </mergeCells>
  <phoneticPr fontId="8" type="noConversion"/>
  <conditionalFormatting sqref="F24 P12:Q12 S12:W12 P16:Q16 S16:W16 F12:F13 N12:N13">
    <cfRule type="expression" dxfId="403" priority="2747" stopIfTrue="1">
      <formula>F12=""</formula>
    </cfRule>
    <cfRule type="expression" dxfId="402" priority="2748" stopIfTrue="1">
      <formula>F12&lt;=0</formula>
    </cfRule>
    <cfRule type="expression" dxfId="401" priority="2749" stopIfTrue="1">
      <formula>F12&lt;1</formula>
    </cfRule>
    <cfRule type="expression" dxfId="400" priority="2750">
      <formula>F12&gt;=1</formula>
    </cfRule>
  </conditionalFormatting>
  <conditionalFormatting sqref="F16">
    <cfRule type="expression" dxfId="399" priority="779" stopIfTrue="1">
      <formula>F16=""</formula>
    </cfRule>
    <cfRule type="expression" dxfId="398" priority="780" stopIfTrue="1">
      <formula>F16&lt;=0</formula>
    </cfRule>
    <cfRule type="expression" dxfId="397" priority="781" stopIfTrue="1">
      <formula>F16&lt;1</formula>
    </cfRule>
    <cfRule type="expression" dxfId="396" priority="782">
      <formula>F16&gt;=1</formula>
    </cfRule>
  </conditionalFormatting>
  <conditionalFormatting sqref="X12">
    <cfRule type="expression" dxfId="395" priority="766" stopIfTrue="1">
      <formula>X12=""</formula>
    </cfRule>
    <cfRule type="expression" dxfId="394" priority="767" stopIfTrue="1">
      <formula>X12&lt;=0</formula>
    </cfRule>
    <cfRule type="expression" dxfId="393" priority="768" stopIfTrue="1">
      <formula>X12&lt;1</formula>
    </cfRule>
    <cfRule type="expression" dxfId="392" priority="769">
      <formula>X12&gt;=1</formula>
    </cfRule>
  </conditionalFormatting>
  <conditionalFormatting sqref="X16">
    <cfRule type="expression" dxfId="391" priority="750" stopIfTrue="1">
      <formula>X16=""</formula>
    </cfRule>
    <cfRule type="expression" dxfId="390" priority="751" stopIfTrue="1">
      <formula>X16&lt;=0</formula>
    </cfRule>
    <cfRule type="expression" dxfId="389" priority="752" stopIfTrue="1">
      <formula>X16&lt;1</formula>
    </cfRule>
    <cfRule type="expression" dxfId="388" priority="753">
      <formula>X16&gt;=1</formula>
    </cfRule>
  </conditionalFormatting>
  <conditionalFormatting sqref="F13">
    <cfRule type="expression" dxfId="387" priority="674" stopIfTrue="1">
      <formula>F13=""</formula>
    </cfRule>
    <cfRule type="expression" dxfId="386" priority="675" stopIfTrue="1">
      <formula>F13&lt;=0</formula>
    </cfRule>
    <cfRule type="expression" dxfId="385" priority="676" stopIfTrue="1">
      <formula>F13&lt;1</formula>
    </cfRule>
    <cfRule type="expression" dxfId="384" priority="677">
      <formula>F13&gt;=1</formula>
    </cfRule>
  </conditionalFormatting>
  <conditionalFormatting sqref="R12 R16">
    <cfRule type="expression" dxfId="383" priority="630" stopIfTrue="1">
      <formula>R12=""</formula>
    </cfRule>
    <cfRule type="expression" dxfId="382" priority="631" stopIfTrue="1">
      <formula>R12&lt;=0</formula>
    </cfRule>
    <cfRule type="expression" dxfId="381" priority="632" stopIfTrue="1">
      <formula>R12&lt;1</formula>
    </cfRule>
    <cfRule type="expression" dxfId="380" priority="633">
      <formula>R12&gt;=1</formula>
    </cfRule>
  </conditionalFormatting>
  <conditionalFormatting sqref="N16 N24 N32">
    <cfRule type="expression" dxfId="379" priority="493" stopIfTrue="1">
      <formula>N16=""</formula>
    </cfRule>
    <cfRule type="expression" dxfId="378" priority="494" stopIfTrue="1">
      <formula>N16&lt;=0</formula>
    </cfRule>
    <cfRule type="expression" dxfId="377" priority="495" stopIfTrue="1">
      <formula>N16&lt;1</formula>
    </cfRule>
    <cfRule type="expression" dxfId="376" priority="496">
      <formula>N16&gt;=1</formula>
    </cfRule>
  </conditionalFormatting>
  <conditionalFormatting sqref="X13">
    <cfRule type="expression" dxfId="375" priority="465" stopIfTrue="1">
      <formula>X13=""</formula>
    </cfRule>
    <cfRule type="expression" dxfId="374" priority="466" stopIfTrue="1">
      <formula>X13&lt;=0</formula>
    </cfRule>
    <cfRule type="expression" dxfId="373" priority="467" stopIfTrue="1">
      <formula>X13&lt;1</formula>
    </cfRule>
    <cfRule type="expression" dxfId="372" priority="468">
      <formula>X13&gt;=1</formula>
    </cfRule>
  </conditionalFormatting>
  <conditionalFormatting sqref="P13:Q13 S13:W13">
    <cfRule type="expression" dxfId="371" priority="469" stopIfTrue="1">
      <formula>P13=""</formula>
    </cfRule>
    <cfRule type="expression" dxfId="370" priority="470" stopIfTrue="1">
      <formula>P13&lt;=0</formula>
    </cfRule>
    <cfRule type="expression" dxfId="369" priority="471" stopIfTrue="1">
      <formula>P13&lt;1</formula>
    </cfRule>
    <cfRule type="expression" dxfId="368" priority="472">
      <formula>P13&gt;=1</formula>
    </cfRule>
  </conditionalFormatting>
  <conditionalFormatting sqref="P24:Q24 S24:W24 S32:W32 P32:Q32">
    <cfRule type="expression" dxfId="367" priority="421" stopIfTrue="1">
      <formula>P24=""</formula>
    </cfRule>
    <cfRule type="expression" dxfId="366" priority="422" stopIfTrue="1">
      <formula>P24&lt;=0</formula>
    </cfRule>
    <cfRule type="expression" dxfId="365" priority="423" stopIfTrue="1">
      <formula>P24&lt;1</formula>
    </cfRule>
    <cfRule type="expression" dxfId="364" priority="424">
      <formula>P24&gt;=1</formula>
    </cfRule>
  </conditionalFormatting>
  <conditionalFormatting sqref="X24 X32">
    <cfRule type="expression" dxfId="363" priority="417" stopIfTrue="1">
      <formula>X24=""</formula>
    </cfRule>
    <cfRule type="expression" dxfId="362" priority="418" stopIfTrue="1">
      <formula>X24&lt;=0</formula>
    </cfRule>
    <cfRule type="expression" dxfId="361" priority="419" stopIfTrue="1">
      <formula>X24&lt;1</formula>
    </cfRule>
    <cfRule type="expression" dxfId="360" priority="420">
      <formula>X24&gt;=1</formula>
    </cfRule>
  </conditionalFormatting>
  <conditionalFormatting sqref="F32">
    <cfRule type="expression" dxfId="359" priority="473" stopIfTrue="1">
      <formula>F32=""</formula>
    </cfRule>
    <cfRule type="expression" dxfId="358" priority="474" stopIfTrue="1">
      <formula>F32&lt;=0</formula>
    </cfRule>
    <cfRule type="expression" dxfId="357" priority="475" stopIfTrue="1">
      <formula>F32&lt;1</formula>
    </cfRule>
    <cfRule type="expression" dxfId="356" priority="476">
      <formula>F32&gt;=1</formula>
    </cfRule>
  </conditionalFormatting>
  <conditionalFormatting sqref="R24 R32">
    <cfRule type="expression" dxfId="355" priority="413" stopIfTrue="1">
      <formula>R24=""</formula>
    </cfRule>
    <cfRule type="expression" dxfId="354" priority="414" stopIfTrue="1">
      <formula>R24&lt;=0</formula>
    </cfRule>
    <cfRule type="expression" dxfId="353" priority="415" stopIfTrue="1">
      <formula>R24&lt;1</formula>
    </cfRule>
    <cfRule type="expression" dxfId="352" priority="416">
      <formula>R24&gt;=1</formula>
    </cfRule>
  </conditionalFormatting>
  <conditionalFormatting sqref="R13">
    <cfRule type="expression" dxfId="351" priority="461" stopIfTrue="1">
      <formula>R13=""</formula>
    </cfRule>
    <cfRule type="expression" dxfId="350" priority="462" stopIfTrue="1">
      <formula>R13&lt;=0</formula>
    </cfRule>
    <cfRule type="expression" dxfId="349" priority="463" stopIfTrue="1">
      <formula>R13&lt;1</formula>
    </cfRule>
    <cfRule type="expression" dxfId="348" priority="464">
      <formula>R13&gt;=1</formula>
    </cfRule>
  </conditionalFormatting>
  <conditionalFormatting sqref="R15:R16">
    <cfRule type="expression" dxfId="347" priority="393" stopIfTrue="1">
      <formula>R15=""</formula>
    </cfRule>
    <cfRule type="expression" dxfId="346" priority="394" stopIfTrue="1">
      <formula>R15&lt;=0</formula>
    </cfRule>
    <cfRule type="expression" dxfId="345" priority="395" stopIfTrue="1">
      <formula>R15&lt;1</formula>
    </cfRule>
    <cfRule type="expression" dxfId="344" priority="396">
      <formula>R15&gt;=1</formula>
    </cfRule>
  </conditionalFormatting>
  <conditionalFormatting sqref="F15:F16">
    <cfRule type="expression" dxfId="343" priority="405" stopIfTrue="1">
      <formula>F15=""</formula>
    </cfRule>
    <cfRule type="expression" dxfId="342" priority="406" stopIfTrue="1">
      <formula>F15&lt;=0</formula>
    </cfRule>
    <cfRule type="expression" dxfId="341" priority="407" stopIfTrue="1">
      <formula>F15&lt;1</formula>
    </cfRule>
    <cfRule type="expression" dxfId="340" priority="408">
      <formula>F15&gt;=1</formula>
    </cfRule>
  </conditionalFormatting>
  <conditionalFormatting sqref="X15:X16">
    <cfRule type="expression" dxfId="339" priority="401" stopIfTrue="1">
      <formula>X15=""</formula>
    </cfRule>
    <cfRule type="expression" dxfId="338" priority="402" stopIfTrue="1">
      <formula>X15&lt;=0</formula>
    </cfRule>
    <cfRule type="expression" dxfId="337" priority="403" stopIfTrue="1">
      <formula>X15&lt;1</formula>
    </cfRule>
    <cfRule type="expression" dxfId="336" priority="404">
      <formula>X15&gt;=1</formula>
    </cfRule>
  </conditionalFormatting>
  <conditionalFormatting sqref="P15:Q16 S15:W16">
    <cfRule type="expression" dxfId="335" priority="409" stopIfTrue="1">
      <formula>P15=""</formula>
    </cfRule>
    <cfRule type="expression" dxfId="334" priority="410" stopIfTrue="1">
      <formula>P15&lt;=0</formula>
    </cfRule>
    <cfRule type="expression" dxfId="333" priority="411" stopIfTrue="1">
      <formula>P15&lt;1</formula>
    </cfRule>
    <cfRule type="expression" dxfId="332" priority="412">
      <formula>P15&gt;=1</formula>
    </cfRule>
  </conditionalFormatting>
  <conditionalFormatting sqref="P17:Q17 S17:W17">
    <cfRule type="expression" dxfId="331" priority="385" stopIfTrue="1">
      <formula>P17=""</formula>
    </cfRule>
    <cfRule type="expression" dxfId="330" priority="386" stopIfTrue="1">
      <formula>P17&lt;=0</formula>
    </cfRule>
    <cfRule type="expression" dxfId="329" priority="387" stopIfTrue="1">
      <formula>P17&lt;1</formula>
    </cfRule>
    <cfRule type="expression" dxfId="328" priority="388">
      <formula>P17&gt;=1</formula>
    </cfRule>
  </conditionalFormatting>
  <conditionalFormatting sqref="X17">
    <cfRule type="expression" dxfId="327" priority="381" stopIfTrue="1">
      <formula>X17=""</formula>
    </cfRule>
    <cfRule type="expression" dxfId="326" priority="382" stopIfTrue="1">
      <formula>X17&lt;=0</formula>
    </cfRule>
    <cfRule type="expression" dxfId="325" priority="383" stopIfTrue="1">
      <formula>X17&lt;1</formula>
    </cfRule>
    <cfRule type="expression" dxfId="324" priority="384">
      <formula>X17&gt;=1</formula>
    </cfRule>
  </conditionalFormatting>
  <conditionalFormatting sqref="R17">
    <cfRule type="expression" dxfId="323" priority="377" stopIfTrue="1">
      <formula>R17=""</formula>
    </cfRule>
    <cfRule type="expression" dxfId="322" priority="378" stopIfTrue="1">
      <formula>R17&lt;=0</formula>
    </cfRule>
    <cfRule type="expression" dxfId="321" priority="379" stopIfTrue="1">
      <formula>R17&lt;1</formula>
    </cfRule>
    <cfRule type="expression" dxfId="320" priority="380">
      <formula>R17&gt;=1</formula>
    </cfRule>
  </conditionalFormatting>
  <conditionalFormatting sqref="F17">
    <cfRule type="expression" dxfId="319" priority="397" stopIfTrue="1">
      <formula>F17=""</formula>
    </cfRule>
    <cfRule type="expression" dxfId="318" priority="398" stopIfTrue="1">
      <formula>F17&lt;=0</formula>
    </cfRule>
    <cfRule type="expression" dxfId="317" priority="399" stopIfTrue="1">
      <formula>F17&lt;1</formula>
    </cfRule>
    <cfRule type="expression" dxfId="316" priority="400">
      <formula>F17&gt;=1</formula>
    </cfRule>
  </conditionalFormatting>
  <conditionalFormatting sqref="F19">
    <cfRule type="expression" dxfId="315" priority="357" stopIfTrue="1">
      <formula>F19=""</formula>
    </cfRule>
    <cfRule type="expression" dxfId="314" priority="358" stopIfTrue="1">
      <formula>F19&lt;=0</formula>
    </cfRule>
    <cfRule type="expression" dxfId="313" priority="359" stopIfTrue="1">
      <formula>F19&lt;1</formula>
    </cfRule>
    <cfRule type="expression" dxfId="312" priority="360">
      <formula>F19&gt;=1</formula>
    </cfRule>
  </conditionalFormatting>
  <conditionalFormatting sqref="X25">
    <cfRule type="expression" dxfId="311" priority="337" stopIfTrue="1">
      <formula>X25=""</formula>
    </cfRule>
    <cfRule type="expression" dxfId="310" priority="338" stopIfTrue="1">
      <formula>X25&lt;=0</formula>
    </cfRule>
    <cfRule type="expression" dxfId="309" priority="339" stopIfTrue="1">
      <formula>X25&lt;1</formula>
    </cfRule>
    <cfRule type="expression" dxfId="308" priority="340">
      <formula>X25&gt;=1</formula>
    </cfRule>
  </conditionalFormatting>
  <conditionalFormatting sqref="N15:N17">
    <cfRule type="expression" dxfId="307" priority="389" stopIfTrue="1">
      <formula>N15=""</formula>
    </cfRule>
    <cfRule type="expression" dxfId="306" priority="390" stopIfTrue="1">
      <formula>N15&lt;=0</formula>
    </cfRule>
    <cfRule type="expression" dxfId="305" priority="391" stopIfTrue="1">
      <formula>N15&lt;1</formula>
    </cfRule>
    <cfRule type="expression" dxfId="304" priority="392">
      <formula>N15&gt;=1</formula>
    </cfRule>
  </conditionalFormatting>
  <conditionalFormatting sqref="R19">
    <cfRule type="expression" dxfId="303" priority="365" stopIfTrue="1">
      <formula>R19=""</formula>
    </cfRule>
    <cfRule type="expression" dxfId="302" priority="366" stopIfTrue="1">
      <formula>R19&lt;=0</formula>
    </cfRule>
    <cfRule type="expression" dxfId="301" priority="367" stopIfTrue="1">
      <formula>R19&lt;1</formula>
    </cfRule>
    <cfRule type="expression" dxfId="300" priority="368">
      <formula>R19&gt;=1</formula>
    </cfRule>
  </conditionalFormatting>
  <conditionalFormatting sqref="P19:Q19 S19:W19">
    <cfRule type="expression" dxfId="299" priority="373" stopIfTrue="1">
      <formula>P19=""</formula>
    </cfRule>
    <cfRule type="expression" dxfId="298" priority="374" stopIfTrue="1">
      <formula>P19&lt;=0</formula>
    </cfRule>
    <cfRule type="expression" dxfId="297" priority="375" stopIfTrue="1">
      <formula>P19&lt;1</formula>
    </cfRule>
    <cfRule type="expression" dxfId="296" priority="376">
      <formula>P19&gt;=1</formula>
    </cfRule>
  </conditionalFormatting>
  <conditionalFormatting sqref="X19">
    <cfRule type="expression" dxfId="295" priority="369" stopIfTrue="1">
      <formula>X19=""</formula>
    </cfRule>
    <cfRule type="expression" dxfId="294" priority="370" stopIfTrue="1">
      <formula>X19&lt;=0</formula>
    </cfRule>
    <cfRule type="expression" dxfId="293" priority="371" stopIfTrue="1">
      <formula>X19&lt;1</formula>
    </cfRule>
    <cfRule type="expression" dxfId="292" priority="372">
      <formula>X19&gt;=1</formula>
    </cfRule>
  </conditionalFormatting>
  <conditionalFormatting sqref="N19">
    <cfRule type="expression" dxfId="291" priority="353" stopIfTrue="1">
      <formula>N19=""</formula>
    </cfRule>
    <cfRule type="expression" dxfId="290" priority="354" stopIfTrue="1">
      <formula>N19&lt;=0</formula>
    </cfRule>
    <cfRule type="expression" dxfId="289" priority="355" stopIfTrue="1">
      <formula>N19&lt;1</formula>
    </cfRule>
    <cfRule type="expression" dxfId="288" priority="356">
      <formula>N19&gt;=1</formula>
    </cfRule>
  </conditionalFormatting>
  <conditionalFormatting sqref="F25">
    <cfRule type="expression" dxfId="287" priority="349" stopIfTrue="1">
      <formula>F25=""</formula>
    </cfRule>
    <cfRule type="expression" dxfId="286" priority="350" stopIfTrue="1">
      <formula>F25&lt;=0</formula>
    </cfRule>
    <cfRule type="expression" dxfId="285" priority="351" stopIfTrue="1">
      <formula>F25&lt;1</formula>
    </cfRule>
    <cfRule type="expression" dxfId="284" priority="352">
      <formula>F25&gt;=1</formula>
    </cfRule>
  </conditionalFormatting>
  <conditionalFormatting sqref="N25">
    <cfRule type="expression" dxfId="283" priority="345" stopIfTrue="1">
      <formula>N25=""</formula>
    </cfRule>
    <cfRule type="expression" dxfId="282" priority="346" stopIfTrue="1">
      <formula>N25&lt;=0</formula>
    </cfRule>
    <cfRule type="expression" dxfId="281" priority="347" stopIfTrue="1">
      <formula>N25&lt;1</formula>
    </cfRule>
    <cfRule type="expression" dxfId="280" priority="348">
      <formula>N25&gt;=1</formula>
    </cfRule>
  </conditionalFormatting>
  <conditionalFormatting sqref="P25:Q25 S25:W25">
    <cfRule type="expression" dxfId="279" priority="341" stopIfTrue="1">
      <formula>P25=""</formula>
    </cfRule>
    <cfRule type="expression" dxfId="278" priority="342" stopIfTrue="1">
      <formula>P25&lt;=0</formula>
    </cfRule>
    <cfRule type="expression" dxfId="277" priority="343" stopIfTrue="1">
      <formula>P25&lt;1</formula>
    </cfRule>
    <cfRule type="expression" dxfId="276" priority="344">
      <formula>P25&gt;=1</formula>
    </cfRule>
  </conditionalFormatting>
  <conditionalFormatting sqref="X29">
    <cfRule type="expression" dxfId="275" priority="297" stopIfTrue="1">
      <formula>X29=""</formula>
    </cfRule>
    <cfRule type="expression" dxfId="274" priority="298" stopIfTrue="1">
      <formula>X29&lt;=0</formula>
    </cfRule>
    <cfRule type="expression" dxfId="273" priority="299" stopIfTrue="1">
      <formula>X29&lt;1</formula>
    </cfRule>
    <cfRule type="expression" dxfId="272" priority="300">
      <formula>X29&gt;=1</formula>
    </cfRule>
  </conditionalFormatting>
  <conditionalFormatting sqref="R25">
    <cfRule type="expression" dxfId="271" priority="333" stopIfTrue="1">
      <formula>R25=""</formula>
    </cfRule>
    <cfRule type="expression" dxfId="270" priority="334" stopIfTrue="1">
      <formula>R25&lt;=0</formula>
    </cfRule>
    <cfRule type="expression" dxfId="269" priority="335" stopIfTrue="1">
      <formula>R25&lt;1</formula>
    </cfRule>
    <cfRule type="expression" dxfId="268" priority="336">
      <formula>R25&gt;=1</formula>
    </cfRule>
  </conditionalFormatting>
  <conditionalFormatting sqref="F27">
    <cfRule type="expression" dxfId="267" priority="329" stopIfTrue="1">
      <formula>F27=""</formula>
    </cfRule>
    <cfRule type="expression" dxfId="266" priority="330" stopIfTrue="1">
      <formula>F27&lt;=0</formula>
    </cfRule>
    <cfRule type="expression" dxfId="265" priority="331" stopIfTrue="1">
      <formula>F27&lt;1</formula>
    </cfRule>
    <cfRule type="expression" dxfId="264" priority="332">
      <formula>F27&gt;=1</formula>
    </cfRule>
  </conditionalFormatting>
  <conditionalFormatting sqref="N27">
    <cfRule type="expression" dxfId="263" priority="325" stopIfTrue="1">
      <formula>N27=""</formula>
    </cfRule>
    <cfRule type="expression" dxfId="262" priority="326" stopIfTrue="1">
      <formula>N27&lt;=0</formula>
    </cfRule>
    <cfRule type="expression" dxfId="261" priority="327" stopIfTrue="1">
      <formula>N27&lt;1</formula>
    </cfRule>
    <cfRule type="expression" dxfId="260" priority="328">
      <formula>N27&gt;=1</formula>
    </cfRule>
  </conditionalFormatting>
  <conditionalFormatting sqref="P27:Q27 S27:W27">
    <cfRule type="expression" dxfId="259" priority="321" stopIfTrue="1">
      <formula>P27=""</formula>
    </cfRule>
    <cfRule type="expression" dxfId="258" priority="322" stopIfTrue="1">
      <formula>P27&lt;=0</formula>
    </cfRule>
    <cfRule type="expression" dxfId="257" priority="323" stopIfTrue="1">
      <formula>P27&lt;1</formula>
    </cfRule>
    <cfRule type="expression" dxfId="256" priority="324">
      <formula>P27&gt;=1</formula>
    </cfRule>
  </conditionalFormatting>
  <conditionalFormatting sqref="X27">
    <cfRule type="expression" dxfId="255" priority="317" stopIfTrue="1">
      <formula>X27=""</formula>
    </cfRule>
    <cfRule type="expression" dxfId="254" priority="318" stopIfTrue="1">
      <formula>X27&lt;=0</formula>
    </cfRule>
    <cfRule type="expression" dxfId="253" priority="319" stopIfTrue="1">
      <formula>X27&lt;1</formula>
    </cfRule>
    <cfRule type="expression" dxfId="252" priority="320">
      <formula>X27&gt;=1</formula>
    </cfRule>
  </conditionalFormatting>
  <conditionalFormatting sqref="R27">
    <cfRule type="expression" dxfId="251" priority="313" stopIfTrue="1">
      <formula>R27=""</formula>
    </cfRule>
    <cfRule type="expression" dxfId="250" priority="314" stopIfTrue="1">
      <formula>R27&lt;=0</formula>
    </cfRule>
    <cfRule type="expression" dxfId="249" priority="315" stopIfTrue="1">
      <formula>R27&lt;1</formula>
    </cfRule>
    <cfRule type="expression" dxfId="248" priority="316">
      <formula>R27&gt;=1</formula>
    </cfRule>
  </conditionalFormatting>
  <conditionalFormatting sqref="F29">
    <cfRule type="expression" dxfId="247" priority="309" stopIfTrue="1">
      <formula>F29=""</formula>
    </cfRule>
    <cfRule type="expression" dxfId="246" priority="310" stopIfTrue="1">
      <formula>F29&lt;=0</formula>
    </cfRule>
    <cfRule type="expression" dxfId="245" priority="311" stopIfTrue="1">
      <formula>F29&lt;1</formula>
    </cfRule>
    <cfRule type="expression" dxfId="244" priority="312">
      <formula>F29&gt;=1</formula>
    </cfRule>
  </conditionalFormatting>
  <conditionalFormatting sqref="N29">
    <cfRule type="expression" dxfId="243" priority="305" stopIfTrue="1">
      <formula>N29=""</formula>
    </cfRule>
    <cfRule type="expression" dxfId="242" priority="306" stopIfTrue="1">
      <formula>N29&lt;=0</formula>
    </cfRule>
    <cfRule type="expression" dxfId="241" priority="307" stopIfTrue="1">
      <formula>N29&lt;1</formula>
    </cfRule>
    <cfRule type="expression" dxfId="240" priority="308">
      <formula>N29&gt;=1</formula>
    </cfRule>
  </conditionalFormatting>
  <conditionalFormatting sqref="P29:Q29 S29:W29">
    <cfRule type="expression" dxfId="239" priority="301" stopIfTrue="1">
      <formula>P29=""</formula>
    </cfRule>
    <cfRule type="expression" dxfId="238" priority="302" stopIfTrue="1">
      <formula>P29&lt;=0</formula>
    </cfRule>
    <cfRule type="expression" dxfId="237" priority="303" stopIfTrue="1">
      <formula>P29&lt;1</formula>
    </cfRule>
    <cfRule type="expression" dxfId="236" priority="304">
      <formula>P29&gt;=1</formula>
    </cfRule>
  </conditionalFormatting>
  <conditionalFormatting sqref="R29">
    <cfRule type="expression" dxfId="235" priority="293" stopIfTrue="1">
      <formula>R29=""</formula>
    </cfRule>
    <cfRule type="expression" dxfId="234" priority="294" stopIfTrue="1">
      <formula>R29&lt;=0</formula>
    </cfRule>
    <cfRule type="expression" dxfId="233" priority="295" stopIfTrue="1">
      <formula>R29&lt;1</formula>
    </cfRule>
    <cfRule type="expression" dxfId="232" priority="296">
      <formula>R29&gt;=1</formula>
    </cfRule>
  </conditionalFormatting>
  <conditionalFormatting sqref="X30">
    <cfRule type="expression" dxfId="231" priority="277" stopIfTrue="1">
      <formula>X30=""</formula>
    </cfRule>
    <cfRule type="expression" dxfId="230" priority="278" stopIfTrue="1">
      <formula>X30&lt;=0</formula>
    </cfRule>
    <cfRule type="expression" dxfId="229" priority="279" stopIfTrue="1">
      <formula>X30&lt;1</formula>
    </cfRule>
    <cfRule type="expression" dxfId="228" priority="280">
      <formula>X30&gt;=1</formula>
    </cfRule>
  </conditionalFormatting>
  <conditionalFormatting sqref="F30">
    <cfRule type="expression" dxfId="227" priority="289" stopIfTrue="1">
      <formula>F30=""</formula>
    </cfRule>
    <cfRule type="expression" dxfId="226" priority="290" stopIfTrue="1">
      <formula>F30&lt;=0</formula>
    </cfRule>
    <cfRule type="expression" dxfId="225" priority="291" stopIfTrue="1">
      <formula>F30&lt;1</formula>
    </cfRule>
    <cfRule type="expression" dxfId="224" priority="292">
      <formula>F30&gt;=1</formula>
    </cfRule>
  </conditionalFormatting>
  <conditionalFormatting sqref="N30">
    <cfRule type="expression" dxfId="223" priority="285" stopIfTrue="1">
      <formula>N30=""</formula>
    </cfRule>
    <cfRule type="expression" dxfId="222" priority="286" stopIfTrue="1">
      <formula>N30&lt;=0</formula>
    </cfRule>
    <cfRule type="expression" dxfId="221" priority="287" stopIfTrue="1">
      <formula>N30&lt;1</formula>
    </cfRule>
    <cfRule type="expression" dxfId="220" priority="288">
      <formula>N30&gt;=1</formula>
    </cfRule>
  </conditionalFormatting>
  <conditionalFormatting sqref="P30:Q30 S30:W30">
    <cfRule type="expression" dxfId="219" priority="281" stopIfTrue="1">
      <formula>P30=""</formula>
    </cfRule>
    <cfRule type="expression" dxfId="218" priority="282" stopIfTrue="1">
      <formula>P30&lt;=0</formula>
    </cfRule>
    <cfRule type="expression" dxfId="217" priority="283" stopIfTrue="1">
      <formula>P30&lt;1</formula>
    </cfRule>
    <cfRule type="expression" dxfId="216" priority="284">
      <formula>P30&gt;=1</formula>
    </cfRule>
  </conditionalFormatting>
  <conditionalFormatting sqref="X33">
    <cfRule type="expression" dxfId="215" priority="217" stopIfTrue="1">
      <formula>X33=""</formula>
    </cfRule>
    <cfRule type="expression" dxfId="214" priority="218" stopIfTrue="1">
      <formula>X33&lt;=0</formula>
    </cfRule>
    <cfRule type="expression" dxfId="213" priority="219" stopIfTrue="1">
      <formula>X33&lt;1</formula>
    </cfRule>
    <cfRule type="expression" dxfId="212" priority="220">
      <formula>X33&gt;=1</formula>
    </cfRule>
  </conditionalFormatting>
  <conditionalFormatting sqref="R30">
    <cfRule type="expression" dxfId="211" priority="273" stopIfTrue="1">
      <formula>R30=""</formula>
    </cfRule>
    <cfRule type="expression" dxfId="210" priority="274" stopIfTrue="1">
      <formula>R30&lt;=0</formula>
    </cfRule>
    <cfRule type="expression" dxfId="209" priority="275" stopIfTrue="1">
      <formula>R30&lt;1</formula>
    </cfRule>
    <cfRule type="expression" dxfId="208" priority="276">
      <formula>R30&gt;=1</formula>
    </cfRule>
  </conditionalFormatting>
  <conditionalFormatting sqref="N31">
    <cfRule type="expression" dxfId="207" priority="245" stopIfTrue="1">
      <formula>N31=""</formula>
    </cfRule>
    <cfRule type="expression" dxfId="206" priority="246" stopIfTrue="1">
      <formula>N31&lt;=0</formula>
    </cfRule>
    <cfRule type="expression" dxfId="205" priority="247" stopIfTrue="1">
      <formula>N31&lt;1</formula>
    </cfRule>
    <cfRule type="expression" dxfId="204" priority="248">
      <formula>N31&gt;=1</formula>
    </cfRule>
  </conditionalFormatting>
  <conditionalFormatting sqref="P31:X31">
    <cfRule type="expression" dxfId="203" priority="241" stopIfTrue="1">
      <formula>P31=""</formula>
    </cfRule>
    <cfRule type="expression" dxfId="202" priority="242" stopIfTrue="1">
      <formula>P31&lt;=0</formula>
    </cfRule>
    <cfRule type="expression" dxfId="201" priority="243" stopIfTrue="1">
      <formula>P31&lt;1</formula>
    </cfRule>
    <cfRule type="expression" dxfId="200" priority="244">
      <formula>P31&gt;=1</formula>
    </cfRule>
  </conditionalFormatting>
  <conditionalFormatting sqref="N33">
    <cfRule type="expression" dxfId="199" priority="229" stopIfTrue="1">
      <formula>N33=""</formula>
    </cfRule>
    <cfRule type="expression" dxfId="198" priority="230" stopIfTrue="1">
      <formula>N33&lt;=0</formula>
    </cfRule>
    <cfRule type="expression" dxfId="197" priority="231" stopIfTrue="1">
      <formula>N33&lt;1</formula>
    </cfRule>
    <cfRule type="expression" dxfId="196" priority="232">
      <formula>N33&gt;=1</formula>
    </cfRule>
  </conditionalFormatting>
  <conditionalFormatting sqref="F31">
    <cfRule type="expression" dxfId="195" priority="249" stopIfTrue="1">
      <formula>F31=""</formula>
    </cfRule>
    <cfRule type="expression" dxfId="194" priority="250" stopIfTrue="1">
      <formula>F31&lt;=0</formula>
    </cfRule>
    <cfRule type="expression" dxfId="193" priority="251" stopIfTrue="1">
      <formula>F31&lt;1</formula>
    </cfRule>
    <cfRule type="expression" dxfId="192" priority="252">
      <formula>F31&gt;=1</formula>
    </cfRule>
  </conditionalFormatting>
  <conditionalFormatting sqref="F33">
    <cfRule type="expression" dxfId="191" priority="225" stopIfTrue="1">
      <formula>F33=""</formula>
    </cfRule>
    <cfRule type="expression" dxfId="190" priority="226" stopIfTrue="1">
      <formula>F33&lt;=0</formula>
    </cfRule>
    <cfRule type="expression" dxfId="189" priority="227" stopIfTrue="1">
      <formula>F33&lt;1</formula>
    </cfRule>
    <cfRule type="expression" dxfId="188" priority="228">
      <formula>F33&gt;=1</formula>
    </cfRule>
  </conditionalFormatting>
  <conditionalFormatting sqref="S33:W33 P33:Q33">
    <cfRule type="expression" dxfId="187" priority="221" stopIfTrue="1">
      <formula>P33=""</formula>
    </cfRule>
    <cfRule type="expression" dxfId="186" priority="222" stopIfTrue="1">
      <formula>P33&lt;=0</formula>
    </cfRule>
    <cfRule type="expression" dxfId="185" priority="223" stopIfTrue="1">
      <formula>P33&lt;1</formula>
    </cfRule>
    <cfRule type="expression" dxfId="184" priority="224">
      <formula>P33&gt;=1</formula>
    </cfRule>
  </conditionalFormatting>
  <conditionalFormatting sqref="R33">
    <cfRule type="expression" dxfId="183" priority="213" stopIfTrue="1">
      <formula>R33=""</formula>
    </cfRule>
    <cfRule type="expression" dxfId="182" priority="214" stopIfTrue="1">
      <formula>R33&lt;=0</formula>
    </cfRule>
    <cfRule type="expression" dxfId="181" priority="215" stopIfTrue="1">
      <formula>R33&lt;1</formula>
    </cfRule>
    <cfRule type="expression" dxfId="180" priority="216">
      <formula>R33&gt;=1</formula>
    </cfRule>
  </conditionalFormatting>
  <conditionalFormatting sqref="N34">
    <cfRule type="expression" dxfId="179" priority="209" stopIfTrue="1">
      <formula>N34=""</formula>
    </cfRule>
    <cfRule type="expression" dxfId="178" priority="210" stopIfTrue="1">
      <formula>N34&lt;=0</formula>
    </cfRule>
    <cfRule type="expression" dxfId="177" priority="211" stopIfTrue="1">
      <formula>N34&lt;1</formula>
    </cfRule>
    <cfRule type="expression" dxfId="176" priority="212">
      <formula>N34&gt;=1</formula>
    </cfRule>
  </conditionalFormatting>
  <conditionalFormatting sqref="X35">
    <cfRule type="expression" dxfId="175" priority="177" stopIfTrue="1">
      <formula>X35=""</formula>
    </cfRule>
    <cfRule type="expression" dxfId="174" priority="178" stopIfTrue="1">
      <formula>X35&lt;=0</formula>
    </cfRule>
    <cfRule type="expression" dxfId="173" priority="179" stopIfTrue="1">
      <formula>X35&lt;1</formula>
    </cfRule>
    <cfRule type="expression" dxfId="172" priority="180">
      <formula>X35&gt;=1</formula>
    </cfRule>
  </conditionalFormatting>
  <conditionalFormatting sqref="S34:W34 P34:Q34">
    <cfRule type="expression" dxfId="171" priority="201" stopIfTrue="1">
      <formula>P34=""</formula>
    </cfRule>
    <cfRule type="expression" dxfId="170" priority="202" stopIfTrue="1">
      <formula>P34&lt;=0</formula>
    </cfRule>
    <cfRule type="expression" dxfId="169" priority="203" stopIfTrue="1">
      <formula>P34&lt;1</formula>
    </cfRule>
    <cfRule type="expression" dxfId="168" priority="204">
      <formula>P34&gt;=1</formula>
    </cfRule>
  </conditionalFormatting>
  <conditionalFormatting sqref="X34">
    <cfRule type="expression" dxfId="167" priority="197" stopIfTrue="1">
      <formula>X34=""</formula>
    </cfRule>
    <cfRule type="expression" dxfId="166" priority="198" stopIfTrue="1">
      <formula>X34&lt;=0</formula>
    </cfRule>
    <cfRule type="expression" dxfId="165" priority="199" stopIfTrue="1">
      <formula>X34&lt;1</formula>
    </cfRule>
    <cfRule type="expression" dxfId="164" priority="200">
      <formula>X34&gt;=1</formula>
    </cfRule>
  </conditionalFormatting>
  <conditionalFormatting sqref="F34">
    <cfRule type="expression" dxfId="163" priority="205" stopIfTrue="1">
      <formula>F34=""</formula>
    </cfRule>
    <cfRule type="expression" dxfId="162" priority="206" stopIfTrue="1">
      <formula>F34&lt;=0</formula>
    </cfRule>
    <cfRule type="expression" dxfId="161" priority="207" stopIfTrue="1">
      <formula>F34&lt;1</formula>
    </cfRule>
    <cfRule type="expression" dxfId="160" priority="208">
      <formula>F34&gt;=1</formula>
    </cfRule>
  </conditionalFormatting>
  <conditionalFormatting sqref="R34">
    <cfRule type="expression" dxfId="159" priority="193" stopIfTrue="1">
      <formula>R34=""</formula>
    </cfRule>
    <cfRule type="expression" dxfId="158" priority="194" stopIfTrue="1">
      <formula>R34&lt;=0</formula>
    </cfRule>
    <cfRule type="expression" dxfId="157" priority="195" stopIfTrue="1">
      <formula>R34&lt;1</formula>
    </cfRule>
    <cfRule type="expression" dxfId="156" priority="196">
      <formula>R34&gt;=1</formula>
    </cfRule>
  </conditionalFormatting>
  <conditionalFormatting sqref="X37">
    <cfRule type="expression" dxfId="155" priority="137" stopIfTrue="1">
      <formula>X37=""</formula>
    </cfRule>
    <cfRule type="expression" dxfId="154" priority="138" stopIfTrue="1">
      <formula>X37&lt;=0</formula>
    </cfRule>
    <cfRule type="expression" dxfId="153" priority="139" stopIfTrue="1">
      <formula>X37&lt;1</formula>
    </cfRule>
    <cfRule type="expression" dxfId="152" priority="140">
      <formula>X37&gt;=1</formula>
    </cfRule>
  </conditionalFormatting>
  <conditionalFormatting sqref="N35">
    <cfRule type="expression" dxfId="151" priority="189" stopIfTrue="1">
      <formula>N35=""</formula>
    </cfRule>
    <cfRule type="expression" dxfId="150" priority="190" stopIfTrue="1">
      <formula>N35&lt;=0</formula>
    </cfRule>
    <cfRule type="expression" dxfId="149" priority="191" stopIfTrue="1">
      <formula>N35&lt;1</formula>
    </cfRule>
    <cfRule type="expression" dxfId="148" priority="192">
      <formula>N35&gt;=1</formula>
    </cfRule>
  </conditionalFormatting>
  <conditionalFormatting sqref="S35:W35 P35:Q35">
    <cfRule type="expression" dxfId="147" priority="181" stopIfTrue="1">
      <formula>P35=""</formula>
    </cfRule>
    <cfRule type="expression" dxfId="146" priority="182" stopIfTrue="1">
      <formula>P35&lt;=0</formula>
    </cfRule>
    <cfRule type="expression" dxfId="145" priority="183" stopIfTrue="1">
      <formula>P35&lt;1</formula>
    </cfRule>
    <cfRule type="expression" dxfId="144" priority="184">
      <formula>P35&gt;=1</formula>
    </cfRule>
  </conditionalFormatting>
  <conditionalFormatting sqref="F35">
    <cfRule type="expression" dxfId="143" priority="185" stopIfTrue="1">
      <formula>F35=""</formula>
    </cfRule>
    <cfRule type="expression" dxfId="142" priority="186" stopIfTrue="1">
      <formula>F35&lt;=0</formula>
    </cfRule>
    <cfRule type="expression" dxfId="141" priority="187" stopIfTrue="1">
      <formula>F35&lt;1</formula>
    </cfRule>
    <cfRule type="expression" dxfId="140" priority="188">
      <formula>F35&gt;=1</formula>
    </cfRule>
  </conditionalFormatting>
  <conditionalFormatting sqref="R35">
    <cfRule type="expression" dxfId="139" priority="173" stopIfTrue="1">
      <formula>R35=""</formula>
    </cfRule>
    <cfRule type="expression" dxfId="138" priority="174" stopIfTrue="1">
      <formula>R35&lt;=0</formula>
    </cfRule>
    <cfRule type="expression" dxfId="137" priority="175" stopIfTrue="1">
      <formula>R35&lt;1</formula>
    </cfRule>
    <cfRule type="expression" dxfId="136" priority="176">
      <formula>R35&gt;=1</formula>
    </cfRule>
  </conditionalFormatting>
  <conditionalFormatting sqref="R26">
    <cfRule type="expression" dxfId="135" priority="113" stopIfTrue="1">
      <formula>R26=""</formula>
    </cfRule>
    <cfRule type="expression" dxfId="134" priority="114" stopIfTrue="1">
      <formula>R26&lt;=0</formula>
    </cfRule>
    <cfRule type="expression" dxfId="133" priority="115" stopIfTrue="1">
      <formula>R26&lt;1</formula>
    </cfRule>
    <cfRule type="expression" dxfId="132" priority="116">
      <formula>R26&gt;=1</formula>
    </cfRule>
  </conditionalFormatting>
  <conditionalFormatting sqref="N36">
    <cfRule type="expression" dxfId="131" priority="169" stopIfTrue="1">
      <formula>N36=""</formula>
    </cfRule>
    <cfRule type="expression" dxfId="130" priority="170" stopIfTrue="1">
      <formula>N36&lt;=0</formula>
    </cfRule>
    <cfRule type="expression" dxfId="129" priority="171" stopIfTrue="1">
      <formula>N36&lt;1</formula>
    </cfRule>
    <cfRule type="expression" dxfId="128" priority="172">
      <formula>N36&gt;=1</formula>
    </cfRule>
  </conditionalFormatting>
  <conditionalFormatting sqref="S36:W36 P36:Q36">
    <cfRule type="expression" dxfId="127" priority="161" stopIfTrue="1">
      <formula>P36=""</formula>
    </cfRule>
    <cfRule type="expression" dxfId="126" priority="162" stopIfTrue="1">
      <formula>P36&lt;=0</formula>
    </cfRule>
    <cfRule type="expression" dxfId="125" priority="163" stopIfTrue="1">
      <formula>P36&lt;1</formula>
    </cfRule>
    <cfRule type="expression" dxfId="124" priority="164">
      <formula>P36&gt;=1</formula>
    </cfRule>
  </conditionalFormatting>
  <conditionalFormatting sqref="X36">
    <cfRule type="expression" dxfId="123" priority="157" stopIfTrue="1">
      <formula>X36=""</formula>
    </cfRule>
    <cfRule type="expression" dxfId="122" priority="158" stopIfTrue="1">
      <formula>X36&lt;=0</formula>
    </cfRule>
    <cfRule type="expression" dxfId="121" priority="159" stopIfTrue="1">
      <formula>X36&lt;1</formula>
    </cfRule>
    <cfRule type="expression" dxfId="120" priority="160">
      <formula>X36&gt;=1</formula>
    </cfRule>
  </conditionalFormatting>
  <conditionalFormatting sqref="F36">
    <cfRule type="expression" dxfId="119" priority="165" stopIfTrue="1">
      <formula>F36=""</formula>
    </cfRule>
    <cfRule type="expression" dxfId="118" priority="166" stopIfTrue="1">
      <formula>F36&lt;=0</formula>
    </cfRule>
    <cfRule type="expression" dxfId="117" priority="167" stopIfTrue="1">
      <formula>F36&lt;1</formula>
    </cfRule>
    <cfRule type="expression" dxfId="116" priority="168">
      <formula>F36&gt;=1</formula>
    </cfRule>
  </conditionalFormatting>
  <conditionalFormatting sqref="R36">
    <cfRule type="expression" dxfId="115" priority="153" stopIfTrue="1">
      <formula>R36=""</formula>
    </cfRule>
    <cfRule type="expression" dxfId="114" priority="154" stopIfTrue="1">
      <formula>R36&lt;=0</formula>
    </cfRule>
    <cfRule type="expression" dxfId="113" priority="155" stopIfTrue="1">
      <formula>R36&lt;1</formula>
    </cfRule>
    <cfRule type="expression" dxfId="112" priority="156">
      <formula>R36&gt;=1</formula>
    </cfRule>
  </conditionalFormatting>
  <conditionalFormatting sqref="N37">
    <cfRule type="expression" dxfId="111" priority="149" stopIfTrue="1">
      <formula>N37=""</formula>
    </cfRule>
    <cfRule type="expression" dxfId="110" priority="150" stopIfTrue="1">
      <formula>N37&lt;=0</formula>
    </cfRule>
    <cfRule type="expression" dxfId="109" priority="151" stopIfTrue="1">
      <formula>N37&lt;1</formula>
    </cfRule>
    <cfRule type="expression" dxfId="108" priority="152">
      <formula>N37&gt;=1</formula>
    </cfRule>
  </conditionalFormatting>
  <conditionalFormatting sqref="S37:W37 P37:Q37">
    <cfRule type="expression" dxfId="107" priority="141" stopIfTrue="1">
      <formula>P37=""</formula>
    </cfRule>
    <cfRule type="expression" dxfId="106" priority="142" stopIfTrue="1">
      <formula>P37&lt;=0</formula>
    </cfRule>
    <cfRule type="expression" dxfId="105" priority="143" stopIfTrue="1">
      <formula>P37&lt;1</formula>
    </cfRule>
    <cfRule type="expression" dxfId="104" priority="144">
      <formula>P37&gt;=1</formula>
    </cfRule>
  </conditionalFormatting>
  <conditionalFormatting sqref="F37">
    <cfRule type="expression" dxfId="103" priority="145" stopIfTrue="1">
      <formula>F37=""</formula>
    </cfRule>
    <cfRule type="expression" dxfId="102" priority="146" stopIfTrue="1">
      <formula>F37&lt;=0</formula>
    </cfRule>
    <cfRule type="expression" dxfId="101" priority="147" stopIfTrue="1">
      <formula>F37&lt;1</formula>
    </cfRule>
    <cfRule type="expression" dxfId="100" priority="148">
      <formula>F37&gt;=1</formula>
    </cfRule>
  </conditionalFormatting>
  <conditionalFormatting sqref="R37">
    <cfRule type="expression" dxfId="99" priority="133" stopIfTrue="1">
      <formula>R37=""</formula>
    </cfRule>
    <cfRule type="expression" dxfId="98" priority="134" stopIfTrue="1">
      <formula>R37&lt;=0</formula>
    </cfRule>
    <cfRule type="expression" dxfId="97" priority="135" stopIfTrue="1">
      <formula>R37&lt;1</formula>
    </cfRule>
    <cfRule type="expression" dxfId="96" priority="136">
      <formula>R37&gt;=1</formula>
    </cfRule>
  </conditionalFormatting>
  <conditionalFormatting sqref="N26">
    <cfRule type="expression" dxfId="95" priority="125" stopIfTrue="1">
      <formula>N26=""</formula>
    </cfRule>
    <cfRule type="expression" dxfId="94" priority="126" stopIfTrue="1">
      <formula>N26&lt;=0</formula>
    </cfRule>
    <cfRule type="expression" dxfId="93" priority="127" stopIfTrue="1">
      <formula>N26&lt;1</formula>
    </cfRule>
    <cfRule type="expression" dxfId="92" priority="128">
      <formula>N26&gt;=1</formula>
    </cfRule>
  </conditionalFormatting>
  <conditionalFormatting sqref="F21">
    <cfRule type="expression" dxfId="91" priority="105" stopIfTrue="1">
      <formula>F21=""</formula>
    </cfRule>
    <cfRule type="expression" dxfId="90" priority="106" stopIfTrue="1">
      <formula>F21&lt;=0</formula>
    </cfRule>
    <cfRule type="expression" dxfId="89" priority="107" stopIfTrue="1">
      <formula>F21&lt;1</formula>
    </cfRule>
    <cfRule type="expression" dxfId="88" priority="108">
      <formula>F21&gt;=1</formula>
    </cfRule>
  </conditionalFormatting>
  <conditionalFormatting sqref="P26:Q26 S26:W26">
    <cfRule type="expression" dxfId="87" priority="121" stopIfTrue="1">
      <formula>P26=""</formula>
    </cfRule>
    <cfRule type="expression" dxfId="86" priority="122" stopIfTrue="1">
      <formula>P26&lt;=0</formula>
    </cfRule>
    <cfRule type="expression" dxfId="85" priority="123" stopIfTrue="1">
      <formula>P26&lt;1</formula>
    </cfRule>
    <cfRule type="expression" dxfId="84" priority="124">
      <formula>P26&gt;=1</formula>
    </cfRule>
  </conditionalFormatting>
  <conditionalFormatting sqref="X26">
    <cfRule type="expression" dxfId="83" priority="117" stopIfTrue="1">
      <formula>X26=""</formula>
    </cfRule>
    <cfRule type="expression" dxfId="82" priority="118" stopIfTrue="1">
      <formula>X26&lt;=0</formula>
    </cfRule>
    <cfRule type="expression" dxfId="81" priority="119" stopIfTrue="1">
      <formula>X26&lt;1</formula>
    </cfRule>
    <cfRule type="expression" dxfId="80" priority="120">
      <formula>X26&gt;=1</formula>
    </cfRule>
  </conditionalFormatting>
  <conditionalFormatting sqref="X21">
    <cfRule type="expression" dxfId="79" priority="93" stopIfTrue="1">
      <formula>X21=""</formula>
    </cfRule>
    <cfRule type="expression" dxfId="78" priority="94" stopIfTrue="1">
      <formula>X21&lt;=0</formula>
    </cfRule>
    <cfRule type="expression" dxfId="77" priority="95" stopIfTrue="1">
      <formula>X21&lt;1</formula>
    </cfRule>
    <cfRule type="expression" dxfId="76" priority="96">
      <formula>X21&gt;=1</formula>
    </cfRule>
  </conditionalFormatting>
  <conditionalFormatting sqref="F26">
    <cfRule type="expression" dxfId="75" priority="109" stopIfTrue="1">
      <formula>F26=""</formula>
    </cfRule>
    <cfRule type="expression" dxfId="74" priority="110" stopIfTrue="1">
      <formula>F26&lt;=0</formula>
    </cfRule>
    <cfRule type="expression" dxfId="73" priority="111" stopIfTrue="1">
      <formula>F26&lt;1</formula>
    </cfRule>
    <cfRule type="expression" dxfId="72" priority="112">
      <formula>F26&gt;=1</formula>
    </cfRule>
  </conditionalFormatting>
  <conditionalFormatting sqref="N21">
    <cfRule type="expression" dxfId="71" priority="101" stopIfTrue="1">
      <formula>N21=""</formula>
    </cfRule>
    <cfRule type="expression" dxfId="70" priority="102" stopIfTrue="1">
      <formula>N21&lt;=0</formula>
    </cfRule>
    <cfRule type="expression" dxfId="69" priority="103" stopIfTrue="1">
      <formula>N21&lt;1</formula>
    </cfRule>
    <cfRule type="expression" dxfId="68" priority="104">
      <formula>N21&gt;=1</formula>
    </cfRule>
  </conditionalFormatting>
  <conditionalFormatting sqref="P21:Q21 S21:W21">
    <cfRule type="expression" dxfId="67" priority="97" stopIfTrue="1">
      <formula>P21=""</formula>
    </cfRule>
    <cfRule type="expression" dxfId="66" priority="98" stopIfTrue="1">
      <formula>P21&lt;=0</formula>
    </cfRule>
    <cfRule type="expression" dxfId="65" priority="99" stopIfTrue="1">
      <formula>P21&lt;1</formula>
    </cfRule>
    <cfRule type="expression" dxfId="64" priority="100">
      <formula>P21&gt;=1</formula>
    </cfRule>
  </conditionalFormatting>
  <conditionalFormatting sqref="R21">
    <cfRule type="expression" dxfId="63" priority="89" stopIfTrue="1">
      <formula>R21=""</formula>
    </cfRule>
    <cfRule type="expression" dxfId="62" priority="90" stopIfTrue="1">
      <formula>R21&lt;=0</formula>
    </cfRule>
    <cfRule type="expression" dxfId="61" priority="91" stopIfTrue="1">
      <formula>R21&lt;1</formula>
    </cfRule>
    <cfRule type="expression" dxfId="60" priority="92">
      <formula>R21&gt;=1</formula>
    </cfRule>
  </conditionalFormatting>
  <conditionalFormatting sqref="N22">
    <cfRule type="expression" dxfId="59" priority="81" stopIfTrue="1">
      <formula>N22=""</formula>
    </cfRule>
    <cfRule type="expression" dxfId="58" priority="82" stopIfTrue="1">
      <formula>N22&lt;=0</formula>
    </cfRule>
    <cfRule type="expression" dxfId="57" priority="83" stopIfTrue="1">
      <formula>N22&lt;1</formula>
    </cfRule>
    <cfRule type="expression" dxfId="56" priority="84">
      <formula>N22&gt;=1</formula>
    </cfRule>
  </conditionalFormatting>
  <conditionalFormatting sqref="X22">
    <cfRule type="expression" dxfId="55" priority="73" stopIfTrue="1">
      <formula>X22=""</formula>
    </cfRule>
    <cfRule type="expression" dxfId="54" priority="74" stopIfTrue="1">
      <formula>X22&lt;=0</formula>
    </cfRule>
    <cfRule type="expression" dxfId="53" priority="75" stopIfTrue="1">
      <formula>X22&lt;1</formula>
    </cfRule>
    <cfRule type="expression" dxfId="52" priority="76">
      <formula>X22&gt;=1</formula>
    </cfRule>
  </conditionalFormatting>
  <conditionalFormatting sqref="P22:Q22 S22:W22">
    <cfRule type="expression" dxfId="51" priority="77" stopIfTrue="1">
      <formula>P22=""</formula>
    </cfRule>
    <cfRule type="expression" dxfId="50" priority="78" stopIfTrue="1">
      <formula>P22&lt;=0</formula>
    </cfRule>
    <cfRule type="expression" dxfId="49" priority="79" stopIfTrue="1">
      <formula>P22&lt;1</formula>
    </cfRule>
    <cfRule type="expression" dxfId="48" priority="80">
      <formula>P22&gt;=1</formula>
    </cfRule>
  </conditionalFormatting>
  <conditionalFormatting sqref="R22">
    <cfRule type="expression" dxfId="47" priority="69" stopIfTrue="1">
      <formula>R22=""</formula>
    </cfRule>
    <cfRule type="expression" dxfId="46" priority="70" stopIfTrue="1">
      <formula>R22&lt;=0</formula>
    </cfRule>
    <cfRule type="expression" dxfId="45" priority="71" stopIfTrue="1">
      <formula>R22&lt;1</formula>
    </cfRule>
    <cfRule type="expression" dxfId="44" priority="72">
      <formula>R22&gt;=1</formula>
    </cfRule>
  </conditionalFormatting>
  <conditionalFormatting sqref="F22">
    <cfRule type="expression" dxfId="43" priority="65" stopIfTrue="1">
      <formula>F22=""</formula>
    </cfRule>
    <cfRule type="expression" dxfId="42" priority="66" stopIfTrue="1">
      <formula>F22&lt;=0</formula>
    </cfRule>
    <cfRule type="expression" dxfId="41" priority="67" stopIfTrue="1">
      <formula>F22&lt;1</formula>
    </cfRule>
    <cfRule type="expression" dxfId="40" priority="68">
      <formula>F22&gt;=1</formula>
    </cfRule>
  </conditionalFormatting>
  <conditionalFormatting sqref="N23">
    <cfRule type="expression" dxfId="39" priority="37" stopIfTrue="1">
      <formula>N23=""</formula>
    </cfRule>
    <cfRule type="expression" dxfId="38" priority="38" stopIfTrue="1">
      <formula>N23&lt;=0</formula>
    </cfRule>
    <cfRule type="expression" dxfId="37" priority="39" stopIfTrue="1">
      <formula>N23&lt;1</formula>
    </cfRule>
    <cfRule type="expression" dxfId="36" priority="40">
      <formula>N23&gt;=1</formula>
    </cfRule>
  </conditionalFormatting>
  <conditionalFormatting sqref="P23:Q23 S23:W23">
    <cfRule type="expression" dxfId="35" priority="33" stopIfTrue="1">
      <formula>P23=""</formula>
    </cfRule>
    <cfRule type="expression" dxfId="34" priority="34" stopIfTrue="1">
      <formula>P23&lt;=0</formula>
    </cfRule>
    <cfRule type="expression" dxfId="33" priority="35" stopIfTrue="1">
      <formula>P23&lt;1</formula>
    </cfRule>
    <cfRule type="expression" dxfId="32" priority="36">
      <formula>P23&gt;=1</formula>
    </cfRule>
  </conditionalFormatting>
  <conditionalFormatting sqref="X23">
    <cfRule type="expression" dxfId="31" priority="29" stopIfTrue="1">
      <formula>X23=""</formula>
    </cfRule>
    <cfRule type="expression" dxfId="30" priority="30" stopIfTrue="1">
      <formula>X23&lt;=0</formula>
    </cfRule>
    <cfRule type="expression" dxfId="29" priority="31" stopIfTrue="1">
      <formula>X23&lt;1</formula>
    </cfRule>
    <cfRule type="expression" dxfId="28" priority="32">
      <formula>X23&gt;=1</formula>
    </cfRule>
  </conditionalFormatting>
  <conditionalFormatting sqref="R23">
    <cfRule type="expression" dxfId="27" priority="25" stopIfTrue="1">
      <formula>R23=""</formula>
    </cfRule>
    <cfRule type="expression" dxfId="26" priority="26" stopIfTrue="1">
      <formula>R23&lt;=0</formula>
    </cfRule>
    <cfRule type="expression" dxfId="25" priority="27" stopIfTrue="1">
      <formula>R23&lt;1</formula>
    </cfRule>
    <cfRule type="expression" dxfId="24" priority="28">
      <formula>R23&gt;=1</formula>
    </cfRule>
  </conditionalFormatting>
  <conditionalFormatting sqref="F23">
    <cfRule type="expression" dxfId="23" priority="21" stopIfTrue="1">
      <formula>F23=""</formula>
    </cfRule>
    <cfRule type="expression" dxfId="22" priority="22" stopIfTrue="1">
      <formula>F23&lt;=0</formula>
    </cfRule>
    <cfRule type="expression" dxfId="21" priority="23" stopIfTrue="1">
      <formula>F23&lt;1</formula>
    </cfRule>
    <cfRule type="expression" dxfId="20" priority="24">
      <formula>F23&gt;=1</formula>
    </cfRule>
  </conditionalFormatting>
  <conditionalFormatting sqref="X28">
    <cfRule type="expression" dxfId="19" priority="5" stopIfTrue="1">
      <formula>X28=""</formula>
    </cfRule>
    <cfRule type="expression" dxfId="18" priority="6" stopIfTrue="1">
      <formula>X28&lt;=0</formula>
    </cfRule>
    <cfRule type="expression" dxfId="17" priority="7" stopIfTrue="1">
      <formula>X28&lt;1</formula>
    </cfRule>
    <cfRule type="expression" dxfId="16" priority="8">
      <formula>X28&gt;=1</formula>
    </cfRule>
  </conditionalFormatting>
  <conditionalFormatting sqref="F28">
    <cfRule type="expression" dxfId="15" priority="17" stopIfTrue="1">
      <formula>F28=""</formula>
    </cfRule>
    <cfRule type="expression" dxfId="14" priority="18" stopIfTrue="1">
      <formula>F28&lt;=0</formula>
    </cfRule>
    <cfRule type="expression" dxfId="13" priority="19" stopIfTrue="1">
      <formula>F28&lt;1</formula>
    </cfRule>
    <cfRule type="expression" dxfId="12" priority="20">
      <formula>F28&gt;=1</formula>
    </cfRule>
  </conditionalFormatting>
  <conditionalFormatting sqref="N28">
    <cfRule type="expression" dxfId="11" priority="13" stopIfTrue="1">
      <formula>N28=""</formula>
    </cfRule>
    <cfRule type="expression" dxfId="10" priority="14" stopIfTrue="1">
      <formula>N28&lt;=0</formula>
    </cfRule>
    <cfRule type="expression" dxfId="9" priority="15" stopIfTrue="1">
      <formula>N28&lt;1</formula>
    </cfRule>
    <cfRule type="expression" dxfId="8" priority="16">
      <formula>N28&gt;=1</formula>
    </cfRule>
  </conditionalFormatting>
  <conditionalFormatting sqref="P28:Q28 S28:W28">
    <cfRule type="expression" dxfId="7" priority="9" stopIfTrue="1">
      <formula>P28=""</formula>
    </cfRule>
    <cfRule type="expression" dxfId="6" priority="10" stopIfTrue="1">
      <formula>P28&lt;=0</formula>
    </cfRule>
    <cfRule type="expression" dxfId="5" priority="11" stopIfTrue="1">
      <formula>P28&lt;1</formula>
    </cfRule>
    <cfRule type="expression" dxfId="4" priority="12">
      <formula>P28&gt;=1</formula>
    </cfRule>
  </conditionalFormatting>
  <conditionalFormatting sqref="R28">
    <cfRule type="expression" dxfId="3" priority="1" stopIfTrue="1">
      <formula>R28=""</formula>
    </cfRule>
    <cfRule type="expression" dxfId="2" priority="2" stopIfTrue="1">
      <formula>R28&lt;=0</formula>
    </cfRule>
    <cfRule type="expression" dxfId="1" priority="3" stopIfTrue="1">
      <formula>R28&lt;1</formula>
    </cfRule>
    <cfRule type="expression" dxfId="0" priority="4">
      <formula>R28&gt;=1</formula>
    </cfRule>
  </conditionalFormatting>
  <dataValidations count="2">
    <dataValidation type="list" allowBlank="1" showInputMessage="1" showErrorMessage="1" sqref="P15:X17 P19:X19 P12:X13 P21:X37">
      <formula1>"0%,10%,20%,30%,40%,50%,60%,70%,80%,90%,100%"</formula1>
    </dataValidation>
    <dataValidation type="list" allowBlank="1" showInputMessage="1" showErrorMessage="1" sqref="I12:I13 I19 I15:I17 I21:I37">
      <formula1>"TBD,RAN5#90-e (Feb-21),RAN5#91-e (May-21),RAN5#92-e (Aug-21),RAN5#93 (Nov-21)"</formula1>
    </dataValidation>
  </dataValidations>
  <hyperlinks>
    <hyperlink ref="H5" r:id="rId1" display="haoyuxin@hisilicon.com"/>
    <hyperlink ref="H5:K5" r:id="rId2" display="haoyuxin@hisilicon.com;leif.mattisson@ericsson.com"/>
    <hyperlink ref="E12" r:id="rId3"/>
    <hyperlink ref="E19" r:id="rId4"/>
    <hyperlink ref="E13" r:id="rId5"/>
    <hyperlink ref="E15" r:id="rId6"/>
    <hyperlink ref="E17" r:id="rId7"/>
    <hyperlink ref="E16" r:id="rId8"/>
    <hyperlink ref="E32" r:id="rId9"/>
    <hyperlink ref="E33" r:id="rId10"/>
    <hyperlink ref="E34" r:id="rId11"/>
    <hyperlink ref="E35" r:id="rId12"/>
    <hyperlink ref="E36" r:id="rId13"/>
    <hyperlink ref="E37" r:id="rId14"/>
    <hyperlink ref="E21" r:id="rId15"/>
    <hyperlink ref="AI8" r:id="rId16"/>
    <hyperlink ref="E22:E31" r:id="rId17" display="RP-210917"/>
  </hyperlinks>
  <pageMargins left="0.7" right="0.7" top="0.75" bottom="0.75" header="0.3" footer="0.3"/>
  <pageSetup paperSize="9" orientation="portrait" r:id="rId18"/>
  <legacyDrawing r:id="rId1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R17 NR bands and CBW extensions</vt:lpstr>
      <vt:lpstr>'R17 NR bands and CBW extensions'!OLE_LINK2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dcterms:created xsi:type="dcterms:W3CDTF">2019-07-10T13:57:37Z</dcterms:created>
  <dcterms:modified xsi:type="dcterms:W3CDTF">2021-09-02T01:33:29Z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(3)fsolXBd+kwKdt7+WgXYCLc+J4qo0tCp9pfuzD15qDsW+rAoJkvjT2ZJqKWjOQej4v+JeDgA7
pd/lqBpEbhiFc2fWMXkgGKzo3pa7G8Late9997LYodW6MvkukdcVwWCB04sPkVyVbcSYzE5Q
APfAktALlF8yKE3HO/3HuitZ3GgVdPNKnT6L1iLoiJXd4iwA9B7LdmYdLHKJxQNhQzDyVrR/
PhNtYJ5p2LcQU0jUUP</vt:lpwstr>
  </property>
  <property fmtid="{D5CDD505-2E9C-101B-9397-08002B2CF9AE}" pid="3" name="_2015_ms_pID_7253431">
    <vt:lpwstr>RGAWqDmGCDefVPS40FUg+vi5k0YsvS1XI9tUu+2LD6Pc4pnh4XkjCP
Kdw0vDg/uHbss8rut0JJqqcDi+SiFXKffVFzNqTTME3e8JQk1zVJ76ao5R1qz2QcSaEXsv7o
+Id0P2KJ/K0cyOtVtXAevkoZsIr2XgHcrimLuCirUUF7sjAmb4Rv09YJEfYCIsBKbJAaw39Y
svWOdUw+MWSyEsyzoQ5ihMeipRMbuyiwoRrM</vt:lpwstr>
  </property>
  <property fmtid="{D5CDD505-2E9C-101B-9397-08002B2CF9AE}" pid="4" name="_2015_ms_pID_7253432">
    <vt:lpwstr>pw==</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1630413045</vt:lpwstr>
  </property>
</Properties>
</file>