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3A_n79A NTT DOCOMO UPDATE\"/>
    </mc:Choice>
  </mc:AlternateContent>
  <xr:revisionPtr revIDLastSave="0" documentId="13_ncr:1_{00958B60-95C8-4EEC-8E73-4F52C2321F5A}"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co-existence'!$C$34:$I$51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2" i="4" l="1"/>
  <c r="D63" i="4"/>
  <c r="D64" i="4"/>
  <c r="D65" i="4"/>
  <c r="D66" i="4"/>
  <c r="D67" i="4"/>
  <c r="D68" i="4"/>
  <c r="D69" i="4"/>
  <c r="D70" i="4"/>
  <c r="D71" i="4"/>
  <c r="D72" i="4"/>
  <c r="B48" i="3" l="1"/>
  <c r="O93" i="4" l="1"/>
  <c r="L93" i="4"/>
  <c r="E37" i="3"/>
  <c r="E41" i="3"/>
  <c r="C37" i="3"/>
  <c r="E39" i="3"/>
  <c r="D37" i="3"/>
  <c r="F37" i="3"/>
  <c r="F41" i="3"/>
  <c r="F39" i="3"/>
  <c r="M93" i="4"/>
  <c r="O101" i="4"/>
  <c r="L101" i="4"/>
  <c r="P101" i="4"/>
  <c r="T101" i="4"/>
  <c r="Q93" i="4"/>
  <c r="V93" i="4"/>
  <c r="S101" i="4"/>
  <c r="P93" i="4"/>
  <c r="T93" i="4"/>
  <c r="U101" i="4"/>
  <c r="J93" i="4"/>
  <c r="R101" i="4"/>
  <c r="K93" i="4"/>
  <c r="D39" i="3"/>
  <c r="D41" i="3"/>
  <c r="Q101" i="4"/>
  <c r="R93" i="4"/>
  <c r="D73" i="4"/>
  <c r="M101" i="4"/>
  <c r="U93" i="4"/>
  <c r="J101" i="4"/>
  <c r="N93" i="4"/>
  <c r="V101" i="4"/>
  <c r="C39" i="3"/>
  <c r="C41" i="3"/>
  <c r="N101" i="4"/>
  <c r="S93" i="4"/>
  <c r="K101"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93" i="4" l="1"/>
  <c r="D101" i="4"/>
  <c r="I101" i="4" l="1"/>
  <c r="E101" i="4"/>
  <c r="I93" i="4" l="1"/>
  <c r="E93" i="4"/>
  <c r="F93" i="4" l="1"/>
  <c r="F101" i="4"/>
  <c r="E71" i="4" l="1"/>
  <c r="E65" i="4"/>
  <c r="E67" i="4"/>
  <c r="E64" i="4"/>
  <c r="E69" i="4"/>
  <c r="E72" i="4"/>
  <c r="E63" i="4"/>
  <c r="E68" i="4"/>
  <c r="E70" i="4"/>
  <c r="E66" i="4"/>
  <c r="E62" i="4"/>
  <c r="E73" i="4"/>
  <c r="F68" i="4" l="1"/>
  <c r="G93" i="4"/>
  <c r="G101" i="4"/>
  <c r="F65" i="4" l="1"/>
  <c r="F70" i="4"/>
  <c r="F71" i="4"/>
  <c r="F62" i="4"/>
  <c r="F64" i="4"/>
  <c r="F69" i="4"/>
  <c r="F72" i="4"/>
  <c r="F66" i="4"/>
  <c r="F67" i="4"/>
  <c r="F63" i="4"/>
  <c r="H93" i="4"/>
  <c r="H101" i="4"/>
  <c r="F73" i="4"/>
  <c r="G66" i="4" l="1"/>
  <c r="G62" i="4" l="1"/>
  <c r="G67" i="4"/>
  <c r="G63" i="4"/>
  <c r="G69" i="4"/>
  <c r="G72" i="4"/>
  <c r="G65" i="4"/>
  <c r="G70" i="4"/>
  <c r="G71" i="4"/>
  <c r="G68" i="4"/>
  <c r="G64" i="4"/>
  <c r="G73" i="4"/>
  <c r="H70" i="4" l="1"/>
  <c r="H69" i="4"/>
  <c r="H63" i="4"/>
  <c r="H68" i="4"/>
  <c r="H72" i="4"/>
  <c r="I72" i="4" s="1"/>
  <c r="H65" i="4"/>
  <c r="H62" i="4"/>
  <c r="H71" i="4"/>
  <c r="H66" i="4"/>
  <c r="H64" i="4"/>
  <c r="H67" i="4"/>
  <c r="H73" i="4"/>
  <c r="I67" i="4" l="1"/>
  <c r="I68" i="4"/>
  <c r="I63" i="4"/>
  <c r="I65" i="4"/>
  <c r="I64" i="4"/>
  <c r="I70" i="4"/>
  <c r="I69" i="4"/>
  <c r="I66" i="4"/>
  <c r="I71" i="4"/>
  <c r="I62" i="4"/>
  <c r="I73" i="4"/>
  <c r="J70" i="4" l="1"/>
  <c r="J62" i="4" l="1"/>
  <c r="J72" i="4"/>
  <c r="J68" i="4"/>
  <c r="J67" i="4"/>
  <c r="J63" i="4"/>
  <c r="J65" i="4"/>
  <c r="J71" i="4"/>
  <c r="J66" i="4"/>
  <c r="J64" i="4"/>
  <c r="J69" i="4"/>
  <c r="J73" i="4"/>
  <c r="K68" i="4" l="1"/>
  <c r="K65" i="4" l="1"/>
  <c r="K66" i="4"/>
  <c r="K64" i="4"/>
  <c r="K67" i="4"/>
  <c r="K62" i="4"/>
  <c r="K69" i="4"/>
  <c r="K72" i="4"/>
  <c r="K70" i="4"/>
  <c r="K71" i="4"/>
  <c r="K63" i="4"/>
  <c r="K73" i="4"/>
  <c r="L63" i="4" l="1"/>
  <c r="L68" i="4"/>
  <c r="L71" i="4"/>
  <c r="L62" i="4"/>
  <c r="L65" i="4"/>
  <c r="L70" i="4"/>
  <c r="L69" i="4"/>
  <c r="L67" i="4"/>
  <c r="L64" i="4"/>
  <c r="L72" i="4"/>
  <c r="L66" i="4"/>
  <c r="L73" i="4"/>
  <c r="M66" i="4" l="1"/>
  <c r="M69" i="4"/>
  <c r="M63" i="4"/>
  <c r="M68" i="4"/>
  <c r="M71" i="4"/>
  <c r="M72" i="4"/>
  <c r="M62" i="4"/>
  <c r="M65" i="4"/>
  <c r="M70" i="4"/>
  <c r="M64" i="4"/>
  <c r="M67" i="4"/>
  <c r="M73" i="4"/>
  <c r="N64" i="4" l="1"/>
  <c r="N72" i="4"/>
  <c r="N69" i="4"/>
  <c r="N71" i="4"/>
  <c r="N66" i="4"/>
  <c r="N63" i="4"/>
  <c r="N68" i="4"/>
  <c r="N62" i="4"/>
  <c r="N65" i="4"/>
  <c r="N70" i="4"/>
  <c r="N67" i="4"/>
  <c r="N73" i="4"/>
  <c r="O64" i="4" l="1"/>
  <c r="O72" i="4"/>
  <c r="O69" i="4"/>
  <c r="O66" i="4"/>
  <c r="O63" i="4"/>
  <c r="O68" i="4"/>
  <c r="O71" i="4"/>
  <c r="O67" i="4"/>
  <c r="O62" i="4"/>
  <c r="O65" i="4"/>
  <c r="O70" i="4"/>
  <c r="O73" i="4"/>
  <c r="P67" i="4" l="1"/>
  <c r="P65" i="4"/>
  <c r="P64" i="4"/>
  <c r="P72" i="4"/>
  <c r="P70" i="4"/>
  <c r="P66" i="4"/>
  <c r="P69" i="4"/>
  <c r="P63" i="4"/>
  <c r="P68" i="4"/>
  <c r="P71" i="4"/>
  <c r="P62" i="4"/>
  <c r="P73" i="4"/>
  <c r="Q62" i="4" l="1"/>
  <c r="Q65" i="4"/>
  <c r="Q70" i="4"/>
  <c r="Q67" i="4"/>
  <c r="Q64" i="4"/>
  <c r="Q72" i="4"/>
  <c r="Q66" i="4"/>
  <c r="Q69" i="4"/>
  <c r="Q63" i="4"/>
  <c r="Q68" i="4"/>
  <c r="Q71" i="4"/>
  <c r="Q73" i="4"/>
  <c r="R70" i="4" l="1"/>
  <c r="R62" i="4"/>
  <c r="R65" i="4"/>
  <c r="R67" i="4"/>
  <c r="R64" i="4"/>
  <c r="R72" i="4"/>
  <c r="R68" i="4"/>
  <c r="R66" i="4"/>
  <c r="R69" i="4"/>
  <c r="R63" i="4"/>
  <c r="R71" i="4"/>
  <c r="R73" i="4"/>
  <c r="S68" i="4" l="1"/>
  <c r="S70" i="4"/>
  <c r="S63" i="4"/>
  <c r="S62" i="4"/>
  <c r="S65" i="4"/>
  <c r="S67" i="4"/>
  <c r="S69" i="4"/>
  <c r="S71" i="4"/>
  <c r="S64" i="4"/>
  <c r="S72" i="4"/>
  <c r="S66" i="4"/>
  <c r="S73" i="4"/>
  <c r="T63" i="4" l="1"/>
  <c r="T68" i="4"/>
  <c r="T71" i="4"/>
  <c r="T62" i="4"/>
  <c r="T65" i="4"/>
  <c r="T70" i="4"/>
  <c r="T67" i="4"/>
  <c r="T69" i="4"/>
  <c r="T64" i="4"/>
  <c r="T72" i="4"/>
  <c r="T66" i="4"/>
  <c r="T73" i="4"/>
  <c r="U66" i="4" l="1"/>
  <c r="U69" i="4"/>
  <c r="U71" i="4"/>
  <c r="U72" i="4"/>
  <c r="U63" i="4"/>
  <c r="U68" i="4"/>
  <c r="U64" i="4"/>
  <c r="U62" i="4"/>
  <c r="U65" i="4"/>
  <c r="U70" i="4"/>
  <c r="U67" i="4"/>
  <c r="U73" i="4"/>
  <c r="V64" i="4" l="1"/>
  <c r="V72" i="4"/>
  <c r="V66" i="4"/>
  <c r="V68" i="4"/>
  <c r="V69" i="4"/>
  <c r="V71" i="4"/>
  <c r="V63" i="4"/>
  <c r="V62" i="4"/>
  <c r="V65" i="4"/>
  <c r="V70" i="4"/>
  <c r="V67" i="4"/>
  <c r="V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<sst xmlns="http://schemas.openxmlformats.org/spreadsheetml/2006/main" count="857" uniqueCount="286">
  <si>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</si>
  <si>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</si>
  <si>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</si>
  <si>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</si>
  <si>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</si>
  <si>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</si>
  <si>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</si>
  <si>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</si>
  <si>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</si>
  <si>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</si>
  <si>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</si>
  <si>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</si>
  <si>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</si>
  <si>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</si>
  <si>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</si>
  <si>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</si>
  <si>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</si>
  <si>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</si>
  <si>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</si>
  <si>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</si>
  <si>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</si>
  <si>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</si>
  <si>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</si>
  <si>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</si>
  <si>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</si>
  <si>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</si>
  <si>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</si>
  <si>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</si>
  <si>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</si>
  <si>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</si>
  <si>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</si>
  <si>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</si>
  <si>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</si>
  <si>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</si>
  <si>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</si>
  <si>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</si>
  <si>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</si>
  <si>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</si>
  <si>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</si>
  <si>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</si>
  <si>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</si>
  <si>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</si>
  <si>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</si>
  <si>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</si>
  <si>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</si>
  <si>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</si>
  <si>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</si>
  <si>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</si>
  <si>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</si>
  <si>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</si>
  <si>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</si>
  <si>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</si>
  <si>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</si>
  <si>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</si>
  <si>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</si>
  <si>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</si>
  <si>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</si>
  <si>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</si>
  <si>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</si>
  <si>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</si>
  <si>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</si>
  <si>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</si>
  <si>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</si>
  <si>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</si>
  <si>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</si>
  <si>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</si>
  <si>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</si>
  <si>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</si>
  <si>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</si>
  <si>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</si>
  <si>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</si>
  <si>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</si>
  <si>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</si>
  <si>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</si>
  <si>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</si>
  <si>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</si>
  <si>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</si>
  <si>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</si>
  <si>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</si>
  <si>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</si>
  <si>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</si>
  <si>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</si>
  <si>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</si>
  <si>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</si>
  <si>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</si>
  <si>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</si>
  <si>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</si>
  <si>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</si>
  <si>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</si>
  <si>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</si>
  <si>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</si>
  <si>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</si>
  <si>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</si>
  <si>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</si>
  <si>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</si>
  <si>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</si>
  <si>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</si>
  <si>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</si>
  <si>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</si>
  <si>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</si>
  <si>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</si>
  <si>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</si>
  <si>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</si>
  <si>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</si>
  <si>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</si>
  <si>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</si>
  <si>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</si>
  <si>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</si>
  <si>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</si>
  <si>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</si>
  <si>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</si>
  <si>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</si>
  <si>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</si>
  <si>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</si>
  <si>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</si>
  <si>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</si>
  <si>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</si>
  <si>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</si>
  <si>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</si>
  <si>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</si>
  <si>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</si>
  <si>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</si>
  <si>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</si>
  <si>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</si>
  <si>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</si>
  <si>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</si>
  <si>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</si>
  <si>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</si>
  <si>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</si>
  <si>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</si>
  <si>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</si>
  <si>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</si>
  <si>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</si>
  <si>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</si>
  <si>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</si>
  <si>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</si>
  <si>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</si>
  <si>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</si>
  <si>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</si>
  <si>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</si>
  <si>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</si>
  <si>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</si>
  <si>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</si>
  <si>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</si>
  <si>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</si>
  <si>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</si>
  <si>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</si>
  <si>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</si>
  <si>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</si>
  <si>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</si>
  <si>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</si>
  <si>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</si>
  <si>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</si>
  <si>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</si>
  <si>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</si>
  <si>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</si>
  <si>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</si>
  <si>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</si>
  <si>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</si>
  <si>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</si>
  <si>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</si>
  <si>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</si>
  <si>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</si>
  <si>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</si>
  <si>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</si>
  <si>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</si>
  <si>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</si>
  <si>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</si>
  <si>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</si>
  <si>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</si>
  <si>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</si>
  <si>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</si>
  <si>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</si>
  <si>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</si>
  <si>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</si>
  <si>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</si>
  <si>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</si>
  <si>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1@0</t>
  </si>
  <si>
    <t>E-UTRA Band 40</t>
  </si>
  <si>
    <t>High</t>
  </si>
  <si>
    <t>Low</t>
  </si>
  <si>
    <t/>
  </si>
  <si>
    <t>1@105</t>
  </si>
  <si>
    <t>1@272</t>
  </si>
  <si>
    <t>E-UTRA Band 11</t>
  </si>
  <si>
    <t>E-UTRA Band 21</t>
  </si>
  <si>
    <t>E-UTRA Band 41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</si>
  <si>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</si>
  <si>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</si>
  <si>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</si>
  <si>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</si>
  <si>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</si>
  <si>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</si>
  <si>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</si>
  <si>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</si>
  <si>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</si>
  <si>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</si>
  <si>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</si>
  <si>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</si>
  <si>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</si>
  <si>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</si>
  <si>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</si>
  <si>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</si>
  <si>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</si>
  <si>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</si>
  <si>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</si>
  <si>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</si>
  <si>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</si>
  <si>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</si>
  <si>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</si>
  <si>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</si>
  <si>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</si>
  <si>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</si>
  <si>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</si>
  <si>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</si>
  <si>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</si>
  <si>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</si>
  <si>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</si>
  <si>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</si>
  <si>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</si>
  <si>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</si>
  <si>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</si>
  <si>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21</t>
  </si>
  <si>
    <t>11,74</t>
  </si>
  <si>
    <t>DC_3A_n79A</t>
  </si>
  <si>
    <t>E-UTRA Band 1, 3, 5, 8, 11, 18, 19, 21, 28, 34, 39, 40, 41, 65, 74</t>
  </si>
  <si>
    <t>E-UTRA Band 42</t>
  </si>
  <si>
    <t>DC_3_n79</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</si>
  <si>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t>
  </si>
  <si>
    <t>E-UTRA Band 39</t>
  </si>
  <si>
    <t>IMD3 product 1
|2 * fx - fy|</t>
  </si>
  <si>
    <t>8</t>
  </si>
  <si>
    <t>5,18</t>
  </si>
  <si>
    <t>19</t>
  </si>
  <si>
    <t>41</t>
  </si>
  <si>
    <t>E-UTRA Band 5, 8, 11, 18, 19, 21, 41, 74</t>
  </si>
  <si>
    <t>Band 3 and Band n79 UL harmonics and IMD products
(template from 36.860 Table 5.2.9-1: Band x and Band y UL higher order harmonics and IMD product)</t>
  </si>
  <si>
    <t>1710</t>
  </si>
  <si>
    <t>1785</t>
  </si>
  <si>
    <t>4400</t>
  </si>
  <si>
    <t>5000</t>
  </si>
  <si>
    <t xml:space="preserve">830 MHz &lt;= f &lt;= 1000 MHz
</t>
  </si>
  <si>
    <t xml:space="preserve">1000 MHz &lt;= f &lt;= 1580 MHz
2615 MHz &lt;= f &lt;= 3290 MHz
6110 MHz &lt;= f &lt;= 6785 MHz
7015 MHz &lt;= f &lt;= 8570 MHz
10510 MHz &lt;= f &lt;= 11785 MHz
</t>
  </si>
  <si>
    <t>NR FR1 Band n79</t>
  </si>
  <si>
    <t>n/a</t>
  </si>
  <si>
    <t>869</t>
  </si>
  <si>
    <t>894</t>
  </si>
  <si>
    <t>925</t>
  </si>
  <si>
    <t>960</t>
  </si>
  <si>
    <t>1475,9</t>
  </si>
  <si>
    <t>1495,9</t>
  </si>
  <si>
    <t>860</t>
  </si>
  <si>
    <t>875</t>
  </si>
  <si>
    <t>890</t>
  </si>
  <si>
    <t>1510,9</t>
  </si>
  <si>
    <t>2615</t>
  </si>
  <si>
    <t>2690</t>
  </si>
  <si>
    <t>1475</t>
  </si>
  <si>
    <t>1518</t>
  </si>
  <si>
    <t>E-UTRA Band</t>
  </si>
  <si>
    <t>5</t>
  </si>
  <si>
    <t>11</t>
  </si>
  <si>
    <t>18</t>
  </si>
  <si>
    <t>74</t>
  </si>
  <si>
    <t>3</t>
  </si>
  <si>
    <t>Additional TP</t>
  </si>
  <si>
    <t>Default
TP</t>
  </si>
  <si>
    <t xml:space="preserve">As identified in step 4 additional test points are required to cover all producted bands and frequency ranges where 2nd and 3rd order IM products can occor. The additional test points are indicated below as 'Additional TP'. </t>
  </si>
  <si>
    <t>Same as TP 1</t>
  </si>
  <si>
    <t>20</t>
  </si>
  <si>
    <t>99</t>
  </si>
  <si>
    <t>0</t>
  </si>
  <si>
    <t>1@99</t>
  </si>
  <si>
    <t>100</t>
  </si>
  <si>
    <t>105</t>
  </si>
  <si>
    <t>272</t>
  </si>
  <si>
    <t>134</t>
  </si>
  <si>
    <t>66</t>
  </si>
  <si>
    <t>1@134</t>
  </si>
  <si>
    <t>1@66</t>
  </si>
  <si>
    <t>Test Settings for DC_3A_n79A Configuration</t>
  </si>
  <si>
    <t>20/100</t>
  </si>
  <si>
    <t>100/273</t>
  </si>
  <si>
    <t>QPSK/CP-OFDM QPSK</t>
  </si>
  <si>
    <t>NA</t>
  </si>
  <si>
    <t>QPSK / CP-OFDM QPSK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</si>
</sst>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4">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9">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8" t="s">
        <v>216</v>
      </c>
    </row>
    <row r="2" spans="2:8" ht="15.75" thickBot="1" x14ac:dyDescent="0.3"/>
    <row r="3" spans="2:8" ht="21.75" thickBot="1" x14ac:dyDescent="0.3">
      <c r="B3" s="117" t="s">
        <v>194</v>
      </c>
      <c r="C3" s="46" t="s">
        <v>224</v>
      </c>
    </row>
    <row r="4" spans="2:8" ht="21.75" thickBot="1" x14ac:dyDescent="0.3">
      <c r="B4" s="47"/>
      <c r="C4" s="103"/>
    </row>
    <row r="5" spans="2:8" ht="15.75" thickBot="1" x14ac:dyDescent="0.3">
      <c r="B5" s="148" t="s">
        <v>208</v>
      </c>
      <c r="C5" s="149"/>
      <c r="D5" s="149"/>
      <c r="E5" s="149"/>
      <c r="F5" s="149"/>
      <c r="G5" s="149"/>
      <c r="H5" s="150"/>
    </row>
    <row r="6" spans="2:8" ht="15" customHeight="1" outlineLevel="1" x14ac:dyDescent="0.25">
      <c r="B6" s="151" t="s">
        <v>209</v>
      </c>
      <c r="C6" s="152"/>
      <c r="D6" s="152"/>
      <c r="E6" s="152"/>
      <c r="F6" s="152"/>
      <c r="G6" s="152"/>
      <c r="H6" s="153"/>
    </row>
    <row r="7" spans="2:8" outlineLevel="1" x14ac:dyDescent="0.25">
      <c r="B7" s="4"/>
      <c r="C7" s="4"/>
      <c r="D7" s="4"/>
      <c r="E7" s="4"/>
    </row>
    <row r="8" spans="2:8" ht="39" customHeight="1" outlineLevel="1" thickBot="1" x14ac:dyDescent="0.3">
      <c r="B8" s="131" t="s">
        <v>193</v>
      </c>
      <c r="C8" s="131"/>
      <c r="D8" s="131"/>
      <c r="E8" s="131"/>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100" t="s">
        <v>12</v>
      </c>
      <c r="D12" s="100" t="s">
        <v>18</v>
      </c>
      <c r="E12" s="10"/>
    </row>
    <row r="13" spans="2:8" ht="15.75" outlineLevel="1" thickBot="1" x14ac:dyDescent="0.3">
      <c r="B13" s="9" t="s">
        <v>19</v>
      </c>
      <c r="C13" s="100" t="s">
        <v>20</v>
      </c>
      <c r="D13" s="100"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5" t="s">
        <v>31</v>
      </c>
      <c r="C16" s="136"/>
      <c r="D16" s="136"/>
      <c r="E16" s="137"/>
    </row>
    <row r="17" spans="1:8" outlineLevel="1" x14ac:dyDescent="0.25"/>
    <row r="18" spans="1:8" ht="39" customHeight="1" outlineLevel="1" thickBot="1" x14ac:dyDescent="0.3">
      <c r="B18" s="138" t="s">
        <v>192</v>
      </c>
      <c r="C18" s="138"/>
      <c r="D18" s="138"/>
      <c r="E18" s="138"/>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39" t="s">
        <v>45</v>
      </c>
      <c r="C23" s="101" t="s">
        <v>20</v>
      </c>
      <c r="D23" s="101" t="s">
        <v>21</v>
      </c>
      <c r="E23" s="101">
        <v>4</v>
      </c>
    </row>
    <row r="24" spans="1:8" ht="15.75" outlineLevel="1" thickBot="1" x14ac:dyDescent="0.3">
      <c r="B24" s="140"/>
      <c r="C24" s="101" t="s">
        <v>46</v>
      </c>
      <c r="D24" s="101" t="s">
        <v>21</v>
      </c>
      <c r="E24" s="101">
        <v>3</v>
      </c>
    </row>
    <row r="25" spans="1:8" ht="53.25" customHeight="1" outlineLevel="1" thickBot="1" x14ac:dyDescent="0.3">
      <c r="B25" s="16" t="s">
        <v>47</v>
      </c>
      <c r="C25" s="17" t="s">
        <v>20</v>
      </c>
      <c r="D25" s="17" t="s">
        <v>21</v>
      </c>
      <c r="E25" s="17">
        <v>1</v>
      </c>
    </row>
    <row r="26" spans="1:8" ht="15.75" customHeight="1" outlineLevel="1" thickBot="1" x14ac:dyDescent="0.3">
      <c r="B26" s="107" t="s">
        <v>48</v>
      </c>
      <c r="C26" s="108" t="s">
        <v>20</v>
      </c>
      <c r="D26" s="108" t="s">
        <v>21</v>
      </c>
      <c r="E26" s="108">
        <v>2</v>
      </c>
    </row>
    <row r="27" spans="1:8" ht="57" customHeight="1" outlineLevel="1" x14ac:dyDescent="0.25">
      <c r="B27" s="125" t="s">
        <v>49</v>
      </c>
      <c r="C27" s="126"/>
      <c r="D27" s="126"/>
      <c r="E27" s="127"/>
    </row>
    <row r="28" spans="1:8" ht="41.25" customHeight="1" outlineLevel="1" thickBot="1" x14ac:dyDescent="0.3">
      <c r="B28" s="128"/>
      <c r="C28" s="129"/>
      <c r="D28" s="129"/>
      <c r="E28" s="130"/>
    </row>
    <row r="29" spans="1:8" ht="30.75" customHeight="1" outlineLevel="1" thickBot="1" x14ac:dyDescent="0.3">
      <c r="B29" s="109"/>
      <c r="C29" s="109"/>
      <c r="D29" s="109"/>
      <c r="E29" s="109"/>
    </row>
    <row r="30" spans="1:8" ht="17.25" x14ac:dyDescent="0.25">
      <c r="B30" s="141" t="s">
        <v>190</v>
      </c>
      <c r="C30" s="142"/>
      <c r="D30" s="142"/>
      <c r="E30" s="142"/>
      <c r="F30" s="142"/>
      <c r="G30" s="142"/>
      <c r="H30" s="143"/>
    </row>
    <row r="31" spans="1:8" ht="15.75" customHeight="1" outlineLevel="1" x14ac:dyDescent="0.25">
      <c r="B31" s="144" t="s">
        <v>214</v>
      </c>
      <c r="C31" s="144"/>
      <c r="D31" s="144"/>
      <c r="E31" s="144"/>
      <c r="F31" s="144"/>
      <c r="G31" s="144"/>
      <c r="H31" s="144"/>
    </row>
    <row r="32" spans="1:8" ht="15.75" customHeight="1" outlineLevel="1" thickBot="1" x14ac:dyDescent="0.3">
      <c r="A32" s="106"/>
      <c r="B32" s="106"/>
      <c r="C32" s="106"/>
      <c r="D32" s="106"/>
      <c r="E32" s="106"/>
      <c r="F32" s="106"/>
      <c r="G32" s="106"/>
      <c r="H32" s="106"/>
    </row>
    <row r="33" spans="1:8" ht="31.5" customHeight="1" outlineLevel="1" thickBot="1" x14ac:dyDescent="0.3">
      <c r="A33" s="106"/>
      <c r="B33" s="132" t="s">
        <v>236</v>
      </c>
      <c r="C33" s="133"/>
      <c r="D33" s="133"/>
      <c r="E33" s="133"/>
      <c r="F33" s="134"/>
      <c r="G33" s="106"/>
      <c r="H33" s="106"/>
    </row>
    <row r="34" spans="1:8" ht="15.75" customHeight="1" outlineLevel="1" thickBot="1" x14ac:dyDescent="0.3">
      <c r="A34" s="106"/>
      <c r="B34" s="7" t="s">
        <v>6</v>
      </c>
      <c r="C34" s="7" t="s">
        <v>7</v>
      </c>
      <c r="D34" s="7" t="s">
        <v>8</v>
      </c>
      <c r="E34" s="7" t="s">
        <v>9</v>
      </c>
      <c r="F34" s="7" t="s">
        <v>10</v>
      </c>
      <c r="G34" s="106"/>
      <c r="H34" s="106"/>
    </row>
    <row r="35" spans="1:8" ht="23.25" customHeight="1" outlineLevel="1" thickBot="1" x14ac:dyDescent="0.3">
      <c r="A35" s="106"/>
      <c r="B35" s="11" t="s">
        <v>14</v>
      </c>
      <c r="C35" s="12" t="s">
        <v>237</v>
      </c>
      <c r="D35" s="12" t="s">
        <v>238</v>
      </c>
      <c r="E35" s="12" t="s">
        <v>239</v>
      </c>
      <c r="F35" s="12" t="s">
        <v>240</v>
      </c>
      <c r="G35" s="106"/>
      <c r="H35" s="106"/>
    </row>
    <row r="36" spans="1:8" ht="23.25" customHeight="1" outlineLevel="1" thickBot="1" x14ac:dyDescent="0.3">
      <c r="A36" s="106"/>
      <c r="B36" s="11" t="s">
        <v>26</v>
      </c>
      <c r="C36" s="12" t="s">
        <v>27</v>
      </c>
      <c r="D36" s="12" t="s">
        <v>28</v>
      </c>
      <c r="E36" s="12" t="s">
        <v>29</v>
      </c>
      <c r="F36" s="12" t="s">
        <v>30</v>
      </c>
      <c r="G36" s="106"/>
      <c r="H36" s="106"/>
    </row>
    <row r="37" spans="1:8" ht="23.25" customHeight="1" outlineLevel="1" thickBot="1" x14ac:dyDescent="0.3">
      <c r="A37" s="106"/>
      <c r="B37" s="11" t="s">
        <v>32</v>
      </c>
      <c r="C37" s="13">
        <f>ABS(E35-D35)</f>
        <v>2615</v>
      </c>
      <c r="D37" s="13">
        <f>ABS(F35-C35)</f>
        <v>3290</v>
      </c>
      <c r="E37" s="13">
        <f>E35+C35</f>
        <v>6110</v>
      </c>
      <c r="F37" s="13">
        <f>F35+D35</f>
        <v>6785</v>
      </c>
      <c r="G37" s="106"/>
      <c r="H37" s="106"/>
    </row>
    <row r="38" spans="1:8" ht="23.25" customHeight="1" outlineLevel="1" thickBot="1" x14ac:dyDescent="0.3">
      <c r="A38" s="106"/>
      <c r="B38" s="11" t="s">
        <v>33</v>
      </c>
      <c r="C38" s="12" t="s">
        <v>34</v>
      </c>
      <c r="D38" s="12" t="s">
        <v>35</v>
      </c>
      <c r="E38" s="12" t="s">
        <v>36</v>
      </c>
      <c r="F38" s="12" t="s">
        <v>37</v>
      </c>
      <c r="G38" s="106"/>
      <c r="H38" s="106"/>
    </row>
    <row r="39" spans="1:8" ht="23.25" customHeight="1" outlineLevel="1" thickBot="1" x14ac:dyDescent="0.3">
      <c r="A39" s="106"/>
      <c r="B39" s="11" t="s">
        <v>32</v>
      </c>
      <c r="C39" s="13">
        <f>ABS((2*C35)-F35)</f>
        <v>1580</v>
      </c>
      <c r="D39" s="13">
        <f>ABS((2*D35)-E35)</f>
        <v>830</v>
      </c>
      <c r="E39" s="13">
        <f>ABS((2*E35)-D35)</f>
        <v>7015</v>
      </c>
      <c r="F39" s="13">
        <f>ABS((2*F35)-C35)</f>
        <v>8290</v>
      </c>
      <c r="G39" s="106"/>
      <c r="H39" s="106"/>
    </row>
    <row r="40" spans="1:8" ht="23.25" customHeight="1" outlineLevel="1" thickBot="1" x14ac:dyDescent="0.3">
      <c r="A40" s="106"/>
      <c r="B40" s="11" t="s">
        <v>33</v>
      </c>
      <c r="C40" s="12" t="s">
        <v>38</v>
      </c>
      <c r="D40" s="12" t="s">
        <v>39</v>
      </c>
      <c r="E40" s="12" t="s">
        <v>40</v>
      </c>
      <c r="F40" s="12" t="s">
        <v>41</v>
      </c>
      <c r="G40" s="106"/>
      <c r="H40" s="106"/>
    </row>
    <row r="41" spans="1:8" ht="23.25" customHeight="1" outlineLevel="1" thickBot="1" x14ac:dyDescent="0.3">
      <c r="A41" s="106"/>
      <c r="B41" s="11" t="s">
        <v>32</v>
      </c>
      <c r="C41" s="13">
        <f>(2*C35)+E35</f>
        <v>7820</v>
      </c>
      <c r="D41" s="13">
        <f>(2*D35)+F35</f>
        <v>8570</v>
      </c>
      <c r="E41" s="13">
        <f>(2*E35)+C35</f>
        <v>10510</v>
      </c>
      <c r="F41" s="13">
        <f>(2*F35)+D35</f>
        <v>11785</v>
      </c>
      <c r="G41" s="106"/>
      <c r="H41" s="106"/>
    </row>
    <row r="42" spans="1:8" ht="15.75" customHeight="1" outlineLevel="1" x14ac:dyDescent="0.25">
      <c r="A42" s="106"/>
      <c r="B42" s="106"/>
      <c r="C42" s="106"/>
      <c r="D42" s="106"/>
      <c r="E42" s="106"/>
      <c r="F42" s="106"/>
      <c r="G42" s="106"/>
      <c r="H42" s="106"/>
    </row>
    <row r="43" spans="1:8" ht="15.75" outlineLevel="1" thickBot="1" x14ac:dyDescent="0.3">
      <c r="B43" s="3"/>
      <c r="C43" s="4"/>
      <c r="D43" s="4"/>
      <c r="E43" s="4"/>
      <c r="F43" s="4"/>
      <c r="G43" s="4"/>
    </row>
    <row r="44" spans="1:8" ht="15.75" thickBot="1" x14ac:dyDescent="0.3">
      <c r="B44" s="148" t="s">
        <v>191</v>
      </c>
      <c r="C44" s="149"/>
      <c r="D44" s="149"/>
      <c r="E44" s="149"/>
      <c r="F44" s="149"/>
      <c r="G44" s="149"/>
      <c r="H44" s="150"/>
    </row>
    <row r="45" spans="1:8" ht="33.75" customHeight="1" outlineLevel="1" x14ac:dyDescent="0.25">
      <c r="B45" s="151" t="s">
        <v>218</v>
      </c>
      <c r="C45" s="152"/>
      <c r="D45" s="152"/>
      <c r="E45" s="152"/>
      <c r="F45" s="152"/>
      <c r="G45" s="152"/>
      <c r="H45" s="153"/>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5" t="str">
        <f>"Test requirements for " &amp; '6.5B.3.3.1 Tx spurious'!C3&amp;" configuration"</f>
        <v>Test requirements for DC_3A_n79A configuration</v>
      </c>
      <c r="C48" s="146"/>
      <c r="D48" s="146"/>
      <c r="E48" s="147"/>
      <c r="F48" s="4"/>
      <c r="G48" s="4"/>
    </row>
    <row r="49" spans="2:5" ht="39.75" customHeight="1" outlineLevel="1" thickBot="1" x14ac:dyDescent="0.3">
      <c r="B49" s="99" t="s">
        <v>241</v>
      </c>
      <c r="C49" s="17" t="s">
        <v>12</v>
      </c>
      <c r="D49" s="17" t="s">
        <v>18</v>
      </c>
      <c r="E49" s="17"/>
    </row>
    <row r="50" spans="2:5" ht="113.25" customHeight="1" outlineLevel="1" thickBot="1" x14ac:dyDescent="0.3">
      <c r="B50" s="102" t="s">
        <v>242</v>
      </c>
      <c r="C50" s="101" t="s">
        <v>20</v>
      </c>
      <c r="D50" s="101" t="s">
        <v>21</v>
      </c>
      <c r="E50" s="101"/>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0">
    <cfRule type="expression" dxfId="2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27"/>
  <sheetViews>
    <sheetView zoomScale="80" zoomScaleNormal="80" workbookViewId="0">
      <selection activeCell="E11" sqref="E11"/>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 width="5.42578125" style="31"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2:15" ht="23.25" x14ac:dyDescent="0.25">
      <c r="B1" s="118" t="s">
        <v>217</v>
      </c>
    </row>
    <row r="2" spans="2:15" ht="15.75" thickBot="1" x14ac:dyDescent="0.3"/>
    <row r="3" spans="2:15" ht="21.75" thickBot="1" x14ac:dyDescent="0.3">
      <c r="B3" s="116" t="s">
        <v>194</v>
      </c>
      <c r="C3" s="46" t="s">
        <v>224</v>
      </c>
      <c r="D3" s="48"/>
      <c r="E3" s="48"/>
      <c r="F3" s="48"/>
    </row>
    <row r="4" spans="2:15" ht="19.5" thickBot="1" x14ac:dyDescent="0.3">
      <c r="B4" s="48"/>
      <c r="C4" s="48"/>
      <c r="D4" s="48"/>
      <c r="E4" s="48"/>
      <c r="F4" s="48"/>
    </row>
    <row r="5" spans="2:15" ht="19.5" thickBot="1" x14ac:dyDescent="0.3">
      <c r="B5" s="166" t="s">
        <v>206</v>
      </c>
      <c r="C5" s="167"/>
      <c r="D5" s="167"/>
      <c r="E5" s="167"/>
      <c r="F5" s="167"/>
      <c r="G5" s="167"/>
      <c r="H5" s="167"/>
      <c r="I5" s="167"/>
      <c r="J5" s="167"/>
      <c r="K5" s="167"/>
      <c r="L5" s="167"/>
      <c r="M5" s="167"/>
      <c r="N5" s="168"/>
      <c r="O5" s="18"/>
    </row>
    <row r="6" spans="2:15" ht="27.75" customHeight="1" outlineLevel="1" thickBot="1" x14ac:dyDescent="0.3">
      <c r="B6" s="169" t="s">
        <v>213</v>
      </c>
      <c r="C6" s="170"/>
      <c r="D6" s="170"/>
      <c r="E6" s="170"/>
      <c r="F6" s="170"/>
      <c r="G6" s="170"/>
      <c r="H6" s="170"/>
      <c r="I6" s="170"/>
      <c r="J6" s="170"/>
      <c r="K6" s="170"/>
      <c r="L6" s="170"/>
      <c r="M6" s="170"/>
      <c r="N6" s="171"/>
    </row>
    <row r="7" spans="2:15" ht="15.75" outlineLevel="1" thickBot="1" x14ac:dyDescent="0.3">
      <c r="B7" s="20"/>
      <c r="C7" s="20"/>
      <c r="D7" s="20"/>
      <c r="E7" s="20"/>
      <c r="F7" s="20"/>
      <c r="G7" s="20"/>
      <c r="H7" s="20"/>
      <c r="I7" s="20"/>
      <c r="J7" s="20"/>
    </row>
    <row r="8" spans="2:15" ht="31.5" customHeight="1" outlineLevel="1" thickBot="1" x14ac:dyDescent="0.3">
      <c r="B8" s="114" t="s">
        <v>207</v>
      </c>
      <c r="C8" s="115" t="s">
        <v>220</v>
      </c>
    </row>
    <row r="9" spans="2:15" ht="15.75" customHeight="1" outlineLevel="1" thickBot="1" x14ac:dyDescent="0.3">
      <c r="B9" s="176" t="s">
        <v>51</v>
      </c>
      <c r="C9" s="163" t="s">
        <v>52</v>
      </c>
      <c r="D9" s="164"/>
      <c r="E9" s="164"/>
      <c r="F9" s="164"/>
      <c r="G9" s="164"/>
      <c r="H9" s="164"/>
      <c r="I9" s="165"/>
      <c r="J9" s="19"/>
    </row>
    <row r="10" spans="2:15" ht="24.75" customHeight="1" outlineLevel="1" thickBot="1" x14ac:dyDescent="0.3">
      <c r="B10" s="177"/>
      <c r="C10" s="105" t="s">
        <v>53</v>
      </c>
      <c r="D10" s="172" t="s">
        <v>54</v>
      </c>
      <c r="E10" s="173"/>
      <c r="F10" s="174"/>
      <c r="G10" s="105" t="s">
        <v>55</v>
      </c>
      <c r="H10" s="105" t="s">
        <v>56</v>
      </c>
      <c r="I10" s="110" t="s">
        <v>5</v>
      </c>
      <c r="M10" s="28"/>
    </row>
    <row r="11" spans="2:15" ht="44.25" customHeight="1" outlineLevel="1" thickBot="1" x14ac:dyDescent="0.3">
      <c r="B11" s="120" t="s">
        <v>227</v>
      </c>
      <c r="C11" s="123" t="s">
        <v>225</v>
      </c>
      <c r="D11" s="119" t="s">
        <v>195</v>
      </c>
      <c r="E11" s="119" t="s">
        <v>1</v>
      </c>
      <c r="F11" s="119" t="s">
        <v>196</v>
      </c>
      <c r="G11" s="119">
        <v>-50</v>
      </c>
      <c r="H11" s="124">
        <v>1</v>
      </c>
      <c r="I11" s="124"/>
    </row>
    <row r="12" spans="2:15" ht="27.75" customHeight="1" outlineLevel="1" thickBot="1" x14ac:dyDescent="0.3">
      <c r="B12" s="121"/>
      <c r="C12" s="2" t="s">
        <v>226</v>
      </c>
      <c r="D12" s="1" t="s">
        <v>195</v>
      </c>
      <c r="E12" s="1" t="s">
        <v>1</v>
      </c>
      <c r="F12" s="1" t="s">
        <v>196</v>
      </c>
      <c r="G12" s="1">
        <v>-50</v>
      </c>
      <c r="H12" s="95">
        <v>1</v>
      </c>
      <c r="I12" s="95">
        <v>2</v>
      </c>
    </row>
    <row r="13" spans="2:15" ht="35.25" customHeight="1" outlineLevel="1" thickBot="1" x14ac:dyDescent="0.3">
      <c r="B13" s="122"/>
      <c r="C13" s="2" t="s">
        <v>158</v>
      </c>
      <c r="D13" s="1">
        <v>1884.5</v>
      </c>
      <c r="E13" s="1" t="s">
        <v>1</v>
      </c>
      <c r="F13" s="1">
        <v>1915.7</v>
      </c>
      <c r="G13" s="1">
        <v>-41</v>
      </c>
      <c r="H13" s="95">
        <v>0.3</v>
      </c>
      <c r="I13" s="95">
        <v>3</v>
      </c>
    </row>
    <row r="14" spans="2:15" ht="83.25" customHeight="1" outlineLevel="1" thickBot="1" x14ac:dyDescent="0.3">
      <c r="B14" s="179" t="s">
        <v>228</v>
      </c>
      <c r="C14" s="180"/>
      <c r="D14" s="180"/>
      <c r="E14" s="180"/>
      <c r="F14" s="180"/>
      <c r="G14" s="180"/>
      <c r="H14" s="180"/>
      <c r="I14" s="181"/>
      <c r="J14" s="20"/>
    </row>
    <row r="15" spans="2:15" ht="15.75" outlineLevel="1" thickBot="1" x14ac:dyDescent="0.3">
      <c r="B15" s="20"/>
      <c r="C15" s="20"/>
      <c r="D15" s="20"/>
      <c r="E15" s="20"/>
      <c r="F15" s="20"/>
      <c r="G15" s="20"/>
      <c r="H15" s="20"/>
      <c r="I15" s="20"/>
      <c r="J15" s="20"/>
    </row>
    <row r="16" spans="2:15" ht="19.5" thickBot="1" x14ac:dyDescent="0.3">
      <c r="B16" s="166" t="s">
        <v>201</v>
      </c>
      <c r="C16" s="167"/>
      <c r="D16" s="167"/>
      <c r="E16" s="167"/>
      <c r="F16" s="167"/>
      <c r="G16" s="167"/>
      <c r="H16" s="167"/>
      <c r="I16" s="167"/>
      <c r="J16" s="167"/>
      <c r="K16" s="167"/>
      <c r="L16" s="167"/>
      <c r="M16" s="167"/>
      <c r="N16" s="168"/>
      <c r="O16" s="18"/>
    </row>
    <row r="17" spans="1:24" ht="18.75" outlineLevel="1" x14ac:dyDescent="0.25">
      <c r="A17" s="18"/>
      <c r="B17" s="18"/>
      <c r="C17" s="18"/>
      <c r="D17" s="18"/>
      <c r="E17" s="18"/>
      <c r="F17" s="18"/>
      <c r="G17" s="18"/>
      <c r="H17" s="18"/>
      <c r="I17" s="18"/>
      <c r="J17" s="18"/>
      <c r="K17" s="18"/>
      <c r="L17" s="18"/>
      <c r="M17" s="18"/>
      <c r="N17" s="18"/>
      <c r="O17" s="18"/>
    </row>
    <row r="18" spans="1:24" ht="18.75" outlineLevel="1" x14ac:dyDescent="0.25">
      <c r="B18" s="182" t="s">
        <v>171</v>
      </c>
      <c r="C18" s="183"/>
      <c r="D18" s="182" t="s">
        <v>243</v>
      </c>
      <c r="E18" s="183"/>
      <c r="H18" s="51"/>
      <c r="I18" s="178" t="s">
        <v>134</v>
      </c>
      <c r="J18" s="178"/>
      <c r="K18" s="178"/>
      <c r="L18" s="178"/>
      <c r="M18" s="178"/>
      <c r="N18" s="178"/>
      <c r="O18" s="49"/>
      <c r="P18" s="49"/>
      <c r="Q18" s="49"/>
    </row>
    <row r="19" spans="1:24" s="50" customFormat="1" ht="18.75" outlineLevel="1" x14ac:dyDescent="0.25">
      <c r="B19" s="24" t="s">
        <v>7</v>
      </c>
      <c r="C19" s="24" t="s">
        <v>8</v>
      </c>
      <c r="D19" s="24" t="s">
        <v>9</v>
      </c>
      <c r="E19" s="24" t="s">
        <v>10</v>
      </c>
      <c r="G19" s="51"/>
      <c r="H19" s="52"/>
      <c r="I19" s="23" t="s">
        <v>121</v>
      </c>
      <c r="J19" s="23" t="s">
        <v>122</v>
      </c>
      <c r="K19" s="23" t="s">
        <v>123</v>
      </c>
      <c r="L19" s="23" t="s">
        <v>124</v>
      </c>
      <c r="M19" s="55" t="s">
        <v>125</v>
      </c>
      <c r="N19" s="55" t="s">
        <v>126</v>
      </c>
      <c r="O19" s="53"/>
      <c r="W19" s="54"/>
      <c r="X19" s="54"/>
    </row>
    <row r="20" spans="1:24" s="50" customFormat="1" ht="27" customHeight="1" outlineLevel="1" x14ac:dyDescent="0.25">
      <c r="B20" s="25">
        <v>1710</v>
      </c>
      <c r="C20" s="25">
        <v>1785</v>
      </c>
      <c r="D20" s="25">
        <v>4400</v>
      </c>
      <c r="E20" s="25">
        <v>5000</v>
      </c>
      <c r="G20" s="51"/>
      <c r="H20" s="36" t="s">
        <v>129</v>
      </c>
      <c r="I20" s="60" t="s">
        <v>130</v>
      </c>
      <c r="J20" s="60" t="s">
        <v>131</v>
      </c>
      <c r="K20" s="60" t="s">
        <v>132</v>
      </c>
      <c r="L20" s="60" t="s">
        <v>133</v>
      </c>
      <c r="M20" s="56" t="s">
        <v>128</v>
      </c>
      <c r="N20" s="56" t="s">
        <v>127</v>
      </c>
      <c r="W20" s="54"/>
      <c r="X20" s="54"/>
    </row>
    <row r="21" spans="1:24" outlineLevel="1" x14ac:dyDescent="0.25">
      <c r="B21" s="50"/>
      <c r="H21" s="36" t="s">
        <v>120</v>
      </c>
      <c r="I21" s="25">
        <v>1710</v>
      </c>
      <c r="J21" s="25">
        <v>1710</v>
      </c>
      <c r="K21" s="25">
        <v>1785</v>
      </c>
      <c r="L21" s="25">
        <v>1785</v>
      </c>
      <c r="M21" s="58"/>
      <c r="N21" s="59"/>
    </row>
    <row r="22" spans="1:24" outlineLevel="1" x14ac:dyDescent="0.25">
      <c r="B22" s="23" t="s">
        <v>150</v>
      </c>
      <c r="C22" s="175" t="s">
        <v>151</v>
      </c>
      <c r="D22" s="175"/>
      <c r="E22" s="23" t="s">
        <v>152</v>
      </c>
      <c r="F22" s="23" t="s">
        <v>153</v>
      </c>
      <c r="H22" s="36" t="s">
        <v>107</v>
      </c>
      <c r="I22" s="25">
        <v>4400</v>
      </c>
      <c r="J22" s="25">
        <v>5000</v>
      </c>
      <c r="K22" s="25">
        <v>4400</v>
      </c>
      <c r="L22" s="25">
        <v>5000</v>
      </c>
      <c r="M22" s="59"/>
      <c r="N22" s="59"/>
    </row>
    <row r="23" spans="1:24" outlineLevel="1" x14ac:dyDescent="0.25">
      <c r="B23" s="36" t="s">
        <v>135</v>
      </c>
      <c r="C23" s="36" t="s">
        <v>141</v>
      </c>
      <c r="D23" s="36" t="s">
        <v>82</v>
      </c>
      <c r="E23" s="26">
        <f t="shared" ref="E23:E28" si="0">IF(AND(M23&lt;0,N23&gt;0),0,MIN(ABS(M23),ABS(N23)))</f>
        <v>2615</v>
      </c>
      <c r="F23" s="26">
        <f t="shared" ref="F23:F28" si="1">MAX(ABS(M23),ABS(N23))</f>
        <v>3290</v>
      </c>
      <c r="H23" s="36" t="s">
        <v>159</v>
      </c>
      <c r="I23" s="25">
        <f>I$21-I$22</f>
        <v>-2690</v>
      </c>
      <c r="J23" s="25">
        <f>J$21-J$22</f>
        <v>-3290</v>
      </c>
      <c r="K23" s="25">
        <f>K$21-K$22</f>
        <v>-2615</v>
      </c>
      <c r="L23" s="25">
        <f>L$21-L$22</f>
        <v>-3215</v>
      </c>
      <c r="M23" s="57">
        <f t="shared" ref="M23:M28" si="2">MIN(I23:L23)</f>
        <v>-3290</v>
      </c>
      <c r="N23" s="57">
        <f t="shared" ref="N23:N28" si="3">MAX(I23:L23)</f>
        <v>-2615</v>
      </c>
    </row>
    <row r="24" spans="1:24" outlineLevel="1" x14ac:dyDescent="0.25">
      <c r="B24" s="36" t="s">
        <v>136</v>
      </c>
      <c r="C24" s="36" t="s">
        <v>142</v>
      </c>
      <c r="D24" s="36" t="s">
        <v>83</v>
      </c>
      <c r="E24" s="26">
        <f t="shared" si="0"/>
        <v>6110</v>
      </c>
      <c r="F24" s="26">
        <f t="shared" si="1"/>
        <v>6785</v>
      </c>
      <c r="H24" s="36" t="s">
        <v>160</v>
      </c>
      <c r="I24" s="25">
        <f>I$21+I$22</f>
        <v>6110</v>
      </c>
      <c r="J24" s="25">
        <f>J$21+J$22</f>
        <v>6710</v>
      </c>
      <c r="K24" s="25">
        <f>K$21+K$22</f>
        <v>6185</v>
      </c>
      <c r="L24" s="25">
        <f>L$21+L$22</f>
        <v>6785</v>
      </c>
      <c r="M24" s="57">
        <f t="shared" si="2"/>
        <v>6110</v>
      </c>
      <c r="N24" s="57">
        <f t="shared" si="3"/>
        <v>6785</v>
      </c>
    </row>
    <row r="25" spans="1:24" ht="22.5" outlineLevel="1" x14ac:dyDescent="0.25">
      <c r="B25" s="36" t="s">
        <v>137</v>
      </c>
      <c r="C25" s="36" t="s">
        <v>143</v>
      </c>
      <c r="D25" s="36" t="s">
        <v>84</v>
      </c>
      <c r="E25" s="26">
        <f t="shared" si="0"/>
        <v>830</v>
      </c>
      <c r="F25" s="26">
        <f t="shared" si="1"/>
        <v>1580</v>
      </c>
      <c r="H25" s="36" t="s">
        <v>161</v>
      </c>
      <c r="I25" s="25">
        <f>2*I$21-I$22</f>
        <v>-980</v>
      </c>
      <c r="J25" s="25">
        <f>2*J$21-J$22</f>
        <v>-1580</v>
      </c>
      <c r="K25" s="25">
        <f>2*K$21-K$22</f>
        <v>-830</v>
      </c>
      <c r="L25" s="25">
        <f>2*L$21-L$22</f>
        <v>-1430</v>
      </c>
      <c r="M25" s="57">
        <f t="shared" si="2"/>
        <v>-1580</v>
      </c>
      <c r="N25" s="57">
        <f t="shared" si="3"/>
        <v>-830</v>
      </c>
    </row>
    <row r="26" spans="1:24" ht="22.5" outlineLevel="1" x14ac:dyDescent="0.25">
      <c r="B26" s="36" t="s">
        <v>138</v>
      </c>
      <c r="C26" s="36" t="s">
        <v>144</v>
      </c>
      <c r="D26" s="36" t="s">
        <v>85</v>
      </c>
      <c r="E26" s="26">
        <f t="shared" si="0"/>
        <v>7015</v>
      </c>
      <c r="F26" s="26">
        <f t="shared" si="1"/>
        <v>8290</v>
      </c>
      <c r="H26" s="36" t="s">
        <v>162</v>
      </c>
      <c r="I26" s="25">
        <f>2*I$22-I$21</f>
        <v>7090</v>
      </c>
      <c r="J26" s="25">
        <f>2*J$22-J$21</f>
        <v>8290</v>
      </c>
      <c r="K26" s="25">
        <f>2*K$22-K$21</f>
        <v>7015</v>
      </c>
      <c r="L26" s="25">
        <f>2*L$22-L$21</f>
        <v>8215</v>
      </c>
      <c r="M26" s="57">
        <f t="shared" si="2"/>
        <v>7015</v>
      </c>
      <c r="N26" s="57">
        <f t="shared" si="3"/>
        <v>8290</v>
      </c>
    </row>
    <row r="27" spans="1:24" ht="22.5" outlineLevel="1" x14ac:dyDescent="0.25">
      <c r="B27" s="36" t="s">
        <v>139</v>
      </c>
      <c r="C27" s="36" t="s">
        <v>145</v>
      </c>
      <c r="D27" s="36" t="s">
        <v>86</v>
      </c>
      <c r="E27" s="26">
        <f t="shared" si="0"/>
        <v>7820</v>
      </c>
      <c r="F27" s="26">
        <f t="shared" si="1"/>
        <v>8570</v>
      </c>
      <c r="H27" s="36" t="s">
        <v>163</v>
      </c>
      <c r="I27" s="25">
        <f>2*I$21+I$22</f>
        <v>7820</v>
      </c>
      <c r="J27" s="25">
        <f>2*J$21+J$22</f>
        <v>8420</v>
      </c>
      <c r="K27" s="25">
        <f>2*K$21+K$22</f>
        <v>7970</v>
      </c>
      <c r="L27" s="25">
        <f>2*L$21+L$22</f>
        <v>8570</v>
      </c>
      <c r="M27" s="57">
        <f t="shared" si="2"/>
        <v>7820</v>
      </c>
      <c r="N27" s="57">
        <f t="shared" si="3"/>
        <v>8570</v>
      </c>
    </row>
    <row r="28" spans="1:24" ht="22.5" outlineLevel="1" x14ac:dyDescent="0.25">
      <c r="B28" s="36" t="s">
        <v>140</v>
      </c>
      <c r="C28" s="36" t="s">
        <v>146</v>
      </c>
      <c r="D28" s="36" t="s">
        <v>87</v>
      </c>
      <c r="E28" s="26">
        <f t="shared" si="0"/>
        <v>10510</v>
      </c>
      <c r="F28" s="26">
        <f t="shared" si="1"/>
        <v>11785</v>
      </c>
      <c r="H28" s="36" t="s">
        <v>164</v>
      </c>
      <c r="I28" s="25">
        <f>2*I$22+I$21</f>
        <v>10510</v>
      </c>
      <c r="J28" s="25">
        <f>2*J$22+J$21</f>
        <v>11710</v>
      </c>
      <c r="K28" s="25">
        <f>2*K$22+K$21</f>
        <v>10585</v>
      </c>
      <c r="L28" s="25">
        <f>2*L$22+L$21</f>
        <v>11785</v>
      </c>
      <c r="M28" s="57">
        <f t="shared" si="2"/>
        <v>10510</v>
      </c>
      <c r="N28" s="57">
        <f t="shared" si="3"/>
        <v>11785</v>
      </c>
    </row>
    <row r="29" spans="1:24" ht="15.75" outlineLevel="1" thickBot="1" x14ac:dyDescent="0.3"/>
    <row r="30" spans="1:24" ht="19.5" thickBot="1" x14ac:dyDescent="0.3">
      <c r="B30" s="166" t="s">
        <v>202</v>
      </c>
      <c r="C30" s="167"/>
      <c r="D30" s="167"/>
      <c r="E30" s="167"/>
      <c r="F30" s="167"/>
      <c r="G30" s="167"/>
      <c r="H30" s="167"/>
      <c r="I30" s="167"/>
      <c r="J30" s="167"/>
      <c r="K30" s="167"/>
      <c r="L30" s="167"/>
      <c r="M30" s="167"/>
      <c r="N30" s="168"/>
      <c r="O30" s="18"/>
    </row>
    <row r="31" spans="1:24" ht="19.5" customHeight="1" outlineLevel="1" x14ac:dyDescent="0.25">
      <c r="B31" s="154" t="s">
        <v>212</v>
      </c>
      <c r="C31" s="155"/>
      <c r="D31" s="155"/>
      <c r="E31" s="155"/>
      <c r="F31" s="155"/>
      <c r="G31" s="155"/>
      <c r="H31" s="155"/>
      <c r="I31" s="155"/>
      <c r="J31" s="155"/>
      <c r="K31" s="155"/>
      <c r="L31" s="155"/>
      <c r="M31" s="155"/>
      <c r="N31" s="156"/>
    </row>
    <row r="32" spans="1:24" outlineLevel="1" x14ac:dyDescent="0.25"/>
    <row r="33" spans="2:24" ht="15.75" customHeight="1" outlineLevel="1" x14ac:dyDescent="0.25">
      <c r="B33" s="184" t="s">
        <v>57</v>
      </c>
      <c r="C33" s="184" t="s">
        <v>52</v>
      </c>
      <c r="D33" s="184"/>
      <c r="E33" s="184"/>
      <c r="F33" s="184"/>
      <c r="G33" s="184"/>
      <c r="H33" s="184"/>
      <c r="I33" s="184"/>
      <c r="J33" s="184"/>
      <c r="K33" s="184"/>
      <c r="L33" s="184"/>
      <c r="M33" s="184"/>
    </row>
    <row r="34" spans="2:24" ht="24" outlineLevel="1" x14ac:dyDescent="0.25">
      <c r="B34" s="184"/>
      <c r="C34" s="77" t="s">
        <v>53</v>
      </c>
      <c r="D34" s="188" t="s">
        <v>54</v>
      </c>
      <c r="E34" s="188"/>
      <c r="F34" s="188"/>
      <c r="G34" s="77" t="s">
        <v>55</v>
      </c>
      <c r="H34" s="77" t="s">
        <v>56</v>
      </c>
      <c r="I34" s="78" t="s">
        <v>5</v>
      </c>
      <c r="J34" s="184" t="s">
        <v>154</v>
      </c>
      <c r="K34" s="184"/>
      <c r="L34" s="184"/>
      <c r="M34" s="184"/>
    </row>
    <row r="35" spans="2:24" s="28" customFormat="1" outlineLevel="1" x14ac:dyDescent="0.25">
      <c r="B35" s="185" t="s">
        <v>224</v>
      </c>
      <c r="C35" s="63" t="s">
        <v>172</v>
      </c>
      <c r="D35" s="64">
        <v>2110</v>
      </c>
      <c r="E35" s="61" t="s">
        <v>1</v>
      </c>
      <c r="F35" s="64">
        <v>2170</v>
      </c>
      <c r="G35" s="61">
        <v>-50</v>
      </c>
      <c r="H35" s="61">
        <v>1</v>
      </c>
      <c r="I35" s="61" t="s">
        <v>1</v>
      </c>
      <c r="J35" s="92" t="s">
        <v>181</v>
      </c>
      <c r="K35" s="93" t="s">
        <v>244</v>
      </c>
      <c r="L35" s="92" t="s">
        <v>181</v>
      </c>
      <c r="M35" s="94" t="s">
        <v>181</v>
      </c>
      <c r="O35" s="88"/>
      <c r="P35" s="88"/>
      <c r="R35" s="90"/>
      <c r="S35" s="90"/>
      <c r="T35" s="31"/>
      <c r="U35" s="31"/>
      <c r="V35" s="31"/>
      <c r="W35" s="31"/>
      <c r="X35" s="31"/>
    </row>
    <row r="36" spans="2:24" s="28" customFormat="1" outlineLevel="1" x14ac:dyDescent="0.25">
      <c r="B36" s="186"/>
      <c r="C36" s="63" t="s">
        <v>171</v>
      </c>
      <c r="D36" s="64">
        <v>1805</v>
      </c>
      <c r="E36" s="61" t="s">
        <v>1</v>
      </c>
      <c r="F36" s="64">
        <v>1880</v>
      </c>
      <c r="G36" s="61">
        <v>-50</v>
      </c>
      <c r="H36" s="61">
        <v>1</v>
      </c>
      <c r="I36" s="61" t="s">
        <v>1</v>
      </c>
      <c r="J36" s="38" t="s">
        <v>181</v>
      </c>
      <c r="K36" s="76" t="s">
        <v>244</v>
      </c>
      <c r="L36" s="38" t="s">
        <v>181</v>
      </c>
      <c r="M36" s="79" t="s">
        <v>181</v>
      </c>
      <c r="O36" s="88"/>
      <c r="P36" s="88"/>
      <c r="R36" s="90"/>
      <c r="S36" s="90"/>
      <c r="T36" s="31"/>
      <c r="U36" s="31"/>
      <c r="V36" s="31"/>
      <c r="W36" s="31"/>
      <c r="X36" s="31"/>
    </row>
    <row r="37" spans="2:24" s="28" customFormat="1" ht="28.5" customHeight="1" outlineLevel="1" x14ac:dyDescent="0.25">
      <c r="B37" s="186"/>
      <c r="C37" s="63" t="s">
        <v>197</v>
      </c>
      <c r="D37" s="64">
        <v>869</v>
      </c>
      <c r="E37" s="61" t="s">
        <v>1</v>
      </c>
      <c r="F37" s="64">
        <v>894</v>
      </c>
      <c r="G37" s="61">
        <v>-50</v>
      </c>
      <c r="H37" s="61">
        <v>1</v>
      </c>
      <c r="I37" s="61" t="s">
        <v>1</v>
      </c>
      <c r="J37" s="38" t="s">
        <v>245</v>
      </c>
      <c r="K37" s="76" t="s">
        <v>1</v>
      </c>
      <c r="L37" s="38" t="s">
        <v>246</v>
      </c>
      <c r="M37" s="79" t="s">
        <v>188</v>
      </c>
      <c r="N37" s="66"/>
      <c r="O37" s="89"/>
      <c r="P37" s="89"/>
      <c r="Q37" s="75"/>
      <c r="R37" s="91"/>
      <c r="S37" s="91"/>
      <c r="T37" s="90"/>
      <c r="U37" s="31"/>
      <c r="V37" s="31"/>
      <c r="W37" s="31"/>
      <c r="X37" s="31"/>
    </row>
    <row r="38" spans="2:24" s="28" customFormat="1" outlineLevel="1" x14ac:dyDescent="0.25">
      <c r="B38" s="186"/>
      <c r="C38" s="63" t="s">
        <v>173</v>
      </c>
      <c r="D38" s="64">
        <v>925</v>
      </c>
      <c r="E38" s="61" t="s">
        <v>1</v>
      </c>
      <c r="F38" s="64">
        <v>960</v>
      </c>
      <c r="G38" s="61">
        <v>-50</v>
      </c>
      <c r="H38" s="61">
        <v>1</v>
      </c>
      <c r="I38" s="61" t="s">
        <v>1</v>
      </c>
      <c r="J38" s="38" t="s">
        <v>247</v>
      </c>
      <c r="K38" s="76" t="s">
        <v>1</v>
      </c>
      <c r="L38" s="38" t="s">
        <v>248</v>
      </c>
      <c r="M38" s="79" t="s">
        <v>188</v>
      </c>
      <c r="O38" s="89"/>
      <c r="P38" s="89"/>
      <c r="Q38" s="75"/>
      <c r="R38" s="91"/>
      <c r="S38" s="91"/>
      <c r="T38" s="31"/>
      <c r="U38" s="31"/>
      <c r="V38" s="31"/>
      <c r="W38" s="31"/>
      <c r="X38" s="31"/>
    </row>
    <row r="39" spans="2:24" s="28" customFormat="1" outlineLevel="1" x14ac:dyDescent="0.25">
      <c r="B39" s="186"/>
      <c r="C39" s="63" t="s">
        <v>184</v>
      </c>
      <c r="D39" s="64">
        <v>1475.9</v>
      </c>
      <c r="E39" s="61" t="s">
        <v>1</v>
      </c>
      <c r="F39" s="64">
        <v>1495.9</v>
      </c>
      <c r="G39" s="61">
        <v>-50</v>
      </c>
      <c r="H39" s="61">
        <v>1</v>
      </c>
      <c r="I39" s="61" t="s">
        <v>1</v>
      </c>
      <c r="J39" s="38" t="s">
        <v>249</v>
      </c>
      <c r="K39" s="76" t="s">
        <v>1</v>
      </c>
      <c r="L39" s="38" t="s">
        <v>250</v>
      </c>
      <c r="M39" s="79" t="s">
        <v>188</v>
      </c>
      <c r="O39" s="89"/>
      <c r="P39" s="89"/>
      <c r="Q39" s="75"/>
      <c r="R39" s="91"/>
      <c r="S39" s="91"/>
      <c r="T39" s="31"/>
      <c r="U39" s="31"/>
      <c r="V39" s="31"/>
      <c r="W39" s="31"/>
      <c r="X39" s="31"/>
    </row>
    <row r="40" spans="2:24" s="28" customFormat="1" outlineLevel="1" x14ac:dyDescent="0.25">
      <c r="B40" s="186"/>
      <c r="C40" s="63" t="s">
        <v>198</v>
      </c>
      <c r="D40" s="64">
        <v>860</v>
      </c>
      <c r="E40" s="61" t="s">
        <v>1</v>
      </c>
      <c r="F40" s="64">
        <v>875</v>
      </c>
      <c r="G40" s="61">
        <v>-50</v>
      </c>
      <c r="H40" s="61">
        <v>1</v>
      </c>
      <c r="I40" s="61" t="s">
        <v>1</v>
      </c>
      <c r="J40" s="38" t="s">
        <v>251</v>
      </c>
      <c r="K40" s="76" t="s">
        <v>1</v>
      </c>
      <c r="L40" s="38" t="s">
        <v>252</v>
      </c>
      <c r="M40" s="79" t="s">
        <v>188</v>
      </c>
      <c r="N40" s="66"/>
      <c r="O40" s="89"/>
      <c r="P40" s="89"/>
      <c r="Q40" s="75"/>
      <c r="R40" s="91"/>
      <c r="S40" s="91"/>
      <c r="T40" s="90"/>
      <c r="U40" s="31"/>
      <c r="V40" s="31"/>
      <c r="W40" s="31"/>
      <c r="X40" s="31"/>
    </row>
    <row r="41" spans="2:24" s="28" customFormat="1" outlineLevel="1" x14ac:dyDescent="0.25">
      <c r="B41" s="186"/>
      <c r="C41" s="63" t="s">
        <v>199</v>
      </c>
      <c r="D41" s="64">
        <v>875</v>
      </c>
      <c r="E41" s="61" t="s">
        <v>1</v>
      </c>
      <c r="F41" s="64">
        <v>890</v>
      </c>
      <c r="G41" s="61">
        <v>-50</v>
      </c>
      <c r="H41" s="61">
        <v>1</v>
      </c>
      <c r="I41" s="61" t="s">
        <v>1</v>
      </c>
      <c r="J41" s="38" t="s">
        <v>252</v>
      </c>
      <c r="K41" s="76" t="s">
        <v>1</v>
      </c>
      <c r="L41" s="38" t="s">
        <v>253</v>
      </c>
      <c r="M41" s="79" t="s">
        <v>188</v>
      </c>
      <c r="N41" s="66"/>
      <c r="O41" s="89"/>
      <c r="P41" s="89"/>
      <c r="Q41" s="75"/>
      <c r="R41" s="91"/>
      <c r="S41" s="91"/>
      <c r="T41" s="90"/>
      <c r="U41" s="31"/>
      <c r="V41" s="31"/>
      <c r="W41" s="31"/>
      <c r="X41" s="31"/>
    </row>
    <row r="42" spans="2:24" s="28" customFormat="1" outlineLevel="1" x14ac:dyDescent="0.25">
      <c r="B42" s="186"/>
      <c r="C42" s="63" t="s">
        <v>185</v>
      </c>
      <c r="D42" s="64">
        <v>1495.9</v>
      </c>
      <c r="E42" s="61" t="s">
        <v>1</v>
      </c>
      <c r="F42" s="64">
        <v>1510.9</v>
      </c>
      <c r="G42" s="61">
        <v>-50</v>
      </c>
      <c r="H42" s="61">
        <v>1</v>
      </c>
      <c r="I42" s="61" t="s">
        <v>1</v>
      </c>
      <c r="J42" s="38" t="s">
        <v>250</v>
      </c>
      <c r="K42" s="76" t="s">
        <v>1</v>
      </c>
      <c r="L42" s="38" t="s">
        <v>254</v>
      </c>
      <c r="M42" s="79" t="s">
        <v>188</v>
      </c>
      <c r="N42" s="66"/>
      <c r="O42" s="89"/>
      <c r="P42" s="89"/>
      <c r="Q42" s="75"/>
      <c r="R42" s="91"/>
      <c r="S42" s="91"/>
      <c r="T42" s="90"/>
      <c r="U42" s="31"/>
      <c r="V42" s="31"/>
      <c r="W42" s="31"/>
      <c r="X42" s="31"/>
    </row>
    <row r="43" spans="2:24" s="28" customFormat="1" outlineLevel="1" x14ac:dyDescent="0.25">
      <c r="B43" s="186"/>
      <c r="C43" s="63" t="s">
        <v>219</v>
      </c>
      <c r="D43" s="64">
        <v>758</v>
      </c>
      <c r="E43" s="61" t="s">
        <v>1</v>
      </c>
      <c r="F43" s="64">
        <v>803</v>
      </c>
      <c r="G43" s="61">
        <v>-50</v>
      </c>
      <c r="H43" s="61">
        <v>1</v>
      </c>
      <c r="I43" s="61" t="s">
        <v>1</v>
      </c>
      <c r="J43" s="38" t="s">
        <v>181</v>
      </c>
      <c r="K43" s="76" t="s">
        <v>244</v>
      </c>
      <c r="L43" s="38" t="s">
        <v>181</v>
      </c>
      <c r="M43" s="79" t="s">
        <v>181</v>
      </c>
      <c r="N43" s="66"/>
      <c r="O43" s="89"/>
      <c r="P43" s="89"/>
      <c r="Q43" s="75"/>
      <c r="R43" s="91"/>
      <c r="S43" s="91"/>
      <c r="T43" s="90"/>
      <c r="U43" s="31"/>
      <c r="V43" s="31"/>
      <c r="W43" s="31"/>
      <c r="X43" s="31"/>
    </row>
    <row r="44" spans="2:24" s="28" customFormat="1" outlineLevel="1" x14ac:dyDescent="0.25">
      <c r="B44" s="186"/>
      <c r="C44" s="63" t="s">
        <v>174</v>
      </c>
      <c r="D44" s="64">
        <v>2010</v>
      </c>
      <c r="E44" s="61" t="s">
        <v>1</v>
      </c>
      <c r="F44" s="64">
        <v>2025</v>
      </c>
      <c r="G44" s="61">
        <v>-50</v>
      </c>
      <c r="H44" s="61">
        <v>1</v>
      </c>
      <c r="I44" s="61" t="s">
        <v>1</v>
      </c>
      <c r="J44" s="38" t="s">
        <v>181</v>
      </c>
      <c r="K44" s="76" t="s">
        <v>244</v>
      </c>
      <c r="L44" s="38" t="s">
        <v>181</v>
      </c>
      <c r="M44" s="79" t="s">
        <v>181</v>
      </c>
      <c r="N44" s="31"/>
      <c r="O44" s="89"/>
      <c r="P44" s="89"/>
      <c r="Q44" s="75"/>
      <c r="R44" s="91"/>
      <c r="S44" s="91"/>
      <c r="T44" s="91"/>
      <c r="U44" s="31"/>
      <c r="V44" s="31"/>
      <c r="W44" s="31"/>
      <c r="X44" s="31"/>
    </row>
    <row r="45" spans="2:24" s="28" customFormat="1" outlineLevel="1" x14ac:dyDescent="0.25">
      <c r="B45" s="186"/>
      <c r="C45" s="63" t="s">
        <v>229</v>
      </c>
      <c r="D45" s="64">
        <v>1880</v>
      </c>
      <c r="E45" s="61" t="s">
        <v>1</v>
      </c>
      <c r="F45" s="64">
        <v>1920</v>
      </c>
      <c r="G45" s="61">
        <v>-50</v>
      </c>
      <c r="H45" s="61">
        <v>1</v>
      </c>
      <c r="I45" s="61" t="s">
        <v>1</v>
      </c>
      <c r="J45" s="38" t="s">
        <v>181</v>
      </c>
      <c r="K45" s="76" t="s">
        <v>244</v>
      </c>
      <c r="L45" s="38" t="s">
        <v>181</v>
      </c>
      <c r="M45" s="79" t="s">
        <v>181</v>
      </c>
      <c r="N45" s="66"/>
      <c r="O45" s="89"/>
      <c r="P45" s="89"/>
      <c r="Q45" s="75"/>
      <c r="R45" s="91"/>
      <c r="S45" s="91"/>
      <c r="T45" s="91"/>
      <c r="U45" s="31"/>
      <c r="V45" s="31"/>
      <c r="W45" s="31"/>
      <c r="X45" s="31"/>
    </row>
    <row r="46" spans="2:24" s="28" customFormat="1" outlineLevel="1" x14ac:dyDescent="0.25">
      <c r="B46" s="186"/>
      <c r="C46" s="63" t="s">
        <v>178</v>
      </c>
      <c r="D46" s="64">
        <v>2300</v>
      </c>
      <c r="E46" s="61" t="s">
        <v>1</v>
      </c>
      <c r="F46" s="64">
        <v>2400</v>
      </c>
      <c r="G46" s="61">
        <v>-50</v>
      </c>
      <c r="H46" s="61">
        <v>1</v>
      </c>
      <c r="I46" s="61" t="s">
        <v>1</v>
      </c>
      <c r="J46" s="38" t="s">
        <v>181</v>
      </c>
      <c r="K46" s="76" t="s">
        <v>244</v>
      </c>
      <c r="L46" s="38" t="s">
        <v>181</v>
      </c>
      <c r="M46" s="79" t="s">
        <v>181</v>
      </c>
      <c r="N46" s="66"/>
      <c r="O46" s="89"/>
      <c r="P46" s="89"/>
      <c r="Q46" s="75"/>
      <c r="R46" s="91"/>
      <c r="S46" s="91"/>
      <c r="T46" s="90"/>
      <c r="U46" s="31"/>
      <c r="V46" s="31"/>
      <c r="W46" s="31"/>
      <c r="X46" s="31"/>
    </row>
    <row r="47" spans="2:24" s="28" customFormat="1" outlineLevel="1" x14ac:dyDescent="0.25">
      <c r="B47" s="186"/>
      <c r="C47" s="63" t="s">
        <v>186</v>
      </c>
      <c r="D47" s="64">
        <v>2496</v>
      </c>
      <c r="E47" s="61" t="s">
        <v>1</v>
      </c>
      <c r="F47" s="64">
        <v>2690</v>
      </c>
      <c r="G47" s="61">
        <v>-50</v>
      </c>
      <c r="H47" s="61">
        <v>1</v>
      </c>
      <c r="I47" s="61" t="s">
        <v>1</v>
      </c>
      <c r="J47" s="38" t="s">
        <v>255</v>
      </c>
      <c r="K47" s="76" t="s">
        <v>1</v>
      </c>
      <c r="L47" s="38" t="s">
        <v>256</v>
      </c>
      <c r="M47" s="79" t="s">
        <v>187</v>
      </c>
      <c r="N47" s="66"/>
      <c r="O47" s="89"/>
      <c r="P47" s="89"/>
      <c r="Q47" s="75"/>
      <c r="R47" s="91"/>
      <c r="S47" s="91"/>
      <c r="T47" s="90"/>
      <c r="U47" s="31"/>
      <c r="V47" s="31"/>
      <c r="W47" s="31"/>
      <c r="X47" s="31"/>
    </row>
    <row r="48" spans="2:24" s="28" customFormat="1" ht="15" customHeight="1" outlineLevel="1" x14ac:dyDescent="0.25">
      <c r="B48" s="186"/>
      <c r="C48" s="63" t="s">
        <v>189</v>
      </c>
      <c r="D48" s="64">
        <v>2110</v>
      </c>
      <c r="E48" s="61" t="s">
        <v>1</v>
      </c>
      <c r="F48" s="64">
        <v>2200</v>
      </c>
      <c r="G48" s="61">
        <v>-50</v>
      </c>
      <c r="H48" s="61">
        <v>1</v>
      </c>
      <c r="I48" s="61" t="s">
        <v>1</v>
      </c>
      <c r="J48" s="38" t="s">
        <v>181</v>
      </c>
      <c r="K48" s="76" t="s">
        <v>244</v>
      </c>
      <c r="L48" s="38" t="s">
        <v>181</v>
      </c>
      <c r="M48" s="79" t="s">
        <v>181</v>
      </c>
      <c r="O48" s="89"/>
      <c r="P48" s="89"/>
      <c r="Q48" s="75"/>
      <c r="R48" s="91"/>
      <c r="S48" s="91"/>
      <c r="T48" s="31"/>
      <c r="U48" s="31"/>
      <c r="V48" s="31"/>
      <c r="W48" s="31"/>
      <c r="X48" s="31"/>
    </row>
    <row r="49" spans="2:24" s="28" customFormat="1" ht="33.75" customHeight="1" outlineLevel="1" x14ac:dyDescent="0.25">
      <c r="B49" s="186"/>
      <c r="C49" s="63" t="s">
        <v>156</v>
      </c>
      <c r="D49" s="64">
        <v>1475</v>
      </c>
      <c r="E49" s="61" t="s">
        <v>1</v>
      </c>
      <c r="F49" s="64">
        <v>1518</v>
      </c>
      <c r="G49" s="61">
        <v>-50</v>
      </c>
      <c r="H49" s="61">
        <v>1</v>
      </c>
      <c r="I49" s="61" t="s">
        <v>1</v>
      </c>
      <c r="J49" s="38" t="s">
        <v>257</v>
      </c>
      <c r="K49" s="76" t="s">
        <v>1</v>
      </c>
      <c r="L49" s="38" t="s">
        <v>258</v>
      </c>
      <c r="M49" s="79" t="s">
        <v>188</v>
      </c>
      <c r="O49" s="89"/>
      <c r="P49" s="89"/>
      <c r="Q49" s="75"/>
      <c r="R49" s="91"/>
      <c r="S49" s="91"/>
      <c r="T49" s="31"/>
      <c r="U49" s="31"/>
      <c r="V49" s="31"/>
      <c r="W49" s="31"/>
      <c r="X49" s="31"/>
    </row>
    <row r="50" spans="2:24" s="28" customFormat="1" outlineLevel="1" x14ac:dyDescent="0.25">
      <c r="B50" s="186"/>
      <c r="C50" s="63" t="s">
        <v>226</v>
      </c>
      <c r="D50" s="64">
        <v>3400</v>
      </c>
      <c r="E50" s="61" t="s">
        <v>1</v>
      </c>
      <c r="F50" s="64">
        <v>3600</v>
      </c>
      <c r="G50" s="61">
        <v>-50</v>
      </c>
      <c r="H50" s="61">
        <v>1</v>
      </c>
      <c r="I50" s="61">
        <v>2</v>
      </c>
      <c r="J50" s="38" t="s">
        <v>181</v>
      </c>
      <c r="K50" s="76" t="s">
        <v>244</v>
      </c>
      <c r="L50" s="38" t="s">
        <v>181</v>
      </c>
      <c r="M50" s="79" t="s">
        <v>181</v>
      </c>
      <c r="O50" s="89"/>
      <c r="P50" s="89"/>
      <c r="Q50" s="75"/>
      <c r="R50" s="91"/>
      <c r="S50" s="91"/>
      <c r="T50" s="31"/>
      <c r="U50" s="31"/>
      <c r="V50" s="31"/>
      <c r="W50" s="31"/>
      <c r="X50" s="31"/>
    </row>
    <row r="51" spans="2:24" s="28" customFormat="1" outlineLevel="1" x14ac:dyDescent="0.25">
      <c r="B51" s="187"/>
      <c r="C51" s="63" t="s">
        <v>158</v>
      </c>
      <c r="D51" s="64">
        <v>1884.5</v>
      </c>
      <c r="E51" s="61" t="s">
        <v>1</v>
      </c>
      <c r="F51" s="64">
        <v>1915.7</v>
      </c>
      <c r="G51" s="61">
        <v>-41</v>
      </c>
      <c r="H51" s="61">
        <v>0.3</v>
      </c>
      <c r="I51" s="61">
        <v>3</v>
      </c>
      <c r="J51" s="38" t="s">
        <v>181</v>
      </c>
      <c r="K51" s="76" t="s">
        <v>244</v>
      </c>
      <c r="L51" s="38" t="s">
        <v>181</v>
      </c>
      <c r="M51" s="79" t="s">
        <v>181</v>
      </c>
      <c r="O51" s="89"/>
      <c r="P51" s="89"/>
      <c r="Q51" s="75"/>
      <c r="R51" s="91"/>
      <c r="S51" s="91"/>
      <c r="T51" s="31"/>
      <c r="U51" s="31"/>
      <c r="V51" s="31"/>
      <c r="W51" s="31"/>
      <c r="X51" s="31"/>
    </row>
    <row r="52" spans="2:24" s="28" customFormat="1" ht="15.75" outlineLevel="1" thickBot="1" x14ac:dyDescent="0.3">
      <c r="B52" s="31"/>
      <c r="C52" s="32"/>
      <c r="D52" s="33"/>
      <c r="E52" s="22"/>
      <c r="F52" s="34"/>
      <c r="G52" s="34"/>
      <c r="H52" s="22"/>
      <c r="I52" s="22"/>
      <c r="J52" s="22"/>
      <c r="K52" s="35"/>
      <c r="L52" s="35"/>
      <c r="T52" s="31"/>
      <c r="U52" s="31"/>
      <c r="V52" s="31"/>
      <c r="W52" s="31"/>
      <c r="X52" s="31"/>
    </row>
    <row r="53" spans="2:24" ht="18.75" x14ac:dyDescent="0.25">
      <c r="B53" s="157" t="s">
        <v>203</v>
      </c>
      <c r="C53" s="158"/>
      <c r="D53" s="158"/>
      <c r="E53" s="158"/>
      <c r="F53" s="158"/>
      <c r="G53" s="158"/>
      <c r="H53" s="158"/>
      <c r="I53" s="158"/>
      <c r="J53" s="158"/>
      <c r="K53" s="158"/>
      <c r="L53" s="158"/>
      <c r="M53" s="158"/>
      <c r="N53" s="159"/>
      <c r="O53" s="18"/>
    </row>
    <row r="54" spans="2:24" ht="46.5" customHeight="1" outlineLevel="1" x14ac:dyDescent="0.25">
      <c r="B54" s="160" t="s">
        <v>215</v>
      </c>
      <c r="C54" s="161"/>
      <c r="D54" s="161"/>
      <c r="E54" s="161"/>
      <c r="F54" s="161"/>
      <c r="G54" s="161"/>
      <c r="H54" s="161"/>
      <c r="I54" s="161"/>
      <c r="J54" s="161"/>
      <c r="K54" s="161"/>
      <c r="L54" s="161"/>
      <c r="M54" s="161"/>
      <c r="N54" s="162"/>
    </row>
    <row r="55" spans="2:24" ht="9" customHeight="1" outlineLevel="1" x14ac:dyDescent="0.25"/>
    <row r="56" spans="2:24" ht="59.25" customHeight="1" outlineLevel="1" x14ac:dyDescent="0.25">
      <c r="B56" s="209" t="s">
        <v>58</v>
      </c>
      <c r="C56" s="209"/>
      <c r="D56" s="72" t="s">
        <v>259</v>
      </c>
      <c r="E56" s="74" t="s">
        <v>259</v>
      </c>
      <c r="F56" s="74" t="s">
        <v>259</v>
      </c>
      <c r="G56" s="74" t="s">
        <v>259</v>
      </c>
      <c r="H56" s="74" t="s">
        <v>259</v>
      </c>
      <c r="I56" s="74" t="s">
        <v>259</v>
      </c>
      <c r="J56" s="74" t="s">
        <v>259</v>
      </c>
      <c r="K56" s="74" t="s">
        <v>259</v>
      </c>
      <c r="L56" s="74" t="s">
        <v>181</v>
      </c>
      <c r="M56" s="74" t="s">
        <v>181</v>
      </c>
      <c r="N56" s="74" t="s">
        <v>181</v>
      </c>
      <c r="O56" s="74" t="s">
        <v>181</v>
      </c>
      <c r="P56" s="74" t="s">
        <v>181</v>
      </c>
      <c r="Q56" s="74" t="s">
        <v>181</v>
      </c>
      <c r="R56" s="74" t="s">
        <v>181</v>
      </c>
      <c r="S56" s="74" t="s">
        <v>181</v>
      </c>
      <c r="T56" s="74" t="s">
        <v>181</v>
      </c>
      <c r="U56" s="74" t="s">
        <v>181</v>
      </c>
      <c r="V56" s="74" t="s">
        <v>181</v>
      </c>
    </row>
    <row r="57" spans="2:24" ht="17.25" customHeight="1" outlineLevel="1" x14ac:dyDescent="0.25">
      <c r="B57" s="80" t="s">
        <v>167</v>
      </c>
      <c r="C57" s="80" t="s">
        <v>168</v>
      </c>
      <c r="D57" s="111" t="s">
        <v>260</v>
      </c>
      <c r="E57" s="111" t="s">
        <v>231</v>
      </c>
      <c r="F57" s="111" t="s">
        <v>261</v>
      </c>
      <c r="G57" s="111" t="s">
        <v>262</v>
      </c>
      <c r="H57" s="111" t="s">
        <v>233</v>
      </c>
      <c r="I57" s="111" t="s">
        <v>222</v>
      </c>
      <c r="J57" s="111" t="s">
        <v>234</v>
      </c>
      <c r="K57" s="111" t="s">
        <v>263</v>
      </c>
      <c r="L57" s="111" t="s">
        <v>181</v>
      </c>
      <c r="M57" s="111" t="s">
        <v>181</v>
      </c>
      <c r="N57" s="111" t="s">
        <v>181</v>
      </c>
      <c r="O57" s="111" t="s">
        <v>181</v>
      </c>
      <c r="P57" s="111" t="s">
        <v>181</v>
      </c>
      <c r="Q57" s="111" t="s">
        <v>181</v>
      </c>
      <c r="R57" s="111" t="s">
        <v>181</v>
      </c>
      <c r="S57" s="111" t="s">
        <v>181</v>
      </c>
      <c r="T57" s="111" t="s">
        <v>181</v>
      </c>
      <c r="U57" s="111" t="s">
        <v>181</v>
      </c>
      <c r="V57" s="111" t="s">
        <v>181</v>
      </c>
    </row>
    <row r="58" spans="2:24" ht="28.5" customHeight="1" outlineLevel="1" x14ac:dyDescent="0.25">
      <c r="B58" s="82" t="s">
        <v>264</v>
      </c>
      <c r="C58" s="82" t="s">
        <v>0</v>
      </c>
      <c r="D58" s="112" t="s">
        <v>188</v>
      </c>
      <c r="E58" s="112" t="s">
        <v>188</v>
      </c>
      <c r="F58" s="112" t="s">
        <v>188</v>
      </c>
      <c r="G58" s="112" t="s">
        <v>188</v>
      </c>
      <c r="H58" s="112" t="s">
        <v>188</v>
      </c>
      <c r="I58" s="112" t="s">
        <v>188</v>
      </c>
      <c r="J58" s="112" t="s">
        <v>187</v>
      </c>
      <c r="K58" s="112" t="s">
        <v>188</v>
      </c>
      <c r="L58" s="112" t="s">
        <v>181</v>
      </c>
      <c r="M58" s="112" t="s">
        <v>181</v>
      </c>
      <c r="N58" s="112" t="s">
        <v>181</v>
      </c>
      <c r="O58" s="112" t="s">
        <v>181</v>
      </c>
      <c r="P58" s="112" t="s">
        <v>181</v>
      </c>
      <c r="Q58" s="112" t="s">
        <v>181</v>
      </c>
      <c r="R58" s="112" t="s">
        <v>181</v>
      </c>
      <c r="S58" s="112" t="s">
        <v>181</v>
      </c>
      <c r="T58" s="112" t="s">
        <v>181</v>
      </c>
      <c r="U58" s="112" t="s">
        <v>181</v>
      </c>
      <c r="V58" s="112" t="s">
        <v>181</v>
      </c>
    </row>
    <row r="59" spans="2:24" ht="15.75" customHeight="1" outlineLevel="1" x14ac:dyDescent="0.25">
      <c r="B59" s="80" t="s">
        <v>169</v>
      </c>
      <c r="C59" s="80" t="s">
        <v>170</v>
      </c>
      <c r="D59" s="26">
        <v>869</v>
      </c>
      <c r="E59" s="26">
        <v>925</v>
      </c>
      <c r="F59" s="26">
        <v>1475.9</v>
      </c>
      <c r="G59" s="26">
        <v>860</v>
      </c>
      <c r="H59" s="26">
        <v>875</v>
      </c>
      <c r="I59" s="26">
        <v>1495.9</v>
      </c>
      <c r="J59" s="26">
        <v>2615</v>
      </c>
      <c r="K59" s="26">
        <v>1475</v>
      </c>
      <c r="L59" s="26" t="s">
        <v>181</v>
      </c>
      <c r="M59" s="26" t="s">
        <v>181</v>
      </c>
      <c r="N59" s="26" t="s">
        <v>181</v>
      </c>
      <c r="O59" s="26" t="s">
        <v>181</v>
      </c>
      <c r="P59" s="26" t="s">
        <v>181</v>
      </c>
      <c r="Q59" s="26" t="s">
        <v>181</v>
      </c>
      <c r="R59" s="26" t="s">
        <v>181</v>
      </c>
      <c r="S59" s="26" t="s">
        <v>181</v>
      </c>
      <c r="T59" s="26" t="s">
        <v>181</v>
      </c>
      <c r="U59" s="26" t="s">
        <v>181</v>
      </c>
      <c r="V59" s="26" t="s">
        <v>181</v>
      </c>
    </row>
    <row r="60" spans="2:24" ht="16.5" customHeight="1" outlineLevel="1" x14ac:dyDescent="0.25">
      <c r="B60" s="81" t="s">
        <v>157</v>
      </c>
      <c r="C60" s="81" t="s">
        <v>81</v>
      </c>
      <c r="D60" s="26">
        <v>894</v>
      </c>
      <c r="E60" s="26">
        <v>960</v>
      </c>
      <c r="F60" s="26">
        <v>1495.9</v>
      </c>
      <c r="G60" s="26">
        <v>875</v>
      </c>
      <c r="H60" s="26">
        <v>890</v>
      </c>
      <c r="I60" s="26">
        <v>1510.9</v>
      </c>
      <c r="J60" s="26">
        <v>2690</v>
      </c>
      <c r="K60" s="26">
        <v>1518</v>
      </c>
      <c r="L60" s="26" t="s">
        <v>181</v>
      </c>
      <c r="M60" s="26" t="s">
        <v>181</v>
      </c>
      <c r="N60" s="26" t="s">
        <v>181</v>
      </c>
      <c r="O60" s="26" t="s">
        <v>181</v>
      </c>
      <c r="P60" s="26" t="s">
        <v>181</v>
      </c>
      <c r="Q60" s="26" t="s">
        <v>181</v>
      </c>
      <c r="R60" s="26" t="s">
        <v>181</v>
      </c>
      <c r="S60" s="26" t="s">
        <v>181</v>
      </c>
      <c r="T60" s="26" t="s">
        <v>181</v>
      </c>
      <c r="U60" s="26" t="s">
        <v>181</v>
      </c>
      <c r="V60" s="26" t="s">
        <v>181</v>
      </c>
    </row>
    <row r="61" spans="2:24" ht="27" customHeight="1" outlineLevel="1" x14ac:dyDescent="0.25">
      <c r="D61" s="113" t="s">
        <v>265</v>
      </c>
      <c r="E61" s="113" t="s">
        <v>265</v>
      </c>
      <c r="F61" s="113" t="s">
        <v>265</v>
      </c>
      <c r="G61" s="113" t="s">
        <v>265</v>
      </c>
      <c r="H61" s="113" t="s">
        <v>265</v>
      </c>
      <c r="I61" s="113" t="s">
        <v>265</v>
      </c>
      <c r="J61" s="113" t="s">
        <v>266</v>
      </c>
      <c r="K61" s="113" t="s">
        <v>265</v>
      </c>
      <c r="L61" s="113" t="s">
        <v>181</v>
      </c>
      <c r="M61" s="113" t="s">
        <v>181</v>
      </c>
      <c r="N61" s="113" t="s">
        <v>181</v>
      </c>
      <c r="O61" s="113" t="s">
        <v>181</v>
      </c>
      <c r="P61" s="113" t="s">
        <v>181</v>
      </c>
      <c r="Q61" s="113" t="s">
        <v>181</v>
      </c>
      <c r="R61" s="113" t="s">
        <v>181</v>
      </c>
      <c r="S61" s="113" t="s">
        <v>181</v>
      </c>
      <c r="T61" s="113" t="s">
        <v>181</v>
      </c>
      <c r="U61" s="113" t="s">
        <v>181</v>
      </c>
      <c r="V61" s="113" t="s">
        <v>181</v>
      </c>
    </row>
    <row r="62" spans="2:24" ht="13.5" customHeight="1" outlineLevel="1" x14ac:dyDescent="0.25">
      <c r="B62" s="196" t="s">
        <v>165</v>
      </c>
      <c r="C62" s="37" t="s">
        <v>59</v>
      </c>
      <c r="D62" s="38">
        <f>ABS(D20-B20)</f>
        <v>2690</v>
      </c>
      <c r="E62" s="38">
        <f t="shared" ref="E62:V62" si="4">IF(E$57&lt;&gt;"",D62,"")</f>
        <v>2690</v>
      </c>
      <c r="F62" s="38">
        <f t="shared" si="4"/>
        <v>2690</v>
      </c>
      <c r="G62" s="38">
        <f t="shared" si="4"/>
        <v>2690</v>
      </c>
      <c r="H62" s="38">
        <f t="shared" si="4"/>
        <v>2690</v>
      </c>
      <c r="I62" s="38">
        <f t="shared" si="4"/>
        <v>2690</v>
      </c>
      <c r="J62" s="38">
        <f t="shared" si="4"/>
        <v>2690</v>
      </c>
      <c r="K62" s="38">
        <f t="shared" si="4"/>
        <v>2690</v>
      </c>
      <c r="L62" s="38" t="str">
        <f t="shared" si="4"/>
        <v/>
      </c>
      <c r="M62" s="38" t="str">
        <f t="shared" si="4"/>
        <v/>
      </c>
      <c r="N62" s="38" t="str">
        <f t="shared" si="4"/>
        <v/>
      </c>
      <c r="O62" s="38" t="str">
        <f t="shared" si="4"/>
        <v/>
      </c>
      <c r="P62" s="38" t="str">
        <f t="shared" si="4"/>
        <v/>
      </c>
      <c r="Q62" s="38" t="str">
        <f t="shared" si="4"/>
        <v/>
      </c>
      <c r="R62" s="38" t="str">
        <f t="shared" si="4"/>
        <v/>
      </c>
      <c r="S62" s="38" t="str">
        <f t="shared" si="4"/>
        <v/>
      </c>
      <c r="T62" s="38" t="str">
        <f t="shared" si="4"/>
        <v/>
      </c>
      <c r="U62" s="38" t="str">
        <f t="shared" si="4"/>
        <v/>
      </c>
      <c r="V62" s="38" t="str">
        <f t="shared" si="4"/>
        <v/>
      </c>
    </row>
    <row r="63" spans="2:24" outlineLevel="1" x14ac:dyDescent="0.25">
      <c r="B63" s="196"/>
      <c r="C63" s="37" t="s">
        <v>60</v>
      </c>
      <c r="D63" s="38">
        <f>ABS(B20+D20)</f>
        <v>6110</v>
      </c>
      <c r="E63" s="38">
        <f t="shared" ref="E63:V63" si="5">IF(E$57&lt;&gt;"",D63,"")</f>
        <v>6110</v>
      </c>
      <c r="F63" s="38">
        <f t="shared" si="5"/>
        <v>6110</v>
      </c>
      <c r="G63" s="38">
        <f t="shared" si="5"/>
        <v>6110</v>
      </c>
      <c r="H63" s="38">
        <f t="shared" si="5"/>
        <v>6110</v>
      </c>
      <c r="I63" s="38">
        <f t="shared" si="5"/>
        <v>6110</v>
      </c>
      <c r="J63" s="38">
        <f t="shared" si="5"/>
        <v>6110</v>
      </c>
      <c r="K63" s="38">
        <f t="shared" si="5"/>
        <v>6110</v>
      </c>
      <c r="L63" s="38" t="str">
        <f t="shared" si="5"/>
        <v/>
      </c>
      <c r="M63" s="38" t="str">
        <f t="shared" si="5"/>
        <v/>
      </c>
      <c r="N63" s="38" t="str">
        <f t="shared" si="5"/>
        <v/>
      </c>
      <c r="O63" s="38" t="str">
        <f t="shared" si="5"/>
        <v/>
      </c>
      <c r="P63" s="38" t="str">
        <f t="shared" si="5"/>
        <v/>
      </c>
      <c r="Q63" s="38" t="str">
        <f t="shared" si="5"/>
        <v/>
      </c>
      <c r="R63" s="38" t="str">
        <f t="shared" si="5"/>
        <v/>
      </c>
      <c r="S63" s="38" t="str">
        <f t="shared" si="5"/>
        <v/>
      </c>
      <c r="T63" s="38" t="str">
        <f t="shared" si="5"/>
        <v/>
      </c>
      <c r="U63" s="38" t="str">
        <f t="shared" si="5"/>
        <v/>
      </c>
      <c r="V63" s="38" t="str">
        <f t="shared" si="5"/>
        <v/>
      </c>
    </row>
    <row r="64" spans="2:24" outlineLevel="1" x14ac:dyDescent="0.25">
      <c r="B64" s="196"/>
      <c r="C64" s="37" t="s">
        <v>61</v>
      </c>
      <c r="D64" s="38">
        <f>ABS(2*B20-D20)</f>
        <v>980</v>
      </c>
      <c r="E64" s="38">
        <f t="shared" ref="E64:V64" si="6">IF(E$57&lt;&gt;"",D64,"")</f>
        <v>980</v>
      </c>
      <c r="F64" s="38">
        <f t="shared" si="6"/>
        <v>980</v>
      </c>
      <c r="G64" s="38">
        <f t="shared" si="6"/>
        <v>980</v>
      </c>
      <c r="H64" s="38">
        <f t="shared" si="6"/>
        <v>980</v>
      </c>
      <c r="I64" s="38">
        <f t="shared" si="6"/>
        <v>980</v>
      </c>
      <c r="J64" s="38">
        <f t="shared" si="6"/>
        <v>980</v>
      </c>
      <c r="K64" s="38">
        <f t="shared" si="6"/>
        <v>980</v>
      </c>
      <c r="L64" s="38" t="str">
        <f t="shared" si="6"/>
        <v/>
      </c>
      <c r="M64" s="38" t="str">
        <f t="shared" si="6"/>
        <v/>
      </c>
      <c r="N64" s="38" t="str">
        <f t="shared" si="6"/>
        <v/>
      </c>
      <c r="O64" s="38" t="str">
        <f t="shared" si="6"/>
        <v/>
      </c>
      <c r="P64" s="38" t="str">
        <f t="shared" si="6"/>
        <v/>
      </c>
      <c r="Q64" s="38" t="str">
        <f t="shared" si="6"/>
        <v/>
      </c>
      <c r="R64" s="38" t="str">
        <f t="shared" si="6"/>
        <v/>
      </c>
      <c r="S64" s="38" t="str">
        <f t="shared" si="6"/>
        <v/>
      </c>
      <c r="T64" s="38" t="str">
        <f t="shared" si="6"/>
        <v/>
      </c>
      <c r="U64" s="38" t="str">
        <f t="shared" si="6"/>
        <v/>
      </c>
      <c r="V64" s="38" t="str">
        <f t="shared" si="6"/>
        <v/>
      </c>
    </row>
    <row r="65" spans="1:22" outlineLevel="1" x14ac:dyDescent="0.25">
      <c r="B65" s="196"/>
      <c r="C65" s="37" t="s">
        <v>62</v>
      </c>
      <c r="D65" s="38">
        <f>ABS(2*B20+D20)</f>
        <v>7820</v>
      </c>
      <c r="E65" s="38">
        <f t="shared" ref="E65:V65" si="7">IF(E$57&lt;&gt;"",D65,"")</f>
        <v>7820</v>
      </c>
      <c r="F65" s="38">
        <f t="shared" si="7"/>
        <v>7820</v>
      </c>
      <c r="G65" s="38">
        <f t="shared" si="7"/>
        <v>7820</v>
      </c>
      <c r="H65" s="38">
        <f t="shared" si="7"/>
        <v>7820</v>
      </c>
      <c r="I65" s="38">
        <f t="shared" si="7"/>
        <v>7820</v>
      </c>
      <c r="J65" s="38">
        <f t="shared" si="7"/>
        <v>7820</v>
      </c>
      <c r="K65" s="38">
        <f t="shared" si="7"/>
        <v>7820</v>
      </c>
      <c r="L65" s="38" t="str">
        <f t="shared" si="7"/>
        <v/>
      </c>
      <c r="M65" s="38" t="str">
        <f t="shared" si="7"/>
        <v/>
      </c>
      <c r="N65" s="38" t="str">
        <f t="shared" si="7"/>
        <v/>
      </c>
      <c r="O65" s="38" t="str">
        <f t="shared" si="7"/>
        <v/>
      </c>
      <c r="P65" s="38" t="str">
        <f t="shared" si="7"/>
        <v/>
      </c>
      <c r="Q65" s="38" t="str">
        <f t="shared" si="7"/>
        <v/>
      </c>
      <c r="R65" s="38" t="str">
        <f t="shared" si="7"/>
        <v/>
      </c>
      <c r="S65" s="38" t="str">
        <f t="shared" si="7"/>
        <v/>
      </c>
      <c r="T65" s="38" t="str">
        <f t="shared" si="7"/>
        <v/>
      </c>
      <c r="U65" s="38" t="str">
        <f t="shared" si="7"/>
        <v/>
      </c>
      <c r="V65" s="38" t="str">
        <f t="shared" si="7"/>
        <v/>
      </c>
    </row>
    <row r="66" spans="1:22" outlineLevel="1" x14ac:dyDescent="0.25">
      <c r="B66" s="196"/>
      <c r="C66" s="37" t="s">
        <v>63</v>
      </c>
      <c r="D66" s="38">
        <f>ABS(2*D20-B20)</f>
        <v>7090</v>
      </c>
      <c r="E66" s="38">
        <f t="shared" ref="E66:V66" si="8">IF(E$57&lt;&gt;"",D66,"")</f>
        <v>7090</v>
      </c>
      <c r="F66" s="38">
        <f t="shared" si="8"/>
        <v>7090</v>
      </c>
      <c r="G66" s="38">
        <f t="shared" si="8"/>
        <v>7090</v>
      </c>
      <c r="H66" s="38">
        <f t="shared" si="8"/>
        <v>7090</v>
      </c>
      <c r="I66" s="38">
        <f t="shared" si="8"/>
        <v>7090</v>
      </c>
      <c r="J66" s="38">
        <f t="shared" si="8"/>
        <v>7090</v>
      </c>
      <c r="K66" s="38">
        <f t="shared" si="8"/>
        <v>7090</v>
      </c>
      <c r="L66" s="38" t="str">
        <f t="shared" si="8"/>
        <v/>
      </c>
      <c r="M66" s="38" t="str">
        <f t="shared" si="8"/>
        <v/>
      </c>
      <c r="N66" s="38" t="str">
        <f t="shared" si="8"/>
        <v/>
      </c>
      <c r="O66" s="38" t="str">
        <f t="shared" si="8"/>
        <v/>
      </c>
      <c r="P66" s="38" t="str">
        <f t="shared" si="8"/>
        <v/>
      </c>
      <c r="Q66" s="38" t="str">
        <f t="shared" si="8"/>
        <v/>
      </c>
      <c r="R66" s="38" t="str">
        <f t="shared" si="8"/>
        <v/>
      </c>
      <c r="S66" s="38" t="str">
        <f t="shared" si="8"/>
        <v/>
      </c>
      <c r="T66" s="38" t="str">
        <f t="shared" si="8"/>
        <v/>
      </c>
      <c r="U66" s="38" t="str">
        <f t="shared" si="8"/>
        <v/>
      </c>
      <c r="V66" s="38" t="str">
        <f t="shared" si="8"/>
        <v/>
      </c>
    </row>
    <row r="67" spans="1:22" outlineLevel="1" x14ac:dyDescent="0.25">
      <c r="B67" s="196"/>
      <c r="C67" s="37" t="s">
        <v>64</v>
      </c>
      <c r="D67" s="38">
        <f>ABS(2*D20+B20)</f>
        <v>10510</v>
      </c>
      <c r="E67" s="38">
        <f t="shared" ref="E67:V67" si="9">IF(E$57&lt;&gt;"",D67,"")</f>
        <v>10510</v>
      </c>
      <c r="F67" s="38">
        <f t="shared" si="9"/>
        <v>10510</v>
      </c>
      <c r="G67" s="38">
        <f t="shared" si="9"/>
        <v>10510</v>
      </c>
      <c r="H67" s="38">
        <f t="shared" si="9"/>
        <v>10510</v>
      </c>
      <c r="I67" s="38">
        <f t="shared" si="9"/>
        <v>10510</v>
      </c>
      <c r="J67" s="38">
        <f t="shared" si="9"/>
        <v>10510</v>
      </c>
      <c r="K67" s="38">
        <f t="shared" si="9"/>
        <v>10510</v>
      </c>
      <c r="L67" s="38" t="str">
        <f t="shared" si="9"/>
        <v/>
      </c>
      <c r="M67" s="38" t="str">
        <f t="shared" si="9"/>
        <v/>
      </c>
      <c r="N67" s="38" t="str">
        <f t="shared" si="9"/>
        <v/>
      </c>
      <c r="O67" s="38" t="str">
        <f t="shared" si="9"/>
        <v/>
      </c>
      <c r="P67" s="38" t="str">
        <f t="shared" si="9"/>
        <v/>
      </c>
      <c r="Q67" s="38" t="str">
        <f t="shared" si="9"/>
        <v/>
      </c>
      <c r="R67" s="38" t="str">
        <f t="shared" si="9"/>
        <v/>
      </c>
      <c r="S67" s="38" t="str">
        <f t="shared" si="9"/>
        <v/>
      </c>
      <c r="T67" s="38" t="str">
        <f t="shared" si="9"/>
        <v/>
      </c>
      <c r="U67" s="38" t="str">
        <f t="shared" si="9"/>
        <v/>
      </c>
      <c r="V67" s="38" t="str">
        <f t="shared" si="9"/>
        <v/>
      </c>
    </row>
    <row r="68" spans="1:22" ht="15" customHeight="1" outlineLevel="1" x14ac:dyDescent="0.25">
      <c r="B68" s="211" t="s">
        <v>166</v>
      </c>
      <c r="C68" s="39" t="s">
        <v>65</v>
      </c>
      <c r="D68" s="40">
        <f>ABS(E20-C20)</f>
        <v>3215</v>
      </c>
      <c r="E68" s="40">
        <f t="shared" ref="E68:V68" si="10">IF(E$57&lt;&gt;"",D68,"")</f>
        <v>3215</v>
      </c>
      <c r="F68" s="40">
        <f t="shared" si="10"/>
        <v>3215</v>
      </c>
      <c r="G68" s="40">
        <f t="shared" si="10"/>
        <v>3215</v>
      </c>
      <c r="H68" s="40">
        <f t="shared" si="10"/>
        <v>3215</v>
      </c>
      <c r="I68" s="40">
        <f t="shared" si="10"/>
        <v>3215</v>
      </c>
      <c r="J68" s="40">
        <f t="shared" si="10"/>
        <v>3215</v>
      </c>
      <c r="K68" s="40">
        <f t="shared" si="10"/>
        <v>3215</v>
      </c>
      <c r="L68" s="40" t="str">
        <f t="shared" si="10"/>
        <v/>
      </c>
      <c r="M68" s="40" t="str">
        <f t="shared" si="10"/>
        <v/>
      </c>
      <c r="N68" s="40" t="str">
        <f t="shared" si="10"/>
        <v/>
      </c>
      <c r="O68" s="40" t="str">
        <f t="shared" si="10"/>
        <v/>
      </c>
      <c r="P68" s="40" t="str">
        <f t="shared" si="10"/>
        <v/>
      </c>
      <c r="Q68" s="40" t="str">
        <f t="shared" si="10"/>
        <v/>
      </c>
      <c r="R68" s="40" t="str">
        <f t="shared" si="10"/>
        <v/>
      </c>
      <c r="S68" s="40" t="str">
        <f t="shared" si="10"/>
        <v/>
      </c>
      <c r="T68" s="40" t="str">
        <f t="shared" si="10"/>
        <v/>
      </c>
      <c r="U68" s="40" t="str">
        <f t="shared" si="10"/>
        <v/>
      </c>
      <c r="V68" s="40" t="str">
        <f t="shared" si="10"/>
        <v/>
      </c>
    </row>
    <row r="69" spans="1:22" outlineLevel="1" x14ac:dyDescent="0.25">
      <c r="B69" s="212"/>
      <c r="C69" s="39" t="s">
        <v>66</v>
      </c>
      <c r="D69" s="40">
        <f>ABS(E20+C20)</f>
        <v>6785</v>
      </c>
      <c r="E69" s="40">
        <f t="shared" ref="E69:V69" si="11">IF(E$57&lt;&gt;"",D69,"")</f>
        <v>6785</v>
      </c>
      <c r="F69" s="40">
        <f t="shared" si="11"/>
        <v>6785</v>
      </c>
      <c r="G69" s="40">
        <f t="shared" si="11"/>
        <v>6785</v>
      </c>
      <c r="H69" s="40">
        <f t="shared" si="11"/>
        <v>6785</v>
      </c>
      <c r="I69" s="40">
        <f t="shared" si="11"/>
        <v>6785</v>
      </c>
      <c r="J69" s="40">
        <f t="shared" si="11"/>
        <v>6785</v>
      </c>
      <c r="K69" s="40">
        <f t="shared" si="11"/>
        <v>6785</v>
      </c>
      <c r="L69" s="40" t="str">
        <f t="shared" si="11"/>
        <v/>
      </c>
      <c r="M69" s="40" t="str">
        <f t="shared" si="11"/>
        <v/>
      </c>
      <c r="N69" s="40" t="str">
        <f t="shared" si="11"/>
        <v/>
      </c>
      <c r="O69" s="40" t="str">
        <f t="shared" si="11"/>
        <v/>
      </c>
      <c r="P69" s="40" t="str">
        <f t="shared" si="11"/>
        <v/>
      </c>
      <c r="Q69" s="40" t="str">
        <f t="shared" si="11"/>
        <v/>
      </c>
      <c r="R69" s="40" t="str">
        <f t="shared" si="11"/>
        <v/>
      </c>
      <c r="S69" s="40" t="str">
        <f t="shared" si="11"/>
        <v/>
      </c>
      <c r="T69" s="40" t="str">
        <f t="shared" si="11"/>
        <v/>
      </c>
      <c r="U69" s="40" t="str">
        <f t="shared" si="11"/>
        <v/>
      </c>
      <c r="V69" s="40" t="str">
        <f t="shared" si="11"/>
        <v/>
      </c>
    </row>
    <row r="70" spans="1:22" outlineLevel="1" x14ac:dyDescent="0.25">
      <c r="B70" s="212"/>
      <c r="C70" s="39" t="s">
        <v>67</v>
      </c>
      <c r="D70" s="40">
        <f>ABS(2*C20-E20)</f>
        <v>1430</v>
      </c>
      <c r="E70" s="40">
        <f t="shared" ref="E70:V70" si="12">IF(E$57&lt;&gt;"",D70,"")</f>
        <v>1430</v>
      </c>
      <c r="F70" s="40">
        <f t="shared" si="12"/>
        <v>1430</v>
      </c>
      <c r="G70" s="40">
        <f t="shared" si="12"/>
        <v>1430</v>
      </c>
      <c r="H70" s="40">
        <f t="shared" si="12"/>
        <v>1430</v>
      </c>
      <c r="I70" s="40">
        <f t="shared" si="12"/>
        <v>1430</v>
      </c>
      <c r="J70" s="40">
        <f t="shared" si="12"/>
        <v>1430</v>
      </c>
      <c r="K70" s="40">
        <f t="shared" si="12"/>
        <v>1430</v>
      </c>
      <c r="L70" s="40" t="str">
        <f t="shared" si="12"/>
        <v/>
      </c>
      <c r="M70" s="40" t="str">
        <f t="shared" si="12"/>
        <v/>
      </c>
      <c r="N70" s="40" t="str">
        <f t="shared" si="12"/>
        <v/>
      </c>
      <c r="O70" s="40" t="str">
        <f t="shared" si="12"/>
        <v/>
      </c>
      <c r="P70" s="40" t="str">
        <f t="shared" si="12"/>
        <v/>
      </c>
      <c r="Q70" s="40" t="str">
        <f t="shared" si="12"/>
        <v/>
      </c>
      <c r="R70" s="40" t="str">
        <f t="shared" si="12"/>
        <v/>
      </c>
      <c r="S70" s="40" t="str">
        <f t="shared" si="12"/>
        <v/>
      </c>
      <c r="T70" s="40" t="str">
        <f t="shared" si="12"/>
        <v/>
      </c>
      <c r="U70" s="40" t="str">
        <f t="shared" si="12"/>
        <v/>
      </c>
      <c r="V70" s="40" t="str">
        <f t="shared" si="12"/>
        <v/>
      </c>
    </row>
    <row r="71" spans="1:22" outlineLevel="1" x14ac:dyDescent="0.25">
      <c r="B71" s="212"/>
      <c r="C71" s="39" t="s">
        <v>68</v>
      </c>
      <c r="D71" s="40">
        <f>ABS(2*C20+E20)</f>
        <v>8570</v>
      </c>
      <c r="E71" s="40">
        <f t="shared" ref="E71:V71" si="13">IF(E$57&lt;&gt;"",D71,"")</f>
        <v>8570</v>
      </c>
      <c r="F71" s="40">
        <f t="shared" si="13"/>
        <v>8570</v>
      </c>
      <c r="G71" s="40">
        <f t="shared" si="13"/>
        <v>8570</v>
      </c>
      <c r="H71" s="40">
        <f t="shared" si="13"/>
        <v>8570</v>
      </c>
      <c r="I71" s="40">
        <f t="shared" si="13"/>
        <v>8570</v>
      </c>
      <c r="J71" s="40">
        <f t="shared" si="13"/>
        <v>8570</v>
      </c>
      <c r="K71" s="40">
        <f t="shared" si="13"/>
        <v>8570</v>
      </c>
      <c r="L71" s="40" t="str">
        <f t="shared" si="13"/>
        <v/>
      </c>
      <c r="M71" s="40" t="str">
        <f t="shared" si="13"/>
        <v/>
      </c>
      <c r="N71" s="40" t="str">
        <f t="shared" si="13"/>
        <v/>
      </c>
      <c r="O71" s="40" t="str">
        <f t="shared" si="13"/>
        <v/>
      </c>
      <c r="P71" s="40" t="str">
        <f t="shared" si="13"/>
        <v/>
      </c>
      <c r="Q71" s="40" t="str">
        <f t="shared" si="13"/>
        <v/>
      </c>
      <c r="R71" s="40" t="str">
        <f t="shared" si="13"/>
        <v/>
      </c>
      <c r="S71" s="40" t="str">
        <f t="shared" si="13"/>
        <v/>
      </c>
      <c r="T71" s="40" t="str">
        <f t="shared" si="13"/>
        <v/>
      </c>
      <c r="U71" s="40" t="str">
        <f t="shared" si="13"/>
        <v/>
      </c>
      <c r="V71" s="40" t="str">
        <f t="shared" si="13"/>
        <v/>
      </c>
    </row>
    <row r="72" spans="1:22" outlineLevel="1" x14ac:dyDescent="0.25">
      <c r="B72" s="212"/>
      <c r="C72" s="39" t="s">
        <v>69</v>
      </c>
      <c r="D72" s="40">
        <f>ABS(2*E20-C20)</f>
        <v>8215</v>
      </c>
      <c r="E72" s="40">
        <f t="shared" ref="E72:V72" si="14">IF(E$57&lt;&gt;"",D72,"")</f>
        <v>8215</v>
      </c>
      <c r="F72" s="40">
        <f t="shared" si="14"/>
        <v>8215</v>
      </c>
      <c r="G72" s="40">
        <f t="shared" si="14"/>
        <v>8215</v>
      </c>
      <c r="H72" s="40">
        <f t="shared" si="14"/>
        <v>8215</v>
      </c>
      <c r="I72" s="40">
        <f t="shared" si="14"/>
        <v>8215</v>
      </c>
      <c r="J72" s="40">
        <f t="shared" si="14"/>
        <v>8215</v>
      </c>
      <c r="K72" s="40">
        <f t="shared" si="14"/>
        <v>8215</v>
      </c>
      <c r="L72" s="40" t="str">
        <f t="shared" si="14"/>
        <v/>
      </c>
      <c r="M72" s="40" t="str">
        <f t="shared" si="14"/>
        <v/>
      </c>
      <c r="N72" s="40" t="str">
        <f t="shared" si="14"/>
        <v/>
      </c>
      <c r="O72" s="40" t="str">
        <f t="shared" si="14"/>
        <v/>
      </c>
      <c r="P72" s="40" t="str">
        <f t="shared" si="14"/>
        <v/>
      </c>
      <c r="Q72" s="40" t="str">
        <f t="shared" si="14"/>
        <v/>
      </c>
      <c r="R72" s="40" t="str">
        <f t="shared" si="14"/>
        <v/>
      </c>
      <c r="S72" s="40" t="str">
        <f t="shared" si="14"/>
        <v/>
      </c>
      <c r="T72" s="40" t="str">
        <f t="shared" si="14"/>
        <v/>
      </c>
      <c r="U72" s="40" t="str">
        <f t="shared" si="14"/>
        <v/>
      </c>
      <c r="V72" s="40" t="str">
        <f t="shared" si="14"/>
        <v/>
      </c>
    </row>
    <row r="73" spans="1:22" outlineLevel="1" x14ac:dyDescent="0.25">
      <c r="B73" s="213"/>
      <c r="C73" s="39" t="s">
        <v>70</v>
      </c>
      <c r="D73" s="40">
        <f>ABS(2*E20+C20)</f>
        <v>11785</v>
      </c>
      <c r="E73" s="40">
        <f t="shared" ref="E73:V73" si="15">IF(E$57&lt;&gt;"",D73,"")</f>
        <v>11785</v>
      </c>
      <c r="F73" s="40">
        <f t="shared" si="15"/>
        <v>11785</v>
      </c>
      <c r="G73" s="40">
        <f t="shared" si="15"/>
        <v>11785</v>
      </c>
      <c r="H73" s="40">
        <f t="shared" si="15"/>
        <v>11785</v>
      </c>
      <c r="I73" s="40">
        <f t="shared" si="15"/>
        <v>11785</v>
      </c>
      <c r="J73" s="40">
        <f t="shared" si="15"/>
        <v>11785</v>
      </c>
      <c r="K73" s="40">
        <f t="shared" si="15"/>
        <v>11785</v>
      </c>
      <c r="L73" s="40" t="str">
        <f t="shared" si="15"/>
        <v/>
      </c>
      <c r="M73" s="40" t="str">
        <f t="shared" si="15"/>
        <v/>
      </c>
      <c r="N73" s="40" t="str">
        <f t="shared" si="15"/>
        <v/>
      </c>
      <c r="O73" s="40" t="str">
        <f t="shared" si="15"/>
        <v/>
      </c>
      <c r="P73" s="40" t="str">
        <f t="shared" si="15"/>
        <v/>
      </c>
      <c r="Q73" s="40" t="str">
        <f t="shared" si="15"/>
        <v/>
      </c>
      <c r="R73" s="40" t="str">
        <f t="shared" si="15"/>
        <v/>
      </c>
      <c r="S73" s="40" t="str">
        <f t="shared" si="15"/>
        <v/>
      </c>
      <c r="T73" s="40" t="str">
        <f t="shared" si="15"/>
        <v/>
      </c>
      <c r="U73" s="40" t="str">
        <f t="shared" si="15"/>
        <v/>
      </c>
      <c r="V73" s="40" t="str">
        <f t="shared" si="15"/>
        <v/>
      </c>
    </row>
    <row r="74" spans="1:22" ht="15.75" outlineLevel="1" thickBot="1" x14ac:dyDescent="0.3"/>
    <row r="75" spans="1:22" ht="19.5" thickBot="1" x14ac:dyDescent="0.3">
      <c r="B75" s="166" t="s">
        <v>200</v>
      </c>
      <c r="C75" s="167"/>
      <c r="D75" s="167"/>
      <c r="E75" s="167"/>
      <c r="F75" s="167"/>
      <c r="G75" s="167"/>
      <c r="H75" s="167"/>
      <c r="I75" s="167"/>
      <c r="J75" s="167"/>
      <c r="K75" s="167"/>
      <c r="L75" s="167"/>
      <c r="M75" s="167"/>
      <c r="N75" s="168"/>
      <c r="O75" s="18"/>
    </row>
    <row r="76" spans="1:22" ht="46.5" customHeight="1" outlineLevel="1" x14ac:dyDescent="0.25">
      <c r="B76" s="189" t="s">
        <v>267</v>
      </c>
      <c r="C76" s="190"/>
      <c r="D76" s="190"/>
      <c r="E76" s="190"/>
      <c r="F76" s="190"/>
      <c r="G76" s="190"/>
      <c r="H76" s="190"/>
      <c r="I76" s="190"/>
      <c r="J76" s="190"/>
      <c r="K76" s="190"/>
      <c r="L76" s="190"/>
      <c r="M76" s="190"/>
      <c r="N76" s="191"/>
    </row>
    <row r="77" spans="1:22" ht="9.75" customHeight="1" outlineLevel="1" x14ac:dyDescent="0.25"/>
    <row r="78" spans="1:22" ht="21" customHeight="1" outlineLevel="1" x14ac:dyDescent="0.25">
      <c r="A78" s="18"/>
      <c r="B78" s="62"/>
      <c r="C78" s="43"/>
      <c r="D78" s="44">
        <v>1</v>
      </c>
      <c r="E78" s="44">
        <v>2</v>
      </c>
      <c r="F78" s="44">
        <v>3</v>
      </c>
      <c r="G78" s="44">
        <v>4</v>
      </c>
      <c r="H78" s="44">
        <v>5</v>
      </c>
      <c r="I78" s="44" t="s">
        <v>268</v>
      </c>
      <c r="J78" s="44" t="s">
        <v>181</v>
      </c>
      <c r="K78" s="44" t="s">
        <v>181</v>
      </c>
      <c r="L78" s="44" t="s">
        <v>181</v>
      </c>
      <c r="M78" s="44" t="s">
        <v>181</v>
      </c>
      <c r="N78" s="44" t="s">
        <v>181</v>
      </c>
      <c r="O78" s="44" t="s">
        <v>181</v>
      </c>
      <c r="P78" s="44" t="s">
        <v>181</v>
      </c>
      <c r="Q78" s="44" t="s">
        <v>181</v>
      </c>
      <c r="R78" s="44" t="s">
        <v>181</v>
      </c>
      <c r="S78" s="44" t="s">
        <v>181</v>
      </c>
      <c r="T78" s="44" t="s">
        <v>181</v>
      </c>
      <c r="U78" s="44" t="s">
        <v>181</v>
      </c>
      <c r="V78" s="44" t="s">
        <v>181</v>
      </c>
    </row>
    <row r="79" spans="1:22" ht="39" customHeight="1" outlineLevel="1" x14ac:dyDescent="0.25">
      <c r="A79" s="18"/>
      <c r="D79" s="98" t="s">
        <v>265</v>
      </c>
      <c r="E79" s="98" t="s">
        <v>265</v>
      </c>
      <c r="F79" s="98" t="s">
        <v>265</v>
      </c>
      <c r="G79" s="98" t="s">
        <v>265</v>
      </c>
      <c r="H79" s="98" t="s">
        <v>265</v>
      </c>
      <c r="I79" s="98" t="s">
        <v>265</v>
      </c>
      <c r="J79" s="98" t="s">
        <v>181</v>
      </c>
      <c r="K79" s="98" t="s">
        <v>181</v>
      </c>
      <c r="L79" s="98" t="s">
        <v>181</v>
      </c>
      <c r="M79" s="98" t="s">
        <v>181</v>
      </c>
      <c r="N79" s="98" t="s">
        <v>181</v>
      </c>
      <c r="O79" s="98" t="s">
        <v>181</v>
      </c>
      <c r="P79" s="98" t="s">
        <v>181</v>
      </c>
      <c r="Q79" s="98" t="s">
        <v>181</v>
      </c>
      <c r="R79" s="98" t="s">
        <v>181</v>
      </c>
      <c r="S79" s="98" t="s">
        <v>181</v>
      </c>
      <c r="T79" s="98" t="s">
        <v>181</v>
      </c>
      <c r="U79" s="98" t="s">
        <v>181</v>
      </c>
      <c r="V79" s="98" t="s">
        <v>181</v>
      </c>
    </row>
    <row r="80" spans="1:22" ht="41.25" customHeight="1" outlineLevel="1" x14ac:dyDescent="0.25">
      <c r="A80" s="18"/>
      <c r="B80" s="198" t="s">
        <v>147</v>
      </c>
      <c r="C80" s="198"/>
      <c r="D80" s="97" t="s">
        <v>230</v>
      </c>
      <c r="E80" s="97" t="s">
        <v>230</v>
      </c>
      <c r="F80" s="97" t="s">
        <v>230</v>
      </c>
      <c r="G80" s="97" t="s">
        <v>230</v>
      </c>
      <c r="H80" s="97" t="s">
        <v>230</v>
      </c>
      <c r="I80" s="97" t="s">
        <v>221</v>
      </c>
      <c r="J80" s="97"/>
      <c r="K80" s="97"/>
      <c r="L80" s="97"/>
      <c r="M80" s="97"/>
      <c r="N80" s="97"/>
      <c r="O80" s="97"/>
      <c r="P80" s="97"/>
      <c r="Q80" s="97"/>
      <c r="R80" s="97"/>
      <c r="S80" s="97"/>
      <c r="T80" s="97"/>
      <c r="U80" s="97"/>
      <c r="V80" s="97"/>
    </row>
    <row r="81" spans="1:22" ht="16.5" customHeight="1" outlineLevel="1" x14ac:dyDescent="0.25">
      <c r="A81" s="18"/>
      <c r="B81" s="197" t="s">
        <v>148</v>
      </c>
      <c r="C81" s="198"/>
      <c r="D81" s="65">
        <v>869</v>
      </c>
      <c r="E81" s="65">
        <v>925</v>
      </c>
      <c r="F81" s="65">
        <v>1475.9</v>
      </c>
      <c r="G81" s="65">
        <v>875</v>
      </c>
      <c r="H81" s="65">
        <v>1495.9</v>
      </c>
      <c r="I81" s="65">
        <v>2615</v>
      </c>
      <c r="J81" s="65"/>
      <c r="K81" s="65"/>
      <c r="L81" s="65"/>
      <c r="M81" s="65"/>
      <c r="N81" s="65"/>
      <c r="O81" s="65"/>
      <c r="P81" s="65"/>
      <c r="Q81" s="65"/>
      <c r="R81" s="65"/>
      <c r="S81" s="65"/>
      <c r="T81" s="65"/>
      <c r="U81" s="65"/>
      <c r="V81" s="65"/>
    </row>
    <row r="82" spans="1:22" ht="16.5" customHeight="1" outlineLevel="1" x14ac:dyDescent="0.25">
      <c r="A82" s="18"/>
      <c r="B82" s="197" t="s">
        <v>149</v>
      </c>
      <c r="C82" s="198"/>
      <c r="D82" s="65">
        <v>875</v>
      </c>
      <c r="E82" s="65">
        <v>960</v>
      </c>
      <c r="F82" s="65">
        <v>1495.9</v>
      </c>
      <c r="G82" s="65">
        <v>890</v>
      </c>
      <c r="H82" s="65">
        <v>1510.9</v>
      </c>
      <c r="I82" s="65">
        <v>2690</v>
      </c>
      <c r="J82" s="65"/>
      <c r="K82" s="65"/>
      <c r="L82" s="65"/>
      <c r="M82" s="65"/>
      <c r="N82" s="65"/>
      <c r="O82" s="65"/>
      <c r="P82" s="65"/>
      <c r="Q82" s="65"/>
      <c r="R82" s="65"/>
      <c r="S82" s="65"/>
      <c r="T82" s="65"/>
      <c r="U82" s="65"/>
      <c r="V82" s="65"/>
    </row>
    <row r="83" spans="1:22" ht="28.5" customHeight="1" outlineLevel="1" x14ac:dyDescent="0.25">
      <c r="A83" s="18"/>
      <c r="B83" s="198" t="s">
        <v>78</v>
      </c>
      <c r="C83" s="198"/>
      <c r="D83" s="83" t="s">
        <v>232</v>
      </c>
      <c r="E83" s="83" t="s">
        <v>231</v>
      </c>
      <c r="F83" s="83" t="s">
        <v>223</v>
      </c>
      <c r="G83" s="83" t="s">
        <v>233</v>
      </c>
      <c r="H83" s="83" t="s">
        <v>222</v>
      </c>
      <c r="I83" s="83" t="s">
        <v>234</v>
      </c>
      <c r="J83" s="83"/>
      <c r="K83" s="83"/>
      <c r="L83" s="83"/>
      <c r="M83" s="83"/>
      <c r="N83" s="83"/>
      <c r="O83" s="84"/>
      <c r="P83" s="85"/>
      <c r="Q83" s="85"/>
      <c r="R83" s="85"/>
      <c r="S83" s="86"/>
      <c r="T83" s="86"/>
      <c r="U83" s="86"/>
      <c r="V83" s="86"/>
    </row>
    <row r="84" spans="1:22" ht="18.75" outlineLevel="1" x14ac:dyDescent="0.25">
      <c r="A84" s="18"/>
      <c r="B84" s="198" t="s">
        <v>79</v>
      </c>
      <c r="C84" s="198"/>
      <c r="D84" s="87"/>
      <c r="E84" s="87"/>
      <c r="F84" s="87"/>
      <c r="G84" s="87"/>
      <c r="H84" s="87"/>
      <c r="I84" s="87"/>
      <c r="J84" s="87"/>
      <c r="K84" s="87"/>
      <c r="L84" s="87"/>
      <c r="M84" s="87"/>
      <c r="N84" s="87"/>
      <c r="O84" s="84"/>
      <c r="P84" s="85"/>
      <c r="Q84" s="85"/>
      <c r="R84" s="85"/>
      <c r="S84" s="86"/>
      <c r="T84" s="86"/>
      <c r="U84" s="86"/>
      <c r="V84" s="86"/>
    </row>
    <row r="85" spans="1:22" ht="18.75" outlineLevel="1" x14ac:dyDescent="0.25">
      <c r="A85" s="18"/>
      <c r="B85" s="198" t="s">
        <v>80</v>
      </c>
      <c r="C85" s="198"/>
      <c r="D85" s="87"/>
      <c r="E85" s="87"/>
      <c r="F85" s="87"/>
      <c r="G85" s="87"/>
      <c r="H85" s="87"/>
      <c r="I85" s="87"/>
      <c r="J85" s="87"/>
      <c r="K85" s="87"/>
      <c r="L85" s="87"/>
      <c r="M85" s="87"/>
      <c r="N85" s="87"/>
      <c r="O85" s="84"/>
      <c r="P85" s="85"/>
      <c r="Q85" s="85"/>
      <c r="R85" s="85"/>
      <c r="S85" s="86"/>
      <c r="T85" s="86"/>
      <c r="U85" s="86"/>
      <c r="V85" s="86"/>
    </row>
    <row r="86" spans="1:22" ht="29.25" customHeight="1" outlineLevel="1" x14ac:dyDescent="0.25">
      <c r="A86" s="210" t="s">
        <v>91</v>
      </c>
      <c r="B86" s="204" t="s">
        <v>103</v>
      </c>
      <c r="C86" s="204"/>
      <c r="D86" s="41" t="s">
        <v>175</v>
      </c>
      <c r="E86" s="41" t="s">
        <v>175</v>
      </c>
      <c r="F86" s="41" t="s">
        <v>176</v>
      </c>
      <c r="G86" s="41" t="s">
        <v>175</v>
      </c>
      <c r="H86" s="41" t="s">
        <v>176</v>
      </c>
      <c r="I86" s="41" t="s">
        <v>175</v>
      </c>
      <c r="J86" s="41" t="s">
        <v>181</v>
      </c>
      <c r="K86" s="41" t="s">
        <v>181</v>
      </c>
      <c r="L86" s="41" t="s">
        <v>181</v>
      </c>
      <c r="M86" s="41" t="s">
        <v>181</v>
      </c>
      <c r="N86" s="41" t="s">
        <v>181</v>
      </c>
      <c r="O86" s="41" t="s">
        <v>181</v>
      </c>
      <c r="P86" s="41" t="s">
        <v>181</v>
      </c>
      <c r="Q86" s="41" t="s">
        <v>181</v>
      </c>
      <c r="R86" s="41" t="s">
        <v>181</v>
      </c>
      <c r="S86" s="41" t="s">
        <v>181</v>
      </c>
      <c r="T86" s="41" t="s">
        <v>181</v>
      </c>
      <c r="U86" s="41" t="s">
        <v>181</v>
      </c>
      <c r="V86" s="41" t="s">
        <v>181</v>
      </c>
    </row>
    <row r="87" spans="1:22" outlineLevel="1" x14ac:dyDescent="0.25">
      <c r="A87" s="210"/>
      <c r="B87" s="198" t="s">
        <v>90</v>
      </c>
      <c r="C87" s="198"/>
      <c r="D87" s="41" t="s">
        <v>269</v>
      </c>
      <c r="E87" s="41" t="s">
        <v>269</v>
      </c>
      <c r="F87" s="41" t="s">
        <v>269</v>
      </c>
      <c r="G87" s="41" t="s">
        <v>269</v>
      </c>
      <c r="H87" s="41" t="s">
        <v>269</v>
      </c>
      <c r="I87" s="41" t="s">
        <v>269</v>
      </c>
      <c r="J87" s="41" t="s">
        <v>181</v>
      </c>
      <c r="K87" s="41" t="s">
        <v>181</v>
      </c>
      <c r="L87" s="41" t="s">
        <v>181</v>
      </c>
      <c r="M87" s="41" t="s">
        <v>181</v>
      </c>
      <c r="N87" s="41" t="s">
        <v>181</v>
      </c>
      <c r="O87" s="41" t="s">
        <v>181</v>
      </c>
      <c r="P87" s="41" t="s">
        <v>181</v>
      </c>
      <c r="Q87" s="41" t="s">
        <v>181</v>
      </c>
      <c r="R87" s="41" t="s">
        <v>181</v>
      </c>
      <c r="S87" s="41" t="s">
        <v>181</v>
      </c>
      <c r="T87" s="41" t="s">
        <v>181</v>
      </c>
      <c r="U87" s="41" t="s">
        <v>181</v>
      </c>
      <c r="V87" s="41" t="s">
        <v>181</v>
      </c>
    </row>
    <row r="88" spans="1:22" outlineLevel="1" x14ac:dyDescent="0.25">
      <c r="A88" s="210"/>
      <c r="B88" s="198" t="s">
        <v>112</v>
      </c>
      <c r="C88" s="198"/>
      <c r="D88" s="41">
        <v>1775</v>
      </c>
      <c r="E88" s="41">
        <v>1775</v>
      </c>
      <c r="F88" s="41">
        <v>1720</v>
      </c>
      <c r="G88" s="41">
        <v>1775</v>
      </c>
      <c r="H88" s="41">
        <v>1720</v>
      </c>
      <c r="I88" s="41">
        <v>1775</v>
      </c>
      <c r="J88" s="41" t="s">
        <v>181</v>
      </c>
      <c r="K88" s="41" t="s">
        <v>181</v>
      </c>
      <c r="L88" s="41" t="s">
        <v>181</v>
      </c>
      <c r="M88" s="41" t="s">
        <v>181</v>
      </c>
      <c r="N88" s="41" t="s">
        <v>181</v>
      </c>
      <c r="O88" s="41" t="s">
        <v>181</v>
      </c>
      <c r="P88" s="41" t="s">
        <v>181</v>
      </c>
      <c r="Q88" s="41" t="s">
        <v>181</v>
      </c>
      <c r="R88" s="41" t="s">
        <v>181</v>
      </c>
      <c r="S88" s="41" t="s">
        <v>181</v>
      </c>
      <c r="T88" s="41" t="s">
        <v>181</v>
      </c>
      <c r="U88" s="41" t="s">
        <v>181</v>
      </c>
      <c r="V88" s="41" t="s">
        <v>181</v>
      </c>
    </row>
    <row r="89" spans="1:22" outlineLevel="1" x14ac:dyDescent="0.25">
      <c r="A89" s="210"/>
      <c r="B89" s="197" t="s">
        <v>118</v>
      </c>
      <c r="C89" s="198"/>
      <c r="D89" s="41">
        <v>15</v>
      </c>
      <c r="E89" s="41">
        <v>15</v>
      </c>
      <c r="F89" s="41">
        <v>15</v>
      </c>
      <c r="G89" s="41">
        <v>15</v>
      </c>
      <c r="H89" s="41">
        <v>15</v>
      </c>
      <c r="I89" s="41">
        <v>15</v>
      </c>
      <c r="J89" s="41" t="s">
        <v>181</v>
      </c>
      <c r="K89" s="41" t="s">
        <v>181</v>
      </c>
      <c r="L89" s="41" t="s">
        <v>181</v>
      </c>
      <c r="M89" s="41" t="s">
        <v>181</v>
      </c>
      <c r="N89" s="41" t="s">
        <v>181</v>
      </c>
      <c r="O89" s="41" t="s">
        <v>181</v>
      </c>
      <c r="P89" s="41" t="s">
        <v>181</v>
      </c>
      <c r="Q89" s="41" t="s">
        <v>181</v>
      </c>
      <c r="R89" s="41" t="s">
        <v>181</v>
      </c>
      <c r="S89" s="41" t="s">
        <v>181</v>
      </c>
      <c r="T89" s="41" t="s">
        <v>181</v>
      </c>
      <c r="U89" s="41" t="s">
        <v>181</v>
      </c>
      <c r="V89" s="41" t="s">
        <v>181</v>
      </c>
    </row>
    <row r="90" spans="1:22" ht="18" outlineLevel="1" x14ac:dyDescent="0.25">
      <c r="A90" s="210"/>
      <c r="B90" s="197" t="s">
        <v>110</v>
      </c>
      <c r="C90" s="198"/>
      <c r="D90" s="41">
        <v>100</v>
      </c>
      <c r="E90" s="41">
        <v>100</v>
      </c>
      <c r="F90" s="41">
        <v>100</v>
      </c>
      <c r="G90" s="41">
        <v>100</v>
      </c>
      <c r="H90" s="41">
        <v>100</v>
      </c>
      <c r="I90" s="41">
        <v>100</v>
      </c>
      <c r="J90" s="41" t="s">
        <v>181</v>
      </c>
      <c r="K90" s="41" t="s">
        <v>181</v>
      </c>
      <c r="L90" s="41" t="s">
        <v>181</v>
      </c>
      <c r="M90" s="41" t="s">
        <v>181</v>
      </c>
      <c r="N90" s="41" t="s">
        <v>181</v>
      </c>
      <c r="O90" s="41" t="s">
        <v>181</v>
      </c>
      <c r="P90" s="41" t="s">
        <v>181</v>
      </c>
      <c r="Q90" s="41" t="s">
        <v>181</v>
      </c>
      <c r="R90" s="41" t="s">
        <v>181</v>
      </c>
      <c r="S90" s="41" t="s">
        <v>181</v>
      </c>
      <c r="T90" s="41" t="s">
        <v>181</v>
      </c>
      <c r="U90" s="41" t="s">
        <v>181</v>
      </c>
      <c r="V90" s="41" t="s">
        <v>181</v>
      </c>
    </row>
    <row r="91" spans="1:22" ht="18" outlineLevel="1" x14ac:dyDescent="0.25">
      <c r="A91" s="210"/>
      <c r="B91" s="197" t="s">
        <v>113</v>
      </c>
      <c r="C91" s="198"/>
      <c r="D91" s="41" t="s">
        <v>270</v>
      </c>
      <c r="E91" s="41" t="s">
        <v>270</v>
      </c>
      <c r="F91" s="41" t="s">
        <v>271</v>
      </c>
      <c r="G91" s="41" t="s">
        <v>270</v>
      </c>
      <c r="H91" s="41" t="s">
        <v>271</v>
      </c>
      <c r="I91" s="41" t="s">
        <v>270</v>
      </c>
      <c r="J91" s="41" t="s">
        <v>181</v>
      </c>
      <c r="K91" s="41" t="s">
        <v>181</v>
      </c>
      <c r="L91" s="41" t="s">
        <v>181</v>
      </c>
      <c r="M91" s="41" t="s">
        <v>181</v>
      </c>
      <c r="N91" s="41" t="s">
        <v>181</v>
      </c>
      <c r="O91" s="41" t="s">
        <v>181</v>
      </c>
      <c r="P91" s="41" t="s">
        <v>181</v>
      </c>
      <c r="Q91" s="41" t="s">
        <v>181</v>
      </c>
      <c r="R91" s="41" t="s">
        <v>181</v>
      </c>
      <c r="S91" s="41" t="s">
        <v>181</v>
      </c>
      <c r="T91" s="41" t="s">
        <v>181</v>
      </c>
      <c r="U91" s="41" t="s">
        <v>181</v>
      </c>
      <c r="V91" s="41" t="s">
        <v>181</v>
      </c>
    </row>
    <row r="92" spans="1:22" outlineLevel="1" x14ac:dyDescent="0.25">
      <c r="A92" s="210"/>
      <c r="B92" s="198" t="s">
        <v>105</v>
      </c>
      <c r="C92" s="198"/>
      <c r="D92" s="41" t="s">
        <v>272</v>
      </c>
      <c r="E92" s="41" t="s">
        <v>272</v>
      </c>
      <c r="F92" s="41" t="s">
        <v>177</v>
      </c>
      <c r="G92" s="41" t="s">
        <v>272</v>
      </c>
      <c r="H92" s="41" t="s">
        <v>177</v>
      </c>
      <c r="I92" s="41" t="s">
        <v>272</v>
      </c>
      <c r="J92" s="41" t="s">
        <v>181</v>
      </c>
      <c r="K92" s="41" t="s">
        <v>181</v>
      </c>
      <c r="L92" s="41" t="s">
        <v>181</v>
      </c>
      <c r="M92" s="41" t="s">
        <v>181</v>
      </c>
      <c r="N92" s="41" t="s">
        <v>181</v>
      </c>
      <c r="O92" s="41" t="s">
        <v>181</v>
      </c>
      <c r="P92" s="41" t="s">
        <v>181</v>
      </c>
      <c r="Q92" s="41" t="s">
        <v>181</v>
      </c>
      <c r="R92" s="41" t="s">
        <v>181</v>
      </c>
      <c r="S92" s="41" t="s">
        <v>181</v>
      </c>
      <c r="T92" s="41" t="s">
        <v>181</v>
      </c>
      <c r="U92" s="41" t="s">
        <v>181</v>
      </c>
      <c r="V92" s="41" t="s">
        <v>181</v>
      </c>
    </row>
    <row r="93" spans="1:22" ht="33" customHeight="1" outlineLevel="1" x14ac:dyDescent="0.25">
      <c r="A93" s="210"/>
      <c r="B93" s="204" t="s">
        <v>108</v>
      </c>
      <c r="C93" s="198"/>
      <c r="D93" s="41">
        <f>IFERROR(D88-((D90-1)/2-D91)*12*D89/1000,"")</f>
        <v>1783.91</v>
      </c>
      <c r="E93" s="41">
        <f t="shared" ref="E93:V93" si="16">IFERROR(E88-((E90-1)/2-E91)*12*E89/1000,"")</f>
        <v>1783.91</v>
      </c>
      <c r="F93" s="41">
        <f t="shared" si="16"/>
        <v>1711.09</v>
      </c>
      <c r="G93" s="41">
        <f t="shared" si="16"/>
        <v>1783.91</v>
      </c>
      <c r="H93" s="41">
        <f t="shared" si="16"/>
        <v>1711.09</v>
      </c>
      <c r="I93" s="41">
        <f t="shared" si="16"/>
        <v>1783.91</v>
      </c>
      <c r="J93" s="41" t="str">
        <f t="shared" si="16"/>
        <v/>
      </c>
      <c r="K93" s="41" t="str">
        <f t="shared" si="16"/>
        <v/>
      </c>
      <c r="L93" s="41" t="str">
        <f t="shared" si="16"/>
        <v/>
      </c>
      <c r="M93" s="41" t="str">
        <f t="shared" si="16"/>
        <v/>
      </c>
      <c r="N93" s="41" t="str">
        <f t="shared" si="16"/>
        <v/>
      </c>
      <c r="O93" s="41" t="str">
        <f t="shared" si="16"/>
        <v/>
      </c>
      <c r="P93" s="41" t="str">
        <f t="shared" si="16"/>
        <v/>
      </c>
      <c r="Q93" s="41" t="str">
        <f t="shared" si="16"/>
        <v/>
      </c>
      <c r="R93" s="41" t="str">
        <f t="shared" si="16"/>
        <v/>
      </c>
      <c r="S93" s="41" t="str">
        <f t="shared" si="16"/>
        <v/>
      </c>
      <c r="T93" s="41" t="str">
        <f t="shared" si="16"/>
        <v/>
      </c>
      <c r="U93" s="41" t="str">
        <f t="shared" si="16"/>
        <v/>
      </c>
      <c r="V93" s="41" t="str">
        <f t="shared" si="16"/>
        <v/>
      </c>
    </row>
    <row r="94" spans="1:22" ht="25.5" customHeight="1" outlineLevel="1" x14ac:dyDescent="0.25">
      <c r="A94" s="210" t="s">
        <v>92</v>
      </c>
      <c r="B94" s="204" t="s">
        <v>104</v>
      </c>
      <c r="C94" s="204"/>
      <c r="D94" s="42" t="s">
        <v>176</v>
      </c>
      <c r="E94" s="42" t="s">
        <v>176</v>
      </c>
      <c r="F94" s="42" t="s">
        <v>175</v>
      </c>
      <c r="G94" s="42" t="s">
        <v>176</v>
      </c>
      <c r="H94" s="42" t="s">
        <v>175</v>
      </c>
      <c r="I94" s="42" t="s">
        <v>176</v>
      </c>
      <c r="J94" s="42" t="s">
        <v>181</v>
      </c>
      <c r="K94" s="42" t="s">
        <v>181</v>
      </c>
      <c r="L94" s="42" t="s">
        <v>181</v>
      </c>
      <c r="M94" s="42" t="s">
        <v>181</v>
      </c>
      <c r="N94" s="42" t="s">
        <v>181</v>
      </c>
      <c r="O94" s="42" t="s">
        <v>181</v>
      </c>
      <c r="P94" s="42" t="s">
        <v>181</v>
      </c>
      <c r="Q94" s="42" t="s">
        <v>181</v>
      </c>
      <c r="R94" s="42" t="s">
        <v>181</v>
      </c>
      <c r="S94" s="42" t="s">
        <v>181</v>
      </c>
      <c r="T94" s="42" t="s">
        <v>181</v>
      </c>
      <c r="U94" s="42" t="s">
        <v>181</v>
      </c>
      <c r="V94" s="42" t="s">
        <v>181</v>
      </c>
    </row>
    <row r="95" spans="1:22" outlineLevel="1" x14ac:dyDescent="0.25">
      <c r="A95" s="210"/>
      <c r="B95" s="198" t="s">
        <v>89</v>
      </c>
      <c r="C95" s="198"/>
      <c r="D95" s="42" t="s">
        <v>273</v>
      </c>
      <c r="E95" s="42" t="s">
        <v>273</v>
      </c>
      <c r="F95" s="42" t="s">
        <v>273</v>
      </c>
      <c r="G95" s="42" t="s">
        <v>273</v>
      </c>
      <c r="H95" s="42" t="s">
        <v>273</v>
      </c>
      <c r="I95" s="42" t="s">
        <v>273</v>
      </c>
      <c r="J95" s="42" t="s">
        <v>181</v>
      </c>
      <c r="K95" s="42" t="s">
        <v>181</v>
      </c>
      <c r="L95" s="42" t="s">
        <v>181</v>
      </c>
      <c r="M95" s="42" t="s">
        <v>181</v>
      </c>
      <c r="N95" s="42" t="s">
        <v>181</v>
      </c>
      <c r="O95" s="42" t="s">
        <v>181</v>
      </c>
      <c r="P95" s="42" t="s">
        <v>181</v>
      </c>
      <c r="Q95" s="42" t="s">
        <v>181</v>
      </c>
      <c r="R95" s="42" t="s">
        <v>181</v>
      </c>
      <c r="S95" s="42" t="s">
        <v>181</v>
      </c>
      <c r="T95" s="42" t="s">
        <v>181</v>
      </c>
      <c r="U95" s="42" t="s">
        <v>181</v>
      </c>
      <c r="V95" s="42" t="s">
        <v>181</v>
      </c>
    </row>
    <row r="96" spans="1:22" outlineLevel="1" x14ac:dyDescent="0.25">
      <c r="A96" s="210"/>
      <c r="B96" s="198" t="s">
        <v>111</v>
      </c>
      <c r="C96" s="198"/>
      <c r="D96" s="42">
        <v>4449.99</v>
      </c>
      <c r="E96" s="42">
        <v>4449.99</v>
      </c>
      <c r="F96" s="42">
        <v>4950</v>
      </c>
      <c r="G96" s="42">
        <v>4449.99</v>
      </c>
      <c r="H96" s="42">
        <v>4950</v>
      </c>
      <c r="I96" s="42">
        <v>4449.99</v>
      </c>
      <c r="J96" s="42" t="s">
        <v>181</v>
      </c>
      <c r="K96" s="42" t="s">
        <v>181</v>
      </c>
      <c r="L96" s="42" t="s">
        <v>181</v>
      </c>
      <c r="M96" s="42" t="s">
        <v>181</v>
      </c>
      <c r="N96" s="42" t="s">
        <v>181</v>
      </c>
      <c r="O96" s="42" t="s">
        <v>181</v>
      </c>
      <c r="P96" s="42" t="s">
        <v>181</v>
      </c>
      <c r="Q96" s="42" t="s">
        <v>181</v>
      </c>
      <c r="R96" s="42" t="s">
        <v>181</v>
      </c>
      <c r="S96" s="42" t="s">
        <v>181</v>
      </c>
      <c r="T96" s="42" t="s">
        <v>181</v>
      </c>
      <c r="U96" s="42" t="s">
        <v>181</v>
      </c>
      <c r="V96" s="42" t="s">
        <v>181</v>
      </c>
    </row>
    <row r="97" spans="1:22" outlineLevel="1" x14ac:dyDescent="0.25">
      <c r="A97" s="210"/>
      <c r="B97" s="197" t="s">
        <v>119</v>
      </c>
      <c r="C97" s="198"/>
      <c r="D97" s="42">
        <v>30</v>
      </c>
      <c r="E97" s="42">
        <v>30</v>
      </c>
      <c r="F97" s="42">
        <v>30</v>
      </c>
      <c r="G97" s="42">
        <v>30</v>
      </c>
      <c r="H97" s="42">
        <v>30</v>
      </c>
      <c r="I97" s="42">
        <v>30</v>
      </c>
      <c r="J97" s="42" t="s">
        <v>181</v>
      </c>
      <c r="K97" s="42" t="s">
        <v>181</v>
      </c>
      <c r="L97" s="42" t="s">
        <v>181</v>
      </c>
      <c r="M97" s="42" t="s">
        <v>181</v>
      </c>
      <c r="N97" s="42" t="s">
        <v>181</v>
      </c>
      <c r="O97" s="42" t="s">
        <v>181</v>
      </c>
      <c r="P97" s="42" t="s">
        <v>181</v>
      </c>
      <c r="Q97" s="42" t="s">
        <v>181</v>
      </c>
      <c r="R97" s="42" t="s">
        <v>181</v>
      </c>
      <c r="S97" s="42" t="s">
        <v>181</v>
      </c>
      <c r="T97" s="42" t="s">
        <v>181</v>
      </c>
      <c r="U97" s="42" t="s">
        <v>181</v>
      </c>
      <c r="V97" s="42" t="s">
        <v>181</v>
      </c>
    </row>
    <row r="98" spans="1:22" ht="18" outlineLevel="1" x14ac:dyDescent="0.25">
      <c r="A98" s="210"/>
      <c r="B98" s="197" t="s">
        <v>115</v>
      </c>
      <c r="C98" s="198"/>
      <c r="D98" s="42">
        <v>273</v>
      </c>
      <c r="E98" s="42">
        <v>273</v>
      </c>
      <c r="F98" s="42">
        <v>273</v>
      </c>
      <c r="G98" s="42">
        <v>273</v>
      </c>
      <c r="H98" s="42">
        <v>273</v>
      </c>
      <c r="I98" s="42">
        <v>273</v>
      </c>
      <c r="J98" s="42" t="s">
        <v>181</v>
      </c>
      <c r="K98" s="42" t="s">
        <v>181</v>
      </c>
      <c r="L98" s="42" t="s">
        <v>181</v>
      </c>
      <c r="M98" s="42" t="s">
        <v>181</v>
      </c>
      <c r="N98" s="42" t="s">
        <v>181</v>
      </c>
      <c r="O98" s="42" t="s">
        <v>181</v>
      </c>
      <c r="P98" s="42" t="s">
        <v>181</v>
      </c>
      <c r="Q98" s="42" t="s">
        <v>181</v>
      </c>
      <c r="R98" s="42" t="s">
        <v>181</v>
      </c>
      <c r="S98" s="42" t="s">
        <v>181</v>
      </c>
      <c r="T98" s="42" t="s">
        <v>181</v>
      </c>
      <c r="U98" s="42" t="s">
        <v>181</v>
      </c>
      <c r="V98" s="42" t="s">
        <v>181</v>
      </c>
    </row>
    <row r="99" spans="1:22" ht="18" outlineLevel="1" x14ac:dyDescent="0.25">
      <c r="A99" s="210"/>
      <c r="B99" s="197" t="s">
        <v>114</v>
      </c>
      <c r="C99" s="198"/>
      <c r="D99" s="42" t="s">
        <v>274</v>
      </c>
      <c r="E99" s="42" t="s">
        <v>275</v>
      </c>
      <c r="F99" s="42" t="s">
        <v>271</v>
      </c>
      <c r="G99" s="42" t="s">
        <v>276</v>
      </c>
      <c r="H99" s="42" t="s">
        <v>277</v>
      </c>
      <c r="I99" s="42" t="s">
        <v>274</v>
      </c>
      <c r="J99" s="42" t="s">
        <v>181</v>
      </c>
      <c r="K99" s="42" t="s">
        <v>181</v>
      </c>
      <c r="L99" s="42" t="s">
        <v>181</v>
      </c>
      <c r="M99" s="42" t="s">
        <v>181</v>
      </c>
      <c r="N99" s="42" t="s">
        <v>181</v>
      </c>
      <c r="O99" s="42" t="s">
        <v>181</v>
      </c>
      <c r="P99" s="42" t="s">
        <v>181</v>
      </c>
      <c r="Q99" s="42" t="s">
        <v>181</v>
      </c>
      <c r="R99" s="42" t="s">
        <v>181</v>
      </c>
      <c r="S99" s="42" t="s">
        <v>181</v>
      </c>
      <c r="T99" s="42" t="s">
        <v>181</v>
      </c>
      <c r="U99" s="42" t="s">
        <v>181</v>
      </c>
      <c r="V99" s="42" t="s">
        <v>181</v>
      </c>
    </row>
    <row r="100" spans="1:22" outlineLevel="1" x14ac:dyDescent="0.25">
      <c r="A100" s="210"/>
      <c r="B100" s="198" t="s">
        <v>106</v>
      </c>
      <c r="C100" s="198"/>
      <c r="D100" s="42" t="s">
        <v>182</v>
      </c>
      <c r="E100" s="42" t="s">
        <v>183</v>
      </c>
      <c r="F100" s="42" t="s">
        <v>177</v>
      </c>
      <c r="G100" s="42" t="s">
        <v>278</v>
      </c>
      <c r="H100" s="42" t="s">
        <v>279</v>
      </c>
      <c r="I100" s="42" t="s">
        <v>182</v>
      </c>
      <c r="J100" s="42" t="s">
        <v>181</v>
      </c>
      <c r="K100" s="42" t="s">
        <v>181</v>
      </c>
      <c r="L100" s="42" t="s">
        <v>181</v>
      </c>
      <c r="M100" s="42" t="s">
        <v>181</v>
      </c>
      <c r="N100" s="42" t="s">
        <v>181</v>
      </c>
      <c r="O100" s="42" t="s">
        <v>181</v>
      </c>
      <c r="P100" s="42" t="s">
        <v>181</v>
      </c>
      <c r="Q100" s="42" t="s">
        <v>181</v>
      </c>
      <c r="R100" s="42" t="s">
        <v>181</v>
      </c>
      <c r="S100" s="42" t="s">
        <v>181</v>
      </c>
      <c r="T100" s="42" t="s">
        <v>181</v>
      </c>
      <c r="U100" s="42" t="s">
        <v>181</v>
      </c>
      <c r="V100" s="42" t="s">
        <v>181</v>
      </c>
    </row>
    <row r="101" spans="1:22" ht="29.25" customHeight="1" outlineLevel="1" x14ac:dyDescent="0.25">
      <c r="A101" s="210"/>
      <c r="B101" s="204" t="s">
        <v>109</v>
      </c>
      <c r="C101" s="198"/>
      <c r="D101" s="69">
        <f>IFERROR(IF(D94&lt;&gt;"-",D96-((D98-1)/2-D99)*12*D97/1000,IFERROR(MID(#REF!,FIND("RBY:",#REF!)+4,FIND(CHAR(10)&amp;"IMDF:",#REF!)-FIND("RBY:",#REF!)-4),"")),"")</f>
        <v>4438.83</v>
      </c>
      <c r="E101" s="69">
        <f>IFERROR(IF(E94&lt;&gt;"-",E96-((E98-1)/2-E99)*12*E97/1000,IFERROR(MID(#REF!,FIND("RBY:",#REF!)+4,FIND(CHAR(10)&amp;"IMDF:",#REF!)-FIND("RBY:",#REF!)-4),"")),"")</f>
        <v>4498.95</v>
      </c>
      <c r="F101" s="69">
        <f>IFERROR(IF(F94&lt;&gt;"-",F96-((F98-1)/2-F99)*12*F97/1000,IFERROR(MID(#REF!,FIND("RBY:",#REF!)+4,FIND(CHAR(10)&amp;"IMDF:",#REF!)-FIND("RBY:",#REF!)-4),"")),"")</f>
        <v>4901.04</v>
      </c>
      <c r="G101" s="69">
        <f>IFERROR(IF(G94&lt;&gt;"-",G96-((G98-1)/2-G99)*12*G97/1000,IFERROR(MID(#REF!,FIND("RBY:",#REF!)+4,FIND(CHAR(10)&amp;"IMDF:",#REF!)-FIND("RBY:",#REF!)-4),"")),"")</f>
        <v>4449.2699999999995</v>
      </c>
      <c r="H101" s="69">
        <f>IFERROR(IF(H94&lt;&gt;"-",H96-((H98-1)/2-H99)*12*H97/1000,IFERROR(MID(#REF!,FIND("RBY:",#REF!)+4,FIND(CHAR(10)&amp;"IMDF:",#REF!)-FIND("RBY:",#REF!)-4),"")),"")</f>
        <v>4924.8</v>
      </c>
      <c r="I101" s="69">
        <f>IFERROR(IF(I94&lt;&gt;"-",I96-((I98-1)/2-I99)*12*I97/1000,IFERROR(MID(#REF!,FIND("RBY:",#REF!)+4,FIND(CHAR(10)&amp;"IMDF:",#REF!)-FIND("RBY:",#REF!)-4),"")),"")</f>
        <v>4438.83</v>
      </c>
      <c r="J101" s="69" t="str">
        <f>IFERROR(IF(J94&lt;&gt;"-",J96-((J98-1)/2-J99)*12*J97/1000,IFERROR(MID(#REF!,FIND("RBY:",#REF!)+4,FIND(CHAR(10)&amp;"IMDF:",#REF!)-FIND("RBY:",#REF!)-4),"")),"")</f>
        <v/>
      </c>
      <c r="K101" s="69" t="str">
        <f>IFERROR(IF(K94&lt;&gt;"-",K96-((K98-1)/2-K99)*12*K97/1000,IFERROR(MID(#REF!,FIND("RBY:",#REF!)+4,FIND(CHAR(10)&amp;"IMDF:",#REF!)-FIND("RBY:",#REF!)-4),"")),"")</f>
        <v/>
      </c>
      <c r="L101" s="69" t="str">
        <f>IFERROR(IF(L94&lt;&gt;"-",L96-((L98-1)/2-L99)*12*L97/1000,IFERROR(MID(#REF!,FIND("RBY:",#REF!)+4,FIND(CHAR(10)&amp;"IMDF:",#REF!)-FIND("RBY:",#REF!)-4),"")),"")</f>
        <v/>
      </c>
      <c r="M101" s="69" t="str">
        <f>IFERROR(IF(M94&lt;&gt;"-",M96-((M98-1)/2-M99)*12*M97/1000,IFERROR(MID(#REF!,FIND("RBY:",#REF!)+4,FIND(CHAR(10)&amp;"IMDF:",#REF!)-FIND("RBY:",#REF!)-4),"")),"")</f>
        <v/>
      </c>
      <c r="N101" s="69" t="str">
        <f>IFERROR(IF(N94&lt;&gt;"-",N96-((N98-1)/2-N99)*12*N97/1000,IFERROR(MID(#REF!,FIND("RBY:",#REF!)+4,FIND(CHAR(10)&amp;"IMDF:",#REF!)-FIND("RBY:",#REF!)-4),"")),"")</f>
        <v/>
      </c>
      <c r="O101" s="69" t="str">
        <f>IFERROR(IF(O94&lt;&gt;"-",O96-((O98-1)/2-O99)*12*O97/1000,IFERROR(MID(#REF!,FIND("RBY:",#REF!)+4,FIND(CHAR(10)&amp;"IMDF:",#REF!)-FIND("RBY:",#REF!)-4),"")),"")</f>
        <v/>
      </c>
      <c r="P101" s="69" t="str">
        <f>IFERROR(IF(P94&lt;&gt;"-",P96-((P98-1)/2-P99)*12*P97/1000,IFERROR(MID(#REF!,FIND("RBY:",#REF!)+4,FIND(CHAR(10)&amp;"IMDF:",#REF!)-FIND("RBY:",#REF!)-4),"")),"")</f>
        <v/>
      </c>
      <c r="Q101" s="69" t="str">
        <f>IFERROR(IF(Q94&lt;&gt;"-",Q96-((Q98-1)/2-Q99)*12*Q97/1000,IFERROR(MID(#REF!,FIND("RBY:",#REF!)+4,FIND(CHAR(10)&amp;"IMDF:",#REF!)-FIND("RBY:",#REF!)-4),"")),"")</f>
        <v/>
      </c>
      <c r="R101" s="69" t="str">
        <f>IFERROR(IF(R94&lt;&gt;"-",R96-((R98-1)/2-R99)*12*R97/1000,IFERROR(MID(#REF!,FIND("RBY:",#REF!)+4,FIND(CHAR(10)&amp;"IMDF:",#REF!)-FIND("RBY:",#REF!)-4),"")),"")</f>
        <v/>
      </c>
      <c r="S101" s="69" t="str">
        <f>IFERROR(IF(S94&lt;&gt;"-",S96-((S98-1)/2-S99)*12*S97/1000,IFERROR(MID(#REF!,FIND("RBY:",#REF!)+4,FIND(CHAR(10)&amp;"IMDF:",#REF!)-FIND("RBY:",#REF!)-4),"")),"")</f>
        <v/>
      </c>
      <c r="T101" s="69" t="str">
        <f>IFERROR(IF(T94&lt;&gt;"-",T96-((T98-1)/2-T99)*12*T97/1000,IFERROR(MID(#REF!,FIND("RBY:",#REF!)+4,FIND(CHAR(10)&amp;"IMDF:",#REF!)-FIND("RBY:",#REF!)-4),"")),"")</f>
        <v/>
      </c>
      <c r="U101" s="69" t="str">
        <f>IFERROR(IF(U94&lt;&gt;"-",U96-((U98-1)/2-U99)*12*U97/1000,IFERROR(MID(#REF!,FIND("RBY:",#REF!)+4,FIND(CHAR(10)&amp;"IMDF:",#REF!)-FIND("RBY:",#REF!)-4),"")),"")</f>
        <v/>
      </c>
      <c r="V101" s="69" t="str">
        <f>IFERROR(IF(V94&lt;&gt;"-",V96-((V98-1)/2-V99)*12*V97/1000,IFERROR(MID(#REF!,FIND("RBY:",#REF!)+4,FIND(CHAR(10)&amp;"IMDF:",#REF!)-FIND("RBY:",#REF!)-4),"")),"")</f>
        <v/>
      </c>
    </row>
    <row r="102" spans="1:22" ht="21" customHeight="1" outlineLevel="1" x14ac:dyDescent="0.25">
      <c r="A102" s="18"/>
      <c r="B102" s="205" t="s">
        <v>116</v>
      </c>
      <c r="C102" s="206"/>
      <c r="D102" s="70">
        <v>871.00999999999976</v>
      </c>
      <c r="E102" s="70">
        <v>931.12999999999965</v>
      </c>
      <c r="F102" s="71">
        <v>1478.8600000000001</v>
      </c>
      <c r="G102" s="71">
        <v>881.44999999999936</v>
      </c>
      <c r="H102" s="71">
        <v>1502.6200000000003</v>
      </c>
      <c r="I102" s="71">
        <v>2654.92</v>
      </c>
      <c r="J102" s="71" t="s">
        <v>181</v>
      </c>
      <c r="K102" s="71" t="s">
        <v>181</v>
      </c>
      <c r="L102" s="71" t="s">
        <v>181</v>
      </c>
      <c r="M102" s="71" t="s">
        <v>181</v>
      </c>
      <c r="N102" s="71" t="s">
        <v>181</v>
      </c>
      <c r="O102" s="71" t="s">
        <v>181</v>
      </c>
      <c r="P102" s="71" t="s">
        <v>181</v>
      </c>
      <c r="Q102" s="71" t="s">
        <v>181</v>
      </c>
      <c r="R102" s="71" t="s">
        <v>181</v>
      </c>
      <c r="S102" s="71" t="s">
        <v>181</v>
      </c>
      <c r="T102" s="71" t="s">
        <v>181</v>
      </c>
      <c r="U102" s="71" t="s">
        <v>181</v>
      </c>
      <c r="V102" s="71" t="s">
        <v>181</v>
      </c>
    </row>
    <row r="103" spans="1:22" ht="17.25" customHeight="1" outlineLevel="1" x14ac:dyDescent="0.25">
      <c r="A103" s="67"/>
      <c r="B103" s="207"/>
      <c r="C103" s="208"/>
      <c r="D103" s="68" t="s">
        <v>181</v>
      </c>
      <c r="E103" s="68" t="s">
        <v>181</v>
      </c>
      <c r="F103" s="68" t="s">
        <v>181</v>
      </c>
      <c r="G103" s="68" t="s">
        <v>181</v>
      </c>
      <c r="H103" s="71" t="s">
        <v>181</v>
      </c>
      <c r="I103" s="71" t="s">
        <v>181</v>
      </c>
      <c r="J103" s="71" t="s">
        <v>181</v>
      </c>
      <c r="K103" s="71" t="s">
        <v>181</v>
      </c>
      <c r="L103" s="71" t="s">
        <v>181</v>
      </c>
      <c r="M103" s="71" t="s">
        <v>181</v>
      </c>
      <c r="N103" s="71" t="s">
        <v>181</v>
      </c>
      <c r="O103" s="71" t="s">
        <v>181</v>
      </c>
      <c r="P103" s="71" t="s">
        <v>181</v>
      </c>
      <c r="Q103" s="71" t="s">
        <v>181</v>
      </c>
      <c r="R103" s="71" t="s">
        <v>181</v>
      </c>
      <c r="S103" s="71" t="s">
        <v>181</v>
      </c>
      <c r="T103" s="71" t="s">
        <v>181</v>
      </c>
      <c r="U103" s="71" t="s">
        <v>181</v>
      </c>
      <c r="V103" s="71" t="s">
        <v>181</v>
      </c>
    </row>
    <row r="104" spans="1:22" ht="54" customHeight="1" outlineLevel="1" x14ac:dyDescent="0.25">
      <c r="A104" s="18"/>
      <c r="B104" s="200" t="s">
        <v>155</v>
      </c>
      <c r="C104" s="201"/>
      <c r="D104" s="202"/>
      <c r="E104" s="202"/>
      <c r="F104" s="202"/>
      <c r="G104" s="203"/>
      <c r="S104" s="5"/>
      <c r="T104" s="5"/>
      <c r="U104" s="5"/>
      <c r="V104" s="5"/>
    </row>
    <row r="105" spans="1:22" ht="54" customHeight="1" outlineLevel="1" x14ac:dyDescent="0.25">
      <c r="A105" s="18"/>
      <c r="B105" s="220" t="s">
        <v>117</v>
      </c>
      <c r="C105" s="202"/>
      <c r="D105" s="202"/>
      <c r="E105" s="202"/>
      <c r="F105" s="202"/>
      <c r="G105" s="203"/>
      <c r="S105" s="5"/>
      <c r="T105" s="5"/>
      <c r="U105" s="5"/>
      <c r="V105" s="5"/>
    </row>
    <row r="106" spans="1:22" s="73" customFormat="1" ht="15.75" outlineLevel="1" thickBot="1" x14ac:dyDescent="0.3"/>
    <row r="107" spans="1:22" ht="18.75" x14ac:dyDescent="0.25">
      <c r="B107" s="192" t="s">
        <v>204</v>
      </c>
      <c r="C107" s="193"/>
      <c r="D107" s="193"/>
      <c r="E107" s="193"/>
      <c r="F107" s="193"/>
      <c r="G107" s="193"/>
      <c r="H107" s="193"/>
      <c r="I107" s="193"/>
      <c r="J107" s="193"/>
      <c r="K107" s="193"/>
      <c r="L107" s="193"/>
      <c r="M107" s="193"/>
      <c r="N107" s="194"/>
      <c r="O107" s="18"/>
    </row>
    <row r="108" spans="1:22" ht="21" customHeight="1" outlineLevel="1" x14ac:dyDescent="0.25">
      <c r="B108" s="221" t="s">
        <v>211</v>
      </c>
      <c r="C108" s="222"/>
      <c r="D108" s="222"/>
      <c r="E108" s="222"/>
      <c r="F108" s="222"/>
      <c r="G108" s="222"/>
      <c r="H108" s="222"/>
      <c r="I108" s="222"/>
      <c r="J108" s="222"/>
      <c r="K108" s="222"/>
      <c r="L108" s="222"/>
      <c r="M108" s="222"/>
      <c r="N108" s="223"/>
      <c r="O108" s="96"/>
    </row>
    <row r="109" spans="1:22" ht="15.75" outlineLevel="1" thickBot="1" x14ac:dyDescent="0.3">
      <c r="R109" s="21"/>
      <c r="S109" s="21"/>
      <c r="T109" s="21"/>
      <c r="U109" s="21"/>
    </row>
    <row r="110" spans="1:22" ht="15.75" customHeight="1" outlineLevel="1" thickBot="1" x14ac:dyDescent="0.3">
      <c r="B110" s="195" t="s">
        <v>93</v>
      </c>
      <c r="C110" s="195"/>
      <c r="D110" s="195"/>
      <c r="E110" s="195"/>
      <c r="F110" s="195"/>
      <c r="G110" s="195"/>
      <c r="H110" s="195"/>
      <c r="I110" s="195"/>
      <c r="J110" s="195"/>
      <c r="K110" s="195"/>
      <c r="L110" s="195"/>
      <c r="M110" s="195"/>
      <c r="R110" s="21"/>
      <c r="S110" s="21"/>
      <c r="T110" s="21"/>
      <c r="U110" s="21"/>
    </row>
    <row r="111" spans="1:22" ht="15.75" customHeight="1" outlineLevel="1" thickBot="1" x14ac:dyDescent="0.3">
      <c r="B111" s="195" t="s">
        <v>75</v>
      </c>
      <c r="C111" s="195" t="s">
        <v>94</v>
      </c>
      <c r="D111" s="195"/>
      <c r="E111" s="195"/>
      <c r="F111" s="195"/>
      <c r="G111" s="195"/>
      <c r="H111" s="195"/>
      <c r="I111" s="195" t="s">
        <v>76</v>
      </c>
      <c r="J111" s="195"/>
      <c r="K111" s="195" t="s">
        <v>95</v>
      </c>
      <c r="L111" s="195"/>
      <c r="M111" s="195"/>
    </row>
    <row r="112" spans="1:22" ht="15.75" customHeight="1" outlineLevel="1" thickBot="1" x14ac:dyDescent="0.3">
      <c r="B112" s="195"/>
      <c r="C112" s="195" t="s">
        <v>71</v>
      </c>
      <c r="D112" s="195"/>
      <c r="E112" s="195"/>
      <c r="F112" s="195"/>
      <c r="G112" s="29" t="s">
        <v>96</v>
      </c>
      <c r="H112" s="29" t="s">
        <v>73</v>
      </c>
      <c r="I112" s="29" t="s">
        <v>77</v>
      </c>
      <c r="J112" s="199" t="s">
        <v>99</v>
      </c>
      <c r="K112" s="29" t="s">
        <v>100</v>
      </c>
      <c r="L112" s="195" t="s">
        <v>101</v>
      </c>
      <c r="M112" s="195"/>
    </row>
    <row r="113" spans="2:15" ht="27.75" customHeight="1" outlineLevel="1" thickBot="1" x14ac:dyDescent="0.3">
      <c r="B113" s="195"/>
      <c r="C113" s="195" t="s">
        <v>72</v>
      </c>
      <c r="D113" s="195"/>
      <c r="E113" s="195" t="s">
        <v>73</v>
      </c>
      <c r="F113" s="195"/>
      <c r="G113" s="29" t="s">
        <v>97</v>
      </c>
      <c r="H113" s="29" t="s">
        <v>97</v>
      </c>
      <c r="I113" s="29" t="s">
        <v>98</v>
      </c>
      <c r="J113" s="199"/>
      <c r="K113" s="29" t="s">
        <v>98</v>
      </c>
      <c r="L113" s="195" t="s">
        <v>102</v>
      </c>
      <c r="M113" s="195"/>
    </row>
    <row r="114" spans="2:15" ht="15.75" outlineLevel="1" thickBot="1" x14ac:dyDescent="0.3">
      <c r="B114" s="195"/>
      <c r="C114" s="29" t="s">
        <v>88</v>
      </c>
      <c r="D114" s="29" t="s">
        <v>74</v>
      </c>
      <c r="E114" s="29" t="s">
        <v>88</v>
      </c>
      <c r="F114" s="29" t="s">
        <v>74</v>
      </c>
      <c r="G114" s="45"/>
      <c r="H114" s="45"/>
      <c r="I114" s="45"/>
      <c r="J114" s="199"/>
      <c r="K114" s="45"/>
      <c r="L114" s="45"/>
      <c r="M114" s="45"/>
    </row>
    <row r="115" spans="2:15" ht="15.75" customHeight="1" outlineLevel="1" thickBot="1" x14ac:dyDescent="0.3">
      <c r="B115" s="217" t="s">
        <v>280</v>
      </c>
      <c r="C115" s="218"/>
      <c r="D115" s="218"/>
      <c r="E115" s="218"/>
      <c r="F115" s="218"/>
      <c r="G115" s="218"/>
      <c r="H115" s="218"/>
      <c r="I115" s="218"/>
      <c r="J115" s="218"/>
      <c r="K115" s="218"/>
      <c r="L115" s="218"/>
      <c r="M115" s="219"/>
    </row>
    <row r="116" spans="2:15" ht="38.25" customHeight="1" outlineLevel="1" thickBot="1" x14ac:dyDescent="0.3">
      <c r="B116" s="30">
        <v>1</v>
      </c>
      <c r="C116" s="27" t="s">
        <v>264</v>
      </c>
      <c r="D116" s="27" t="s">
        <v>179</v>
      </c>
      <c r="E116" s="27" t="s">
        <v>0</v>
      </c>
      <c r="F116" s="27" t="s">
        <v>180</v>
      </c>
      <c r="G116" s="30" t="s">
        <v>281</v>
      </c>
      <c r="H116" s="30" t="s">
        <v>282</v>
      </c>
      <c r="I116" s="30" t="s">
        <v>283</v>
      </c>
      <c r="J116" s="30" t="s">
        <v>284</v>
      </c>
      <c r="K116" s="30" t="s">
        <v>285</v>
      </c>
      <c r="L116" s="30" t="s">
        <v>272</v>
      </c>
      <c r="M116" s="30" t="s">
        <v>182</v>
      </c>
    </row>
    <row r="117" spans="2:15" ht="24.75" outlineLevel="1" thickBot="1" x14ac:dyDescent="0.3">
      <c r="B117" s="30">
        <v>2</v>
      </c>
      <c r="C117" s="27" t="s">
        <v>264</v>
      </c>
      <c r="D117" s="27" t="s">
        <v>179</v>
      </c>
      <c r="E117" s="27" t="s">
        <v>0</v>
      </c>
      <c r="F117" s="27" t="s">
        <v>180</v>
      </c>
      <c r="G117" s="30" t="s">
        <v>281</v>
      </c>
      <c r="H117" s="30" t="s">
        <v>282</v>
      </c>
      <c r="I117" s="30" t="s">
        <v>283</v>
      </c>
      <c r="J117" s="30" t="s">
        <v>284</v>
      </c>
      <c r="K117" s="30" t="s">
        <v>285</v>
      </c>
      <c r="L117" s="30" t="s">
        <v>272</v>
      </c>
      <c r="M117" s="30" t="s">
        <v>183</v>
      </c>
    </row>
    <row r="118" spans="2:15" ht="24.75" outlineLevel="1" thickBot="1" x14ac:dyDescent="0.3">
      <c r="B118" s="30">
        <v>3</v>
      </c>
      <c r="C118" s="27" t="s">
        <v>264</v>
      </c>
      <c r="D118" s="27" t="s">
        <v>180</v>
      </c>
      <c r="E118" s="27" t="s">
        <v>0</v>
      </c>
      <c r="F118" s="27" t="s">
        <v>179</v>
      </c>
      <c r="G118" s="30" t="s">
        <v>281</v>
      </c>
      <c r="H118" s="30" t="s">
        <v>282</v>
      </c>
      <c r="I118" s="30" t="s">
        <v>283</v>
      </c>
      <c r="J118" s="30" t="s">
        <v>284</v>
      </c>
      <c r="K118" s="30" t="s">
        <v>285</v>
      </c>
      <c r="L118" s="30" t="s">
        <v>177</v>
      </c>
      <c r="M118" s="30" t="s">
        <v>177</v>
      </c>
    </row>
    <row r="119" spans="2:15" ht="24.75" outlineLevel="1" thickBot="1" x14ac:dyDescent="0.3">
      <c r="B119" s="30">
        <v>4</v>
      </c>
      <c r="C119" s="27" t="s">
        <v>264</v>
      </c>
      <c r="D119" s="27" t="s">
        <v>179</v>
      </c>
      <c r="E119" s="27" t="s">
        <v>0</v>
      </c>
      <c r="F119" s="27" t="s">
        <v>180</v>
      </c>
      <c r="G119" s="30" t="s">
        <v>281</v>
      </c>
      <c r="H119" s="30" t="s">
        <v>282</v>
      </c>
      <c r="I119" s="30" t="s">
        <v>283</v>
      </c>
      <c r="J119" s="30" t="s">
        <v>284</v>
      </c>
      <c r="K119" s="30" t="s">
        <v>285</v>
      </c>
      <c r="L119" s="30" t="s">
        <v>272</v>
      </c>
      <c r="M119" s="30" t="s">
        <v>278</v>
      </c>
    </row>
    <row r="120" spans="2:15" ht="24.75" outlineLevel="1" thickBot="1" x14ac:dyDescent="0.3">
      <c r="B120" s="30">
        <v>5</v>
      </c>
      <c r="C120" s="27" t="s">
        <v>264</v>
      </c>
      <c r="D120" s="27" t="s">
        <v>180</v>
      </c>
      <c r="E120" s="27" t="s">
        <v>0</v>
      </c>
      <c r="F120" s="27" t="s">
        <v>179</v>
      </c>
      <c r="G120" s="30" t="s">
        <v>281</v>
      </c>
      <c r="H120" s="30" t="s">
        <v>282</v>
      </c>
      <c r="I120" s="30" t="s">
        <v>283</v>
      </c>
      <c r="J120" s="30" t="s">
        <v>284</v>
      </c>
      <c r="K120" s="30" t="s">
        <v>285</v>
      </c>
      <c r="L120" s="30" t="s">
        <v>177</v>
      </c>
      <c r="M120" s="30" t="s">
        <v>279</v>
      </c>
    </row>
    <row r="121" spans="2:15" ht="15.75" outlineLevel="1" thickBot="1" x14ac:dyDescent="0.3"/>
    <row r="122" spans="2:15" ht="19.5" thickBot="1" x14ac:dyDescent="0.3">
      <c r="B122" s="166" t="s">
        <v>205</v>
      </c>
      <c r="C122" s="167"/>
      <c r="D122" s="167"/>
      <c r="E122" s="167"/>
      <c r="F122" s="167"/>
      <c r="G122" s="167"/>
      <c r="H122" s="167"/>
      <c r="I122" s="167"/>
      <c r="J122" s="167"/>
      <c r="K122" s="167"/>
      <c r="L122" s="167"/>
      <c r="M122" s="167"/>
      <c r="N122" s="168"/>
      <c r="O122" s="104"/>
    </row>
    <row r="123" spans="2:15" ht="25.5" customHeight="1" outlineLevel="1" x14ac:dyDescent="0.25">
      <c r="B123" s="214" t="s">
        <v>210</v>
      </c>
      <c r="C123" s="215"/>
      <c r="D123" s="215"/>
      <c r="E123" s="215"/>
      <c r="F123" s="215"/>
      <c r="G123" s="215"/>
      <c r="H123" s="215"/>
      <c r="I123" s="215"/>
      <c r="J123" s="215"/>
      <c r="K123" s="215"/>
      <c r="L123" s="215"/>
      <c r="M123" s="215"/>
      <c r="N123" s="216"/>
      <c r="O123" s="104"/>
    </row>
    <row r="124" spans="2:15" ht="15.75" outlineLevel="1" thickBot="1" x14ac:dyDescent="0.3"/>
    <row r="125" spans="2:15" ht="15.75" outlineLevel="1" thickBot="1" x14ac:dyDescent="0.3">
      <c r="B125" s="176" t="s">
        <v>51</v>
      </c>
      <c r="C125" s="163" t="s">
        <v>52</v>
      </c>
      <c r="D125" s="164"/>
      <c r="E125" s="164"/>
      <c r="F125" s="164"/>
      <c r="G125" s="164"/>
      <c r="H125" s="164"/>
      <c r="I125" s="165"/>
    </row>
    <row r="126" spans="2:15" ht="24.75" outlineLevel="1" thickBot="1" x14ac:dyDescent="0.3">
      <c r="B126" s="177"/>
      <c r="C126" s="105" t="s">
        <v>53</v>
      </c>
      <c r="D126" s="172" t="s">
        <v>54</v>
      </c>
      <c r="E126" s="173"/>
      <c r="F126" s="174"/>
      <c r="G126" s="105" t="s">
        <v>55</v>
      </c>
      <c r="H126" s="105" t="s">
        <v>56</v>
      </c>
      <c r="I126" s="110" t="s">
        <v>5</v>
      </c>
    </row>
    <row r="127" spans="2:15" ht="24.75" outlineLevel="1" thickBot="1" x14ac:dyDescent="0.3">
      <c r="B127" s="30" t="s">
        <v>227</v>
      </c>
      <c r="C127" s="123" t="s">
        <v>235</v>
      </c>
      <c r="D127" s="119" t="s">
        <v>195</v>
      </c>
      <c r="E127" s="119" t="s">
        <v>1</v>
      </c>
      <c r="F127" s="119" t="s">
        <v>196</v>
      </c>
      <c r="G127" s="119">
        <v>-50</v>
      </c>
      <c r="H127" s="124">
        <v>1</v>
      </c>
      <c r="I127" s="124"/>
    </row>
  </sheetData>
  <mergeCells count="71">
    <mergeCell ref="B125:B126"/>
    <mergeCell ref="C125:I125"/>
    <mergeCell ref="D126:F126"/>
    <mergeCell ref="A86:A93"/>
    <mergeCell ref="B123:N123"/>
    <mergeCell ref="B115:M115"/>
    <mergeCell ref="B110:M110"/>
    <mergeCell ref="C111:H111"/>
    <mergeCell ref="C112:F112"/>
    <mergeCell ref="B111:B114"/>
    <mergeCell ref="K111:M111"/>
    <mergeCell ref="E113:F113"/>
    <mergeCell ref="B105:G105"/>
    <mergeCell ref="B108:N108"/>
    <mergeCell ref="B95:C95"/>
    <mergeCell ref="B94:C94"/>
    <mergeCell ref="B86:C86"/>
    <mergeCell ref="A94:A101"/>
    <mergeCell ref="B99:C99"/>
    <mergeCell ref="B87:C87"/>
    <mergeCell ref="B101:C101"/>
    <mergeCell ref="B100:C100"/>
    <mergeCell ref="B68:B73"/>
    <mergeCell ref="B92:C92"/>
    <mergeCell ref="B91:C91"/>
    <mergeCell ref="B75:N75"/>
    <mergeCell ref="B104:G104"/>
    <mergeCell ref="B90:C90"/>
    <mergeCell ref="B98:C98"/>
    <mergeCell ref="B89:C89"/>
    <mergeCell ref="B97:C97"/>
    <mergeCell ref="B93:C93"/>
    <mergeCell ref="B84:C84"/>
    <mergeCell ref="B85:C85"/>
    <mergeCell ref="B82:C82"/>
    <mergeCell ref="B83:C83"/>
    <mergeCell ref="B80:C80"/>
    <mergeCell ref="B102:C103"/>
    <mergeCell ref="B56:C56"/>
    <mergeCell ref="B88:C88"/>
    <mergeCell ref="B96:C96"/>
    <mergeCell ref="B122:N122"/>
    <mergeCell ref="B33:B34"/>
    <mergeCell ref="B35:B51"/>
    <mergeCell ref="C33:M33"/>
    <mergeCell ref="D34:F34"/>
    <mergeCell ref="J34:M34"/>
    <mergeCell ref="B76:N76"/>
    <mergeCell ref="B107:N107"/>
    <mergeCell ref="C113:D113"/>
    <mergeCell ref="L112:M112"/>
    <mergeCell ref="L113:M113"/>
    <mergeCell ref="I111:J111"/>
    <mergeCell ref="B62:B67"/>
    <mergeCell ref="B81:C81"/>
    <mergeCell ref="J112:J114"/>
    <mergeCell ref="B31:N31"/>
    <mergeCell ref="B53:N53"/>
    <mergeCell ref="B54:N54"/>
    <mergeCell ref="C9:I9"/>
    <mergeCell ref="B5:N5"/>
    <mergeCell ref="B6:N6"/>
    <mergeCell ref="B16:N16"/>
    <mergeCell ref="B30:N30"/>
    <mergeCell ref="D10:F10"/>
    <mergeCell ref="C22:D22"/>
    <mergeCell ref="B9:B10"/>
    <mergeCell ref="I18:N18"/>
    <mergeCell ref="B14:I14"/>
    <mergeCell ref="B18:C18"/>
    <mergeCell ref="D18:E18"/>
  </mergeCells>
  <conditionalFormatting sqref="C35 J35:M51">
    <cfRule type="expression" dxfId="27" priority="203">
      <formula>$J35&lt;&gt;""</formula>
    </cfRule>
  </conditionalFormatting>
  <conditionalFormatting sqref="D57:V57">
    <cfRule type="expression" dxfId="26" priority="198">
      <formula>LEFT(D$61,3)="Def"</formula>
    </cfRule>
  </conditionalFormatting>
  <conditionalFormatting sqref="D62:V73">
    <cfRule type="cellIs" dxfId="25" priority="189" operator="between">
      <formula>VALUE(D$59)</formula>
      <formula>VALUE(D$60)</formula>
    </cfRule>
  </conditionalFormatting>
  <conditionalFormatting sqref="D83:V85">
    <cfRule type="containsBlanks" dxfId="24" priority="165" stopIfTrue="1">
      <formula>LEN(TRIM(D83))=0</formula>
    </cfRule>
  </conditionalFormatting>
  <conditionalFormatting sqref="B116:B120">
    <cfRule type="containsBlanks" dxfId="23" priority="155">
      <formula>LEN(TRIM(B116))=0</formula>
    </cfRule>
  </conditionalFormatting>
  <conditionalFormatting sqref="D61:V61">
    <cfRule type="expression" dxfId="22" priority="154">
      <formula>LEFT(D$61,3)="Def"</formula>
    </cfRule>
  </conditionalFormatting>
  <conditionalFormatting sqref="C116:M116">
    <cfRule type="containsBlanks" dxfId="21" priority="143">
      <formula>LEN(TRIM(C116))=0</formula>
    </cfRule>
  </conditionalFormatting>
  <conditionalFormatting sqref="D102:V102">
    <cfRule type="expression" dxfId="20" priority="62" stopIfTrue="1">
      <formula>OR(VALUE(D$102)&lt;VALUE(D$81),VALUE(D$102)&gt;VALUE(D$82))</formula>
    </cfRule>
    <cfRule type="expression" dxfId="19" priority="63" stopIfTrue="1">
      <formula>AND(VALUE(D$102)&gt;=VALUE(D$81),VALUE(D$102)&lt;=VALUE(D$82))</formula>
    </cfRule>
  </conditionalFormatting>
  <conditionalFormatting sqref="D80:V101">
    <cfRule type="expression" dxfId="18" priority="105">
      <formula>D$79=""</formula>
    </cfRule>
  </conditionalFormatting>
  <conditionalFormatting sqref="D86:V101 E80:V101">
    <cfRule type="expression" dxfId="17" priority="107">
      <formula>D$79&lt;&gt;""</formula>
    </cfRule>
  </conditionalFormatting>
  <conditionalFormatting sqref="D78:V78">
    <cfRule type="expression" dxfId="16" priority="109">
      <formula>D$79&lt;&gt;""</formula>
    </cfRule>
    <cfRule type="expression" dxfId="15" priority="110">
      <formula>D$79=""</formula>
    </cfRule>
  </conditionalFormatting>
  <conditionalFormatting sqref="C47:C50">
    <cfRule type="expression" dxfId="14" priority="98">
      <formula>$J47&lt;&gt;""</formula>
    </cfRule>
  </conditionalFormatting>
  <conditionalFormatting sqref="C36:C46">
    <cfRule type="expression" dxfId="13" priority="97">
      <formula>$J36&lt;&gt;""</formula>
    </cfRule>
  </conditionalFormatting>
  <conditionalFormatting sqref="J35:L35">
    <cfRule type="expression" dxfId="12" priority="71">
      <formula>$J35&lt;&gt;""</formula>
    </cfRule>
  </conditionalFormatting>
  <conditionalFormatting sqref="E78">
    <cfRule type="expression" dxfId="11" priority="66">
      <formula>E$79&lt;&gt;""</formula>
    </cfRule>
    <cfRule type="expression" dxfId="10" priority="67">
      <formula>E$79=""</formula>
    </cfRule>
  </conditionalFormatting>
  <conditionalFormatting sqref="D103:V103">
    <cfRule type="expression" dxfId="9" priority="70" stopIfTrue="1">
      <formula>IFERROR(FIND("Closest",D103),0)&gt;0</formula>
    </cfRule>
    <cfRule type="expression" dxfId="8" priority="104">
      <formula>AND(VALUE(D$102)&gt;=VALUE(D$81),VALUE(D$102)&lt;=VALUE(D$82))</formula>
    </cfRule>
  </conditionalFormatting>
  <conditionalFormatting sqref="E102:V103">
    <cfRule type="expression" dxfId="7" priority="61" stopIfTrue="1">
      <formula>AND(D$102&lt;&gt;"",E$102="")</formula>
    </cfRule>
  </conditionalFormatting>
  <conditionalFormatting sqref="C51">
    <cfRule type="expression" dxfId="6" priority="60">
      <formula>$J51&lt;&gt;""</formula>
    </cfRule>
  </conditionalFormatting>
  <conditionalFormatting sqref="D58:V58">
    <cfRule type="expression" dxfId="5" priority="42">
      <formula>LEFT(D$61,3)="Def"</formula>
    </cfRule>
  </conditionalFormatting>
  <conditionalFormatting sqref="D56:V73">
    <cfRule type="expression" dxfId="4" priority="40">
      <formula>AND(C$56&lt;&gt;"",D$56="")</formula>
    </cfRule>
    <cfRule type="expression" dxfId="3" priority="41">
      <formula>D$56=""</formula>
    </cfRule>
  </conditionalFormatting>
  <conditionalFormatting sqref="D79:V79">
    <cfRule type="expression" dxfId="2" priority="7">
      <formula>LEFT(D79,3)="Def"</formula>
    </cfRule>
  </conditionalFormatting>
  <conditionalFormatting sqref="D79:V79">
    <cfRule type="expression" dxfId="1" priority="5">
      <formula>D$79&lt;&gt;""</formula>
    </cfRule>
  </conditionalFormatting>
  <conditionalFormatting sqref="C117:M120">
    <cfRule type="containsBlanks" dxfId="0" priority="2">
      <formula>LEN(TRIM(C117))=0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2021-07-28T09:46:45Z</dcterms:modified>
</cp:coreProperties>
</file>