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8A_n77A NTT DOCOMO NEW\"/>
    </mc:Choice>
  </mc:AlternateContent>
  <xr:revisionPtr revIDLastSave="0" documentId="13_ncr:1_{640FE342-EE45-43C1-A051-FB2C92E425BD}"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co-existence'!$C$38:$I$59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101" i="4" l="1"/>
  <c r="L101" i="4"/>
  <c r="E37" i="3"/>
  <c r="E41" i="3"/>
  <c r="C37" i="3"/>
  <c r="E39" i="3"/>
  <c r="D37" i="3"/>
  <c r="F37" i="3"/>
  <c r="F41" i="3"/>
  <c r="F39" i="3"/>
  <c r="M101" i="4"/>
  <c r="O109" i="4"/>
  <c r="D71" i="4"/>
  <c r="D73" i="4"/>
  <c r="D72" i="4"/>
  <c r="L109" i="4"/>
  <c r="P109" i="4"/>
  <c r="T109" i="4"/>
  <c r="Q101" i="4"/>
  <c r="V101" i="4"/>
  <c r="S109" i="4"/>
  <c r="D78" i="4"/>
  <c r="D79" i="4"/>
  <c r="P101" i="4"/>
  <c r="T101" i="4"/>
  <c r="U109" i="4"/>
  <c r="R109" i="4"/>
  <c r="K101" i="4"/>
  <c r="D39" i="3"/>
  <c r="D41" i="3"/>
  <c r="Q109" i="4"/>
  <c r="R101" i="4"/>
  <c r="D80" i="4"/>
  <c r="D76" i="4"/>
  <c r="D77" i="4"/>
  <c r="D81" i="4"/>
  <c r="M109" i="4"/>
  <c r="U101" i="4"/>
  <c r="N101" i="4"/>
  <c r="V109" i="4"/>
  <c r="C39" i="3"/>
  <c r="C41" i="3"/>
  <c r="D75" i="4"/>
  <c r="D74" i="4"/>
  <c r="D70" i="4"/>
  <c r="N109" i="4"/>
  <c r="S101" i="4"/>
  <c r="K109" i="4"/>
  <c r="K30" i="4" l="1"/>
  <c r="K32" i="4"/>
  <c r="K31" i="4"/>
  <c r="K29" i="4"/>
  <c r="K28" i="4"/>
  <c r="K27" i="4"/>
  <c r="L31" i="4"/>
  <c r="L29" i="4"/>
  <c r="L28" i="4"/>
  <c r="L27" i="4"/>
  <c r="I31" i="4"/>
  <c r="I29" i="4"/>
  <c r="I28" i="4"/>
  <c r="I27" i="4"/>
  <c r="L32" i="4"/>
  <c r="L30" i="4"/>
  <c r="J32" i="4"/>
  <c r="J30" i="4"/>
  <c r="I32" i="4"/>
  <c r="I30" i="4"/>
  <c r="J31" i="4"/>
  <c r="J29" i="4"/>
  <c r="J28" i="4"/>
  <c r="J27" i="4"/>
  <c r="M30" i="4" l="1"/>
  <c r="N30" i="4"/>
  <c r="M32" i="4"/>
  <c r="N32" i="4"/>
  <c r="M27" i="4"/>
  <c r="N27" i="4"/>
  <c r="M28" i="4"/>
  <c r="N28" i="4"/>
  <c r="M29" i="4"/>
  <c r="N29" i="4"/>
  <c r="M31" i="4"/>
  <c r="N31" i="4"/>
  <c r="F31" i="4" l="1"/>
  <c r="E31" i="4"/>
  <c r="F32" i="4"/>
  <c r="E32" i="4"/>
  <c r="F29" i="4"/>
  <c r="E29" i="4"/>
  <c r="F28" i="4"/>
  <c r="E28" i="4"/>
  <c r="F27" i="4"/>
  <c r="E27" i="4"/>
  <c r="F30" i="4"/>
  <c r="E30" i="4"/>
  <c r="D101" i="4" l="1"/>
  <c r="D109" i="4"/>
  <c r="E109" i="4" l="1"/>
  <c r="E101" i="4" l="1"/>
  <c r="F101" i="4" l="1"/>
  <c r="F109" i="4"/>
  <c r="E72" i="4" l="1"/>
  <c r="E80" i="4"/>
  <c r="E70" i="4"/>
  <c r="E79" i="4"/>
  <c r="E73" i="4"/>
  <c r="E74" i="4"/>
  <c r="E75" i="4"/>
  <c r="E76" i="4"/>
  <c r="E71" i="4"/>
  <c r="E77" i="4"/>
  <c r="E78" i="4"/>
  <c r="E81" i="4"/>
  <c r="G101" i="4" l="1"/>
  <c r="G109" i="4"/>
  <c r="H101" i="4" l="1"/>
  <c r="F77" i="4"/>
  <c r="F70" i="4"/>
  <c r="F79" i="4"/>
  <c r="F72" i="4"/>
  <c r="F81" i="4"/>
  <c r="F73" i="4"/>
  <c r="F74" i="4"/>
  <c r="F75" i="4"/>
  <c r="F76" i="4"/>
  <c r="F78" i="4"/>
  <c r="F80" i="4"/>
  <c r="F71" i="4"/>
  <c r="H109" i="4" l="1"/>
  <c r="G75" i="4" l="1"/>
  <c r="G70" i="4"/>
  <c r="G79" i="4"/>
  <c r="G72" i="4"/>
  <c r="G81" i="4"/>
  <c r="G73" i="4"/>
  <c r="G74" i="4"/>
  <c r="G76" i="4"/>
  <c r="G80" i="4"/>
  <c r="G71" i="4"/>
  <c r="G77" i="4"/>
  <c r="G78" i="4"/>
  <c r="I101" i="4" l="1"/>
  <c r="I109" i="4"/>
  <c r="H73" i="4"/>
  <c r="H81" i="4"/>
  <c r="H70" i="4"/>
  <c r="H79" i="4"/>
  <c r="H72" i="4"/>
  <c r="H74" i="4"/>
  <c r="H75" i="4"/>
  <c r="H76" i="4"/>
  <c r="H71" i="4"/>
  <c r="H77" i="4"/>
  <c r="H78" i="4"/>
  <c r="H80" i="4"/>
  <c r="J109" i="4" l="1"/>
  <c r="J101" i="4"/>
  <c r="I71" i="4"/>
  <c r="I79" i="4"/>
  <c r="I70" i="4"/>
  <c r="I80" i="4"/>
  <c r="I73" i="4"/>
  <c r="I74" i="4"/>
  <c r="I75" i="4"/>
  <c r="I76" i="4"/>
  <c r="I72" i="4"/>
  <c r="I77" i="4"/>
  <c r="I78" i="4"/>
  <c r="I81" i="4"/>
  <c r="J77" i="4" l="1"/>
  <c r="J71" i="4"/>
  <c r="J80" i="4"/>
  <c r="J73" i="4"/>
  <c r="J74" i="4"/>
  <c r="J75" i="4"/>
  <c r="J76" i="4"/>
  <c r="J78" i="4"/>
  <c r="J79" i="4"/>
  <c r="J81" i="4"/>
  <c r="J70" i="4"/>
  <c r="J72" i="4"/>
  <c r="K75" i="4" l="1"/>
  <c r="K71" i="4"/>
  <c r="K80" i="4"/>
  <c r="K73" i="4"/>
  <c r="K74" i="4"/>
  <c r="K76" i="4"/>
  <c r="K77" i="4"/>
  <c r="K81" i="4"/>
  <c r="K70" i="4"/>
  <c r="K72" i="4"/>
  <c r="K78" i="4"/>
  <c r="K79" i="4"/>
  <c r="L70" i="4" l="1"/>
  <c r="L78" i="4"/>
  <c r="L72" i="4"/>
  <c r="L80" i="4"/>
  <c r="L73" i="4"/>
  <c r="L81" i="4"/>
  <c r="L74" i="4"/>
  <c r="L75" i="4"/>
  <c r="L71" i="4"/>
  <c r="L76" i="4"/>
  <c r="L77" i="4"/>
  <c r="L79" i="4"/>
  <c r="M76" i="4" l="1"/>
  <c r="M70" i="4"/>
  <c r="M78" i="4"/>
  <c r="M71" i="4"/>
  <c r="M79" i="4"/>
  <c r="M72" i="4"/>
  <c r="M80" i="4"/>
  <c r="M73" i="4"/>
  <c r="M81" i="4"/>
  <c r="M74" i="4"/>
  <c r="M75" i="4"/>
  <c r="M77" i="4"/>
  <c r="N74" i="4" l="1"/>
  <c r="N76" i="4"/>
  <c r="N77" i="4"/>
  <c r="N70" i="4"/>
  <c r="N78" i="4"/>
  <c r="N71" i="4"/>
  <c r="N79" i="4"/>
  <c r="N72" i="4"/>
  <c r="N73" i="4"/>
  <c r="N75" i="4"/>
  <c r="N80" i="4"/>
  <c r="N81" i="4"/>
  <c r="O72" i="4" l="1"/>
  <c r="O80" i="4"/>
  <c r="O74" i="4"/>
  <c r="O75" i="4"/>
  <c r="O76" i="4"/>
  <c r="O77" i="4"/>
  <c r="O73" i="4"/>
  <c r="O78" i="4"/>
  <c r="O79" i="4"/>
  <c r="O81" i="4"/>
  <c r="O70" i="4"/>
  <c r="O71" i="4"/>
  <c r="P70" i="4" l="1"/>
  <c r="P78" i="4"/>
  <c r="P72" i="4"/>
  <c r="P80" i="4"/>
  <c r="P73" i="4"/>
  <c r="P81" i="4"/>
  <c r="P74" i="4"/>
  <c r="P75" i="4"/>
  <c r="P77" i="4"/>
  <c r="P79" i="4"/>
  <c r="P71" i="4"/>
  <c r="P76" i="4"/>
  <c r="Q76" i="4" l="1"/>
  <c r="Q70" i="4"/>
  <c r="Q78" i="4"/>
  <c r="Q71" i="4"/>
  <c r="Q79" i="4"/>
  <c r="Q72" i="4"/>
  <c r="Q80" i="4"/>
  <c r="Q73" i="4"/>
  <c r="Q81" i="4"/>
  <c r="Q74" i="4"/>
  <c r="Q75" i="4"/>
  <c r="Q77" i="4"/>
  <c r="R74" i="4" l="1"/>
  <c r="R76" i="4"/>
  <c r="R77" i="4"/>
  <c r="R70" i="4"/>
  <c r="R78" i="4"/>
  <c r="R71" i="4"/>
  <c r="R79" i="4"/>
  <c r="R72" i="4"/>
  <c r="R73" i="4"/>
  <c r="R75" i="4"/>
  <c r="R80" i="4"/>
  <c r="R81" i="4"/>
  <c r="S72" i="4" l="1"/>
  <c r="S80" i="4"/>
  <c r="S74" i="4"/>
  <c r="S75" i="4"/>
  <c r="S76" i="4"/>
  <c r="S77" i="4"/>
  <c r="S70" i="4"/>
  <c r="S71" i="4"/>
  <c r="S73" i="4"/>
  <c r="S78" i="4"/>
  <c r="S79" i="4"/>
  <c r="S81" i="4"/>
  <c r="T70" i="4" l="1"/>
  <c r="T78" i="4"/>
  <c r="T72" i="4"/>
  <c r="T80" i="4"/>
  <c r="T73" i="4"/>
  <c r="T81" i="4"/>
  <c r="T74" i="4"/>
  <c r="T75" i="4"/>
  <c r="T71" i="4"/>
  <c r="T76" i="4"/>
  <c r="T77" i="4"/>
  <c r="T79" i="4"/>
  <c r="U76" i="4" l="1"/>
  <c r="U70" i="4"/>
  <c r="U78" i="4"/>
  <c r="U71" i="4"/>
  <c r="U79" i="4"/>
  <c r="U72" i="4"/>
  <c r="U80" i="4"/>
  <c r="U73" i="4"/>
  <c r="U81" i="4"/>
  <c r="U74" i="4"/>
  <c r="U75" i="4"/>
  <c r="U77" i="4"/>
  <c r="V75" i="4" l="1"/>
  <c r="V78" i="4"/>
  <c r="V70" i="4"/>
  <c r="V81" i="4"/>
  <c r="V72" i="4"/>
  <c r="V80" i="4"/>
  <c r="V77" i="4"/>
  <c r="V76" i="4"/>
  <c r="V74" i="4"/>
  <c r="V79" i="4"/>
  <c r="V73" i="4"/>
  <c r="V7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6"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6"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<sst xmlns="http://schemas.openxmlformats.org/spreadsheetml/2006/main" count="918" uniqueCount="302">
  <si>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</si>
  <si>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</si>
  <si>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</si>
  <si>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</si>
  <si>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</si>
  <si>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</si>
  <si>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</si>
  <si>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</si>
  <si>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</si>
  <si>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</si>
  <si>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</si>
  <si>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</si>
  <si>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</si>
  <si>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</si>
  <si>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</si>
  <si>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</si>
  <si>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</si>
  <si>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</si>
  <si>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</si>
  <si>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</si>
  <si>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</si>
  <si>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</si>
  <si>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</si>
  <si>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</si>
  <si>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</si>
  <si>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</si>
  <si>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</si>
  <si>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</si>
  <si>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</si>
  <si>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</si>
  <si>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</si>
  <si>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</si>
  <si>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</si>
  <si>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</si>
  <si>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</si>
  <si>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</si>
  <si>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</si>
  <si>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</si>
  <si>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</si>
  <si>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</si>
  <si>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</si>
  <si>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</si>
  <si>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</si>
  <si>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</si>
  <si>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</si>
  <si>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</si>
  <si>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</si>
  <si>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</si>
  <si>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</si>
  <si>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</si>
  <si>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</si>
  <si>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</si>
  <si>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</si>
  <si>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</si>
  <si>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</si>
  <si>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</si>
  <si>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</si>
  <si>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</si>
  <si>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</si>
  <si>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</si>
  <si>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</si>
  <si>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</si>
  <si>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</si>
  <si>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</si>
  <si>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</si>
  <si>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</si>
  <si>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</si>
  <si>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</si>
  <si>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</si>
  <si>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</si>
  <si>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</si>
  <si>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</si>
  <si>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</si>
  <si>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</si>
  <si>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</si>
  <si>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</si>
  <si>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</si>
  <si>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</si>
  <si>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</si>
  <si>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</si>
  <si>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</si>
  <si>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</si>
  <si>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</si>
  <si>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</si>
  <si>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</si>
  <si>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</si>
  <si>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</si>
  <si>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</si>
  <si>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</si>
  <si>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</si>
  <si>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</si>
  <si>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</si>
  <si>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</si>
  <si>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</si>
  <si>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</si>
  <si>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</si>
  <si>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</si>
  <si>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</si>
  <si>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</si>
  <si>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</si>
  <si>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</si>
  <si>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</si>
  <si>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</si>
  <si>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</si>
  <si>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</si>
  <si>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</si>
  <si>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</si>
  <si>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</si>
  <si>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</si>
  <si>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</si>
  <si>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</si>
  <si>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</si>
  <si>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</si>
  <si>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</si>
  <si>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</si>
  <si>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</si>
  <si>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</si>
  <si>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</si>
  <si>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</si>
  <si>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</si>
  <si>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</si>
  <si>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</si>
  <si>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</si>
  <si>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</si>
  <si>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</si>
  <si>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</si>
  <si>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</si>
  <si>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</si>
  <si>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</si>
  <si>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</si>
  <si>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</si>
  <si>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</si>
  <si>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</si>
  <si>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</si>
  <si>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</si>
  <si>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</si>
  <si>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</si>
  <si>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</si>
  <si>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</si>
  <si>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</si>
  <si>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</si>
  <si>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</si>
  <si>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</si>
  <si>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</si>
  <si>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</si>
  <si>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</si>
  <si>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</si>
  <si>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</si>
  <si>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</si>
  <si>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</si>
  <si>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</si>
  <si>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</si>
  <si>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</si>
  <si>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</si>
  <si>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</si>
  <si>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</si>
  <si>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</si>
  <si>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</si>
  <si>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</si>
  <si>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</si>
  <si>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</si>
  <si>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</si>
  <si>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</si>
  <si>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</si>
  <si>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</si>
  <si>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</si>
  <si>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</si>
  <si>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</si>
  <si>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</si>
  <si>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</si>
  <si>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</si>
  <si>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</si>
  <si>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</si>
  <si>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</si>
  <si>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</si>
  <si>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</si>
  <si>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MID</t>
  </si>
  <si>
    <t>1@0</t>
  </si>
  <si>
    <t>E-UTRA Band 40</t>
  </si>
  <si>
    <t>High</t>
  </si>
  <si>
    <t>Mid</t>
  </si>
  <si>
    <t>Low</t>
  </si>
  <si>
    <t/>
  </si>
  <si>
    <t>NR FR1 Band n77</t>
  </si>
  <si>
    <t>E-UTRA Band 26</t>
  </si>
  <si>
    <t>1@272</t>
  </si>
  <si>
    <t>1</t>
  </si>
  <si>
    <t>E-UTRA Band 11</t>
  </si>
  <si>
    <t>E-UTRA Band 21</t>
  </si>
  <si>
    <t>E-UTRA Band 41</t>
  </si>
  <si>
    <t>IMD2 product 1</t>
  </si>
  <si>
    <t>IMD3 product 1</t>
  </si>
  <si>
    <t>E-UTRA Band 11, 21</t>
  </si>
  <si>
    <t>E-UTRA Band 20</t>
  </si>
  <si>
    <t>E-UTRA Band 65</t>
  </si>
  <si>
    <t>E-UTRA Band 7</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</si>
  <si>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</si>
  <si>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</si>
  <si>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</si>
  <si>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</si>
  <si>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</si>
  <si>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</si>
  <si>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</si>
  <si>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9, 11</t>
  </si>
  <si>
    <t>E-UTRA Band 1, 65</t>
  </si>
  <si>
    <t>9, 10</t>
  </si>
  <si>
    <t>E-UTRA Band 5</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</si>
  <si>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</si>
  <si>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</si>
  <si>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</si>
  <si>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</si>
  <si>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</si>
  <si>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</si>
  <si>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</si>
  <si>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</si>
  <si>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</si>
  <si>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</si>
  <si>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</si>
  <si>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</si>
  <si>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</si>
  <si>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</si>
  <si>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</si>
  <si>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</si>
  <si>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</si>
  <si>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</si>
  <si>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</si>
  <si>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</si>
  <si>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</si>
  <si>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</si>
  <si>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</si>
  <si>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3</t>
  </si>
  <si>
    <t>DC_28A_n77A</t>
  </si>
  <si>
    <t>DC_28_n77</t>
  </si>
  <si>
    <t>E-UTRA Band 3, 5, 7, 8, 18, 19, 20, 26, 34, 39, 40, 41</t>
  </si>
  <si>
    <t>E-UTRA Band 1, 65, 74</t>
  </si>
  <si>
    <t>3, 9</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</si>
  <si>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</si>
  <si>
    <t>E-UTRA Band 39</t>
  </si>
  <si>
    <t>IMD3 product 1
|2 * fx - fy|</t>
  </si>
  <si>
    <t>34</t>
  </si>
  <si>
    <t>39</t>
  </si>
  <si>
    <t>40</t>
  </si>
  <si>
    <t>7,41</t>
  </si>
  <si>
    <t>1,65</t>
  </si>
  <si>
    <t>1884.5-1915.7</t>
  </si>
  <si>
    <t>E-UTRA Band 3, 7, 34, 39, 40, 41</t>
  </si>
  <si>
    <t>Band 28 and Band n77 UL harmonics and IMD products
(template from 36.860 Table 5.2.9-1: Band x and Band y UL higher order harmonics and IMD product)</t>
  </si>
  <si>
    <t>703</t>
  </si>
  <si>
    <t>748</t>
  </si>
  <si>
    <t>3300</t>
  </si>
  <si>
    <t>4200</t>
  </si>
  <si>
    <t>1804 MHz &lt;= f &lt;= 3497 MHz
4003 MHz &lt;= f &lt;= 5696 MHz
5852 MHz &lt;= f &lt;= 9148 MHz</t>
  </si>
  <si>
    <t>E-UTRA Band 28</t>
  </si>
  <si>
    <t>1805</t>
  </si>
  <si>
    <t>1880</t>
  </si>
  <si>
    <t>n/a</t>
  </si>
  <si>
    <t>2620
2620</t>
  </si>
  <si>
    <t>-
-</t>
  </si>
  <si>
    <t>2690
2690</t>
  </si>
  <si>
    <t>IMD2 product 1
IMD3 product 1</t>
  </si>
  <si>
    <t>2010</t>
  </si>
  <si>
    <t>2025</t>
  </si>
  <si>
    <t>1920</t>
  </si>
  <si>
    <t>2300</t>
  </si>
  <si>
    <t>2400</t>
  </si>
  <si>
    <t>2496
2552</t>
  </si>
  <si>
    <t>IMD3 product 1
IMD2 product 1</t>
  </si>
  <si>
    <t>2110</t>
  </si>
  <si>
    <t>2170</t>
  </si>
  <si>
    <t>2200</t>
  </si>
  <si>
    <t>1884,5</t>
  </si>
  <si>
    <t>1915,7</t>
  </si>
  <si>
    <t>E-UTRA Band</t>
  </si>
  <si>
    <t xml:space="preserve">Frequency range </t>
  </si>
  <si>
    <t>7</t>
  </si>
  <si>
    <t>41</t>
  </si>
  <si>
    <t>65</t>
  </si>
  <si>
    <t>28</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</si>
  <si>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</si>
  <si>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</si>
  <si>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</si>
  <si>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TP#1</t>
  </si>
  <si>
    <t>20</t>
  </si>
  <si>
    <t>99</t>
  </si>
  <si>
    <t>0</t>
  </si>
  <si>
    <t>1@99</t>
  </si>
  <si>
    <t>3474,63</t>
  </si>
  <si>
    <t>3597,12</t>
  </si>
  <si>
    <t>100</t>
  </si>
  <si>
    <t>158</t>
  </si>
  <si>
    <t>130</t>
  </si>
  <si>
    <t>272</t>
  </si>
  <si>
    <t>1@158</t>
  </si>
  <si>
    <t>1@130</t>
  </si>
  <si>
    <t>Test Settings for DC_28A_n77A Configuration</t>
  </si>
  <si>
    <t>20/100</t>
  </si>
  <si>
    <t>100/273</t>
  </si>
  <si>
    <t>QPSK/CP-OFDM QPSK</t>
  </si>
  <si>
    <t>NA</t>
  </si>
  <si>
    <t>QPSK / CP-OFDM QPSK</t>
  </si>
  <si>
    <t xml:space="preserve">Note X:	Test Point ID 4 for  have the centre carrier frequency of 3474,63 MHz in Band n77 (NR ARFCN=631642). Test Point ID 7 for  have the centre carrier frequency of 3597,12 MHz in Band n77 (NR ARFCN=639808). </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</si>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</sst>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12"/>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19">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2" fillId="0" borderId="7" xfId="1" applyFont="1" applyBorder="1" applyAlignment="1">
      <alignment horizontal="center" vertical="center"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2" fillId="0" borderId="25"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2">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5" t="s">
        <v>225</v>
      </c>
    </row>
    <row r="2" spans="2:8" ht="15.75" thickBot="1" x14ac:dyDescent="0.3"/>
    <row r="3" spans="2:8" ht="21.75" thickBot="1" x14ac:dyDescent="0.3">
      <c r="B3" s="114" t="s">
        <v>200</v>
      </c>
      <c r="C3" s="46" t="s">
        <v>231</v>
      </c>
    </row>
    <row r="4" spans="2:8" ht="21.75" thickBot="1" x14ac:dyDescent="0.3">
      <c r="B4" s="47"/>
      <c r="C4" s="100"/>
    </row>
    <row r="5" spans="2:8" ht="15.75" thickBot="1" x14ac:dyDescent="0.3">
      <c r="B5" s="145" t="s">
        <v>217</v>
      </c>
      <c r="C5" s="146"/>
      <c r="D5" s="146"/>
      <c r="E5" s="146"/>
      <c r="F5" s="146"/>
      <c r="G5" s="146"/>
      <c r="H5" s="147"/>
    </row>
    <row r="6" spans="2:8" ht="15" customHeight="1" outlineLevel="1" x14ac:dyDescent="0.25">
      <c r="B6" s="148" t="s">
        <v>218</v>
      </c>
      <c r="C6" s="149"/>
      <c r="D6" s="149"/>
      <c r="E6" s="149"/>
      <c r="F6" s="149"/>
      <c r="G6" s="149"/>
      <c r="H6" s="150"/>
    </row>
    <row r="7" spans="2:8" outlineLevel="1" x14ac:dyDescent="0.25">
      <c r="B7" s="4"/>
      <c r="C7" s="4"/>
      <c r="D7" s="4"/>
      <c r="E7" s="4"/>
    </row>
    <row r="8" spans="2:8" ht="39" customHeight="1" outlineLevel="1" thickBot="1" x14ac:dyDescent="0.3">
      <c r="B8" s="128" t="s">
        <v>199</v>
      </c>
      <c r="C8" s="128"/>
      <c r="D8" s="128"/>
      <c r="E8" s="128"/>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98" t="s">
        <v>12</v>
      </c>
      <c r="D12" s="98" t="s">
        <v>18</v>
      </c>
      <c r="E12" s="10"/>
    </row>
    <row r="13" spans="2:8" ht="15.75" outlineLevel="1" thickBot="1" x14ac:dyDescent="0.3">
      <c r="B13" s="9" t="s">
        <v>19</v>
      </c>
      <c r="C13" s="98" t="s">
        <v>20</v>
      </c>
      <c r="D13" s="98"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2" t="s">
        <v>31</v>
      </c>
      <c r="C16" s="133"/>
      <c r="D16" s="133"/>
      <c r="E16" s="134"/>
    </row>
    <row r="17" spans="1:8" outlineLevel="1" x14ac:dyDescent="0.25"/>
    <row r="18" spans="1:8" ht="39" customHeight="1" outlineLevel="1" thickBot="1" x14ac:dyDescent="0.3">
      <c r="B18" s="135" t="s">
        <v>198</v>
      </c>
      <c r="C18" s="135"/>
      <c r="D18" s="135"/>
      <c r="E18" s="135"/>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36" t="s">
        <v>45</v>
      </c>
      <c r="C23" s="99" t="s">
        <v>20</v>
      </c>
      <c r="D23" s="99" t="s">
        <v>21</v>
      </c>
      <c r="E23" s="99">
        <v>4</v>
      </c>
    </row>
    <row r="24" spans="1:8" ht="15.75" outlineLevel="1" thickBot="1" x14ac:dyDescent="0.3">
      <c r="B24" s="137"/>
      <c r="C24" s="99" t="s">
        <v>46</v>
      </c>
      <c r="D24" s="99" t="s">
        <v>21</v>
      </c>
      <c r="E24" s="99">
        <v>3</v>
      </c>
    </row>
    <row r="25" spans="1:8" ht="53.25" customHeight="1" outlineLevel="1" thickBot="1" x14ac:dyDescent="0.3">
      <c r="B25" s="16" t="s">
        <v>47</v>
      </c>
      <c r="C25" s="17" t="s">
        <v>20</v>
      </c>
      <c r="D25" s="17" t="s">
        <v>21</v>
      </c>
      <c r="E25" s="17">
        <v>1</v>
      </c>
    </row>
    <row r="26" spans="1:8" ht="15.75" customHeight="1" outlineLevel="1" thickBot="1" x14ac:dyDescent="0.3">
      <c r="B26" s="104" t="s">
        <v>48</v>
      </c>
      <c r="C26" s="105" t="s">
        <v>20</v>
      </c>
      <c r="D26" s="105" t="s">
        <v>21</v>
      </c>
      <c r="E26" s="105">
        <v>2</v>
      </c>
    </row>
    <row r="27" spans="1:8" ht="57" customHeight="1" outlineLevel="1" x14ac:dyDescent="0.25">
      <c r="B27" s="122" t="s">
        <v>49</v>
      </c>
      <c r="C27" s="123"/>
      <c r="D27" s="123"/>
      <c r="E27" s="124"/>
    </row>
    <row r="28" spans="1:8" ht="41.25" customHeight="1" outlineLevel="1" thickBot="1" x14ac:dyDescent="0.3">
      <c r="B28" s="125"/>
      <c r="C28" s="126"/>
      <c r="D28" s="126"/>
      <c r="E28" s="127"/>
    </row>
    <row r="29" spans="1:8" ht="30.75" customHeight="1" outlineLevel="1" thickBot="1" x14ac:dyDescent="0.3">
      <c r="B29" s="106"/>
      <c r="C29" s="106"/>
      <c r="D29" s="106"/>
      <c r="E29" s="106"/>
    </row>
    <row r="30" spans="1:8" ht="17.25" x14ac:dyDescent="0.25">
      <c r="B30" s="138" t="s">
        <v>196</v>
      </c>
      <c r="C30" s="139"/>
      <c r="D30" s="139"/>
      <c r="E30" s="139"/>
      <c r="F30" s="139"/>
      <c r="G30" s="139"/>
      <c r="H30" s="140"/>
    </row>
    <row r="31" spans="1:8" ht="15.75" customHeight="1" outlineLevel="1" x14ac:dyDescent="0.25">
      <c r="B31" s="141" t="s">
        <v>223</v>
      </c>
      <c r="C31" s="141"/>
      <c r="D31" s="141"/>
      <c r="E31" s="141"/>
      <c r="F31" s="141"/>
      <c r="G31" s="141"/>
      <c r="H31" s="141"/>
    </row>
    <row r="32" spans="1:8" ht="15.75" customHeight="1" outlineLevel="1" thickBot="1" x14ac:dyDescent="0.3">
      <c r="A32" s="103"/>
      <c r="B32" s="103"/>
      <c r="C32" s="103"/>
      <c r="D32" s="103"/>
      <c r="E32" s="103"/>
      <c r="F32" s="103"/>
      <c r="G32" s="103"/>
      <c r="H32" s="103"/>
    </row>
    <row r="33" spans="1:8" ht="31.5" customHeight="1" outlineLevel="1" thickBot="1" x14ac:dyDescent="0.3">
      <c r="A33" s="103"/>
      <c r="B33" s="129" t="s">
        <v>246</v>
      </c>
      <c r="C33" s="130"/>
      <c r="D33" s="130"/>
      <c r="E33" s="130"/>
      <c r="F33" s="131"/>
      <c r="G33" s="103"/>
      <c r="H33" s="103"/>
    </row>
    <row r="34" spans="1:8" ht="15.75" customHeight="1" outlineLevel="1" thickBot="1" x14ac:dyDescent="0.3">
      <c r="A34" s="103"/>
      <c r="B34" s="7" t="s">
        <v>6</v>
      </c>
      <c r="C34" s="7" t="s">
        <v>7</v>
      </c>
      <c r="D34" s="7" t="s">
        <v>8</v>
      </c>
      <c r="E34" s="7" t="s">
        <v>9</v>
      </c>
      <c r="F34" s="7" t="s">
        <v>10</v>
      </c>
      <c r="G34" s="103"/>
      <c r="H34" s="103"/>
    </row>
    <row r="35" spans="1:8" ht="23.25" customHeight="1" outlineLevel="1" thickBot="1" x14ac:dyDescent="0.3">
      <c r="A35" s="103"/>
      <c r="B35" s="11" t="s">
        <v>14</v>
      </c>
      <c r="C35" s="12" t="s">
        <v>247</v>
      </c>
      <c r="D35" s="12" t="s">
        <v>248</v>
      </c>
      <c r="E35" s="12" t="s">
        <v>249</v>
      </c>
      <c r="F35" s="12" t="s">
        <v>250</v>
      </c>
      <c r="G35" s="103"/>
      <c r="H35" s="103"/>
    </row>
    <row r="36" spans="1:8" ht="23.25" customHeight="1" outlineLevel="1" thickBot="1" x14ac:dyDescent="0.3">
      <c r="A36" s="103"/>
      <c r="B36" s="11" t="s">
        <v>26</v>
      </c>
      <c r="C36" s="12" t="s">
        <v>27</v>
      </c>
      <c r="D36" s="12" t="s">
        <v>28</v>
      </c>
      <c r="E36" s="12" t="s">
        <v>29</v>
      </c>
      <c r="F36" s="12" t="s">
        <v>30</v>
      </c>
      <c r="G36" s="103"/>
      <c r="H36" s="103"/>
    </row>
    <row r="37" spans="1:8" ht="23.25" customHeight="1" outlineLevel="1" thickBot="1" x14ac:dyDescent="0.3">
      <c r="A37" s="103"/>
      <c r="B37" s="11" t="s">
        <v>32</v>
      </c>
      <c r="C37" s="13">
        <f>ABS(E35-D35)</f>
        <v>2552</v>
      </c>
      <c r="D37" s="13">
        <f>ABS(F35-C35)</f>
        <v>3497</v>
      </c>
      <c r="E37" s="13">
        <f>E35+C35</f>
        <v>4003</v>
      </c>
      <c r="F37" s="13">
        <f>F35+D35</f>
        <v>4948</v>
      </c>
      <c r="G37" s="103"/>
      <c r="H37" s="103"/>
    </row>
    <row r="38" spans="1:8" ht="23.25" customHeight="1" outlineLevel="1" thickBot="1" x14ac:dyDescent="0.3">
      <c r="A38" s="103"/>
      <c r="B38" s="11" t="s">
        <v>33</v>
      </c>
      <c r="C38" s="12" t="s">
        <v>34</v>
      </c>
      <c r="D38" s="12" t="s">
        <v>35</v>
      </c>
      <c r="E38" s="12" t="s">
        <v>36</v>
      </c>
      <c r="F38" s="12" t="s">
        <v>37</v>
      </c>
      <c r="G38" s="103"/>
      <c r="H38" s="103"/>
    </row>
    <row r="39" spans="1:8" ht="23.25" customHeight="1" outlineLevel="1" thickBot="1" x14ac:dyDescent="0.3">
      <c r="A39" s="103"/>
      <c r="B39" s="11" t="s">
        <v>32</v>
      </c>
      <c r="C39" s="13">
        <f>ABS((2*C35)-F35)</f>
        <v>2794</v>
      </c>
      <c r="D39" s="13">
        <f>ABS((2*D35)-E35)</f>
        <v>1804</v>
      </c>
      <c r="E39" s="13">
        <f>ABS((2*E35)-D35)</f>
        <v>5852</v>
      </c>
      <c r="F39" s="13">
        <f>ABS((2*F35)-C35)</f>
        <v>7697</v>
      </c>
      <c r="G39" s="103"/>
      <c r="H39" s="103"/>
    </row>
    <row r="40" spans="1:8" ht="23.25" customHeight="1" outlineLevel="1" thickBot="1" x14ac:dyDescent="0.3">
      <c r="A40" s="103"/>
      <c r="B40" s="11" t="s">
        <v>33</v>
      </c>
      <c r="C40" s="12" t="s">
        <v>38</v>
      </c>
      <c r="D40" s="12" t="s">
        <v>39</v>
      </c>
      <c r="E40" s="12" t="s">
        <v>40</v>
      </c>
      <c r="F40" s="12" t="s">
        <v>41</v>
      </c>
      <c r="G40" s="103"/>
      <c r="H40" s="103"/>
    </row>
    <row r="41" spans="1:8" ht="23.25" customHeight="1" outlineLevel="1" thickBot="1" x14ac:dyDescent="0.3">
      <c r="A41" s="103"/>
      <c r="B41" s="11" t="s">
        <v>32</v>
      </c>
      <c r="C41" s="13">
        <f>(2*C35)+E35</f>
        <v>4706</v>
      </c>
      <c r="D41" s="13">
        <f>(2*D35)+F35</f>
        <v>5696</v>
      </c>
      <c r="E41" s="13">
        <f>(2*E35)+C35</f>
        <v>7303</v>
      </c>
      <c r="F41" s="13">
        <f>(2*F35)+D35</f>
        <v>9148</v>
      </c>
      <c r="G41" s="103"/>
      <c r="H41" s="103"/>
    </row>
    <row r="42" spans="1:8" ht="15.75" customHeight="1" outlineLevel="1" x14ac:dyDescent="0.25">
      <c r="A42" s="103"/>
      <c r="B42" s="103"/>
      <c r="C42" s="103"/>
      <c r="D42" s="103"/>
      <c r="E42" s="103"/>
      <c r="F42" s="103"/>
      <c r="G42" s="103"/>
      <c r="H42" s="103"/>
    </row>
    <row r="43" spans="1:8" ht="15.75" outlineLevel="1" thickBot="1" x14ac:dyDescent="0.3">
      <c r="B43" s="3"/>
      <c r="C43" s="4"/>
      <c r="D43" s="4"/>
      <c r="E43" s="4"/>
      <c r="F43" s="4"/>
      <c r="G43" s="4"/>
    </row>
    <row r="44" spans="1:8" ht="15.75" thickBot="1" x14ac:dyDescent="0.3">
      <c r="B44" s="145" t="s">
        <v>197</v>
      </c>
      <c r="C44" s="146"/>
      <c r="D44" s="146"/>
      <c r="E44" s="146"/>
      <c r="F44" s="146"/>
      <c r="G44" s="146"/>
      <c r="H44" s="147"/>
    </row>
    <row r="45" spans="1:8" ht="33.75" customHeight="1" outlineLevel="1" x14ac:dyDescent="0.25">
      <c r="B45" s="148" t="s">
        <v>227</v>
      </c>
      <c r="C45" s="149"/>
      <c r="D45" s="149"/>
      <c r="E45" s="149"/>
      <c r="F45" s="149"/>
      <c r="G45" s="149"/>
      <c r="H45" s="150"/>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2" t="str">
        <f>"Test requirements for " &amp; '6.5B.3.3.1 Tx spurious'!C3&amp;" configuration"</f>
        <v>Test requirements for DC_28A_n77A configuration</v>
      </c>
      <c r="C48" s="143"/>
      <c r="D48" s="143"/>
      <c r="E48" s="144"/>
      <c r="F48" s="4"/>
      <c r="G48" s="4"/>
    </row>
    <row r="49" spans="2:5" ht="61.5" customHeight="1" outlineLevel="1" thickBot="1" x14ac:dyDescent="0.3">
      <c r="B49" s="215" t="s">
        <v>251</v>
      </c>
      <c r="C49" s="99" t="s">
        <v>20</v>
      </c>
      <c r="D49" s="99" t="s">
        <v>21</v>
      </c>
      <c r="E49" s="99"/>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49">
    <cfRule type="expression" dxfId="3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42"/>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6" width="11.42578125" style="5"/>
    <col min="247" max="247" width="2.42578125" style="5" customWidth="1"/>
    <col min="248" max="249" width="25.7109375" style="5" customWidth="1"/>
    <col min="250" max="260" width="11.42578125" style="5"/>
    <col min="261" max="261" width="17.140625" style="5" customWidth="1"/>
    <col min="262" max="263" width="11.42578125" style="5"/>
    <col min="264" max="264" width="17.140625" style="5" customWidth="1"/>
    <col min="265" max="502" width="11.42578125" style="5"/>
    <col min="503" max="503" width="2.42578125" style="5" customWidth="1"/>
    <col min="504" max="505" width="25.7109375" style="5" customWidth="1"/>
    <col min="506" max="516" width="11.42578125" style="5"/>
    <col min="517" max="517" width="17.140625" style="5" customWidth="1"/>
    <col min="518" max="519" width="11.42578125" style="5"/>
    <col min="520" max="520" width="17.140625" style="5" customWidth="1"/>
    <col min="521" max="758" width="11.42578125" style="5"/>
    <col min="759" max="759" width="2.42578125" style="5" customWidth="1"/>
    <col min="760" max="761" width="25.7109375" style="5" customWidth="1"/>
    <col min="762" max="772" width="11.42578125" style="5"/>
    <col min="773" max="773" width="17.140625" style="5" customWidth="1"/>
    <col min="774" max="775" width="11.42578125" style="5"/>
    <col min="776" max="776" width="17.140625" style="5" customWidth="1"/>
    <col min="777" max="1014" width="11.42578125" style="5"/>
    <col min="1015" max="1015" width="2.42578125" style="5" customWidth="1"/>
    <col min="1016" max="1017" width="25.7109375" style="5" customWidth="1"/>
    <col min="1018" max="1028" width="11.42578125" style="5"/>
    <col min="1029" max="1029" width="17.140625" style="5" customWidth="1"/>
    <col min="1030" max="1031" width="11.42578125" style="5"/>
    <col min="1032" max="1032" width="17.140625" style="5" customWidth="1"/>
    <col min="1033" max="1270" width="11.42578125" style="5"/>
    <col min="1271" max="1271" width="2.42578125" style="5" customWidth="1"/>
    <col min="1272" max="1273" width="25.7109375" style="5" customWidth="1"/>
    <col min="1274" max="1284" width="11.42578125" style="5"/>
    <col min="1285" max="1285" width="17.140625" style="5" customWidth="1"/>
    <col min="1286" max="1287" width="11.42578125" style="5"/>
    <col min="1288" max="1288" width="17.140625" style="5" customWidth="1"/>
    <col min="1289" max="1526" width="11.42578125" style="5"/>
    <col min="1527" max="1527" width="2.42578125" style="5" customWidth="1"/>
    <col min="1528" max="1529" width="25.7109375" style="5" customWidth="1"/>
    <col min="1530" max="1540" width="11.42578125" style="5"/>
    <col min="1541" max="1541" width="17.140625" style="5" customWidth="1"/>
    <col min="1542" max="1543" width="11.42578125" style="5"/>
    <col min="1544" max="1544" width="17.140625" style="5" customWidth="1"/>
    <col min="1545" max="1782" width="11.42578125" style="5"/>
    <col min="1783" max="1783" width="2.42578125" style="5" customWidth="1"/>
    <col min="1784" max="1785" width="25.7109375" style="5" customWidth="1"/>
    <col min="1786" max="1796" width="11.42578125" style="5"/>
    <col min="1797" max="1797" width="17.140625" style="5" customWidth="1"/>
    <col min="1798" max="1799" width="11.42578125" style="5"/>
    <col min="1800" max="1800" width="17.140625" style="5" customWidth="1"/>
    <col min="1801" max="2038" width="11.42578125" style="5"/>
    <col min="2039" max="2039" width="2.42578125" style="5" customWidth="1"/>
    <col min="2040" max="2041" width="25.7109375" style="5" customWidth="1"/>
    <col min="2042" max="2052" width="11.42578125" style="5"/>
    <col min="2053" max="2053" width="17.140625" style="5" customWidth="1"/>
    <col min="2054" max="2055" width="11.42578125" style="5"/>
    <col min="2056" max="2056" width="17.140625" style="5" customWidth="1"/>
    <col min="2057" max="2294" width="11.42578125" style="5"/>
    <col min="2295" max="2295" width="2.42578125" style="5" customWidth="1"/>
    <col min="2296" max="2297" width="25.7109375" style="5" customWidth="1"/>
    <col min="2298" max="2308" width="11.42578125" style="5"/>
    <col min="2309" max="2309" width="17.140625" style="5" customWidth="1"/>
    <col min="2310" max="2311" width="11.42578125" style="5"/>
    <col min="2312" max="2312" width="17.140625" style="5" customWidth="1"/>
    <col min="2313" max="2550" width="11.42578125" style="5"/>
    <col min="2551" max="2551" width="2.42578125" style="5" customWidth="1"/>
    <col min="2552" max="2553" width="25.7109375" style="5" customWidth="1"/>
    <col min="2554" max="2564" width="11.42578125" style="5"/>
    <col min="2565" max="2565" width="17.140625" style="5" customWidth="1"/>
    <col min="2566" max="2567" width="11.42578125" style="5"/>
    <col min="2568" max="2568" width="17.140625" style="5" customWidth="1"/>
    <col min="2569" max="2806" width="11.42578125" style="5"/>
    <col min="2807" max="2807" width="2.42578125" style="5" customWidth="1"/>
    <col min="2808" max="2809" width="25.7109375" style="5" customWidth="1"/>
    <col min="2810" max="2820" width="11.42578125" style="5"/>
    <col min="2821" max="2821" width="17.140625" style="5" customWidth="1"/>
    <col min="2822" max="2823" width="11.42578125" style="5"/>
    <col min="2824" max="2824" width="17.140625" style="5" customWidth="1"/>
    <col min="2825" max="3062" width="11.42578125" style="5"/>
    <col min="3063" max="3063" width="2.42578125" style="5" customWidth="1"/>
    <col min="3064" max="3065" width="25.7109375" style="5" customWidth="1"/>
    <col min="3066" max="3076" width="11.42578125" style="5"/>
    <col min="3077" max="3077" width="17.140625" style="5" customWidth="1"/>
    <col min="3078" max="3079" width="11.42578125" style="5"/>
    <col min="3080" max="3080" width="17.140625" style="5" customWidth="1"/>
    <col min="3081" max="3318" width="11.42578125" style="5"/>
    <col min="3319" max="3319" width="2.42578125" style="5" customWidth="1"/>
    <col min="3320" max="3321" width="25.7109375" style="5" customWidth="1"/>
    <col min="3322" max="3332" width="11.42578125" style="5"/>
    <col min="3333" max="3333" width="17.140625" style="5" customWidth="1"/>
    <col min="3334" max="3335" width="11.42578125" style="5"/>
    <col min="3336" max="3336" width="17.140625" style="5" customWidth="1"/>
    <col min="3337" max="3574" width="11.42578125" style="5"/>
    <col min="3575" max="3575" width="2.42578125" style="5" customWidth="1"/>
    <col min="3576" max="3577" width="25.7109375" style="5" customWidth="1"/>
    <col min="3578" max="3588" width="11.42578125" style="5"/>
    <col min="3589" max="3589" width="17.140625" style="5" customWidth="1"/>
    <col min="3590" max="3591" width="11.42578125" style="5"/>
    <col min="3592" max="3592" width="17.140625" style="5" customWidth="1"/>
    <col min="3593" max="3830" width="11.42578125" style="5"/>
    <col min="3831" max="3831" width="2.42578125" style="5" customWidth="1"/>
    <col min="3832" max="3833" width="25.7109375" style="5" customWidth="1"/>
    <col min="3834" max="3844" width="11.42578125" style="5"/>
    <col min="3845" max="3845" width="17.140625" style="5" customWidth="1"/>
    <col min="3846" max="3847" width="11.42578125" style="5"/>
    <col min="3848" max="3848" width="17.140625" style="5" customWidth="1"/>
    <col min="3849" max="4086" width="11.42578125" style="5"/>
    <col min="4087" max="4087" width="2.42578125" style="5" customWidth="1"/>
    <col min="4088" max="4089" width="25.7109375" style="5" customWidth="1"/>
    <col min="4090" max="4100" width="11.42578125" style="5"/>
    <col min="4101" max="4101" width="17.140625" style="5" customWidth="1"/>
    <col min="4102" max="4103" width="11.42578125" style="5"/>
    <col min="4104" max="4104" width="17.140625" style="5" customWidth="1"/>
    <col min="4105" max="4342" width="11.42578125" style="5"/>
    <col min="4343" max="4343" width="2.42578125" style="5" customWidth="1"/>
    <col min="4344" max="4345" width="25.7109375" style="5" customWidth="1"/>
    <col min="4346" max="4356" width="11.42578125" style="5"/>
    <col min="4357" max="4357" width="17.140625" style="5" customWidth="1"/>
    <col min="4358" max="4359" width="11.42578125" style="5"/>
    <col min="4360" max="4360" width="17.140625" style="5" customWidth="1"/>
    <col min="4361" max="4598" width="11.42578125" style="5"/>
    <col min="4599" max="4599" width="2.42578125" style="5" customWidth="1"/>
    <col min="4600" max="4601" width="25.7109375" style="5" customWidth="1"/>
    <col min="4602" max="4612" width="11.42578125" style="5"/>
    <col min="4613" max="4613" width="17.140625" style="5" customWidth="1"/>
    <col min="4614" max="4615" width="11.42578125" style="5"/>
    <col min="4616" max="4616" width="17.140625" style="5" customWidth="1"/>
    <col min="4617" max="4854" width="11.42578125" style="5"/>
    <col min="4855" max="4855" width="2.42578125" style="5" customWidth="1"/>
    <col min="4856" max="4857" width="25.7109375" style="5" customWidth="1"/>
    <col min="4858" max="4868" width="11.42578125" style="5"/>
    <col min="4869" max="4869" width="17.140625" style="5" customWidth="1"/>
    <col min="4870" max="4871" width="11.42578125" style="5"/>
    <col min="4872" max="4872" width="17.140625" style="5" customWidth="1"/>
    <col min="4873" max="5110" width="11.42578125" style="5"/>
    <col min="5111" max="5111" width="2.42578125" style="5" customWidth="1"/>
    <col min="5112" max="5113" width="25.7109375" style="5" customWidth="1"/>
    <col min="5114" max="5124" width="11.42578125" style="5"/>
    <col min="5125" max="5125" width="17.140625" style="5" customWidth="1"/>
    <col min="5126" max="5127" width="11.42578125" style="5"/>
    <col min="5128" max="5128" width="17.140625" style="5" customWidth="1"/>
    <col min="5129" max="5366" width="11.42578125" style="5"/>
    <col min="5367" max="5367" width="2.42578125" style="5" customWidth="1"/>
    <col min="5368" max="5369" width="25.7109375" style="5" customWidth="1"/>
    <col min="5370" max="5380" width="11.42578125" style="5"/>
    <col min="5381" max="5381" width="17.140625" style="5" customWidth="1"/>
    <col min="5382" max="5383" width="11.42578125" style="5"/>
    <col min="5384" max="5384" width="17.140625" style="5" customWidth="1"/>
    <col min="5385" max="5622" width="11.42578125" style="5"/>
    <col min="5623" max="5623" width="2.42578125" style="5" customWidth="1"/>
    <col min="5624" max="5625" width="25.7109375" style="5" customWidth="1"/>
    <col min="5626" max="5636" width="11.42578125" style="5"/>
    <col min="5637" max="5637" width="17.140625" style="5" customWidth="1"/>
    <col min="5638" max="5639" width="11.42578125" style="5"/>
    <col min="5640" max="5640" width="17.140625" style="5" customWidth="1"/>
    <col min="5641" max="5878" width="11.42578125" style="5"/>
    <col min="5879" max="5879" width="2.42578125" style="5" customWidth="1"/>
    <col min="5880" max="5881" width="25.7109375" style="5" customWidth="1"/>
    <col min="5882" max="5892" width="11.42578125" style="5"/>
    <col min="5893" max="5893" width="17.140625" style="5" customWidth="1"/>
    <col min="5894" max="5895" width="11.42578125" style="5"/>
    <col min="5896" max="5896" width="17.140625" style="5" customWidth="1"/>
    <col min="5897" max="6134" width="11.42578125" style="5"/>
    <col min="6135" max="6135" width="2.42578125" style="5" customWidth="1"/>
    <col min="6136" max="6137" width="25.7109375" style="5" customWidth="1"/>
    <col min="6138" max="6148" width="11.42578125" style="5"/>
    <col min="6149" max="6149" width="17.140625" style="5" customWidth="1"/>
    <col min="6150" max="6151" width="11.42578125" style="5"/>
    <col min="6152" max="6152" width="17.140625" style="5" customWidth="1"/>
    <col min="6153" max="6390" width="11.42578125" style="5"/>
    <col min="6391" max="6391" width="2.42578125" style="5" customWidth="1"/>
    <col min="6392" max="6393" width="25.7109375" style="5" customWidth="1"/>
    <col min="6394" max="6404" width="11.42578125" style="5"/>
    <col min="6405" max="6405" width="17.140625" style="5" customWidth="1"/>
    <col min="6406" max="6407" width="11.42578125" style="5"/>
    <col min="6408" max="6408" width="17.140625" style="5" customWidth="1"/>
    <col min="6409" max="6646" width="11.42578125" style="5"/>
    <col min="6647" max="6647" width="2.42578125" style="5" customWidth="1"/>
    <col min="6648" max="6649" width="25.7109375" style="5" customWidth="1"/>
    <col min="6650" max="6660" width="11.42578125" style="5"/>
    <col min="6661" max="6661" width="17.140625" style="5" customWidth="1"/>
    <col min="6662" max="6663" width="11.42578125" style="5"/>
    <col min="6664" max="6664" width="17.140625" style="5" customWidth="1"/>
    <col min="6665" max="6902" width="11.42578125" style="5"/>
    <col min="6903" max="6903" width="2.42578125" style="5" customWidth="1"/>
    <col min="6904" max="6905" width="25.7109375" style="5" customWidth="1"/>
    <col min="6906" max="6916" width="11.42578125" style="5"/>
    <col min="6917" max="6917" width="17.140625" style="5" customWidth="1"/>
    <col min="6918" max="6919" width="11.42578125" style="5"/>
    <col min="6920" max="6920" width="17.140625" style="5" customWidth="1"/>
    <col min="6921" max="7158" width="11.42578125" style="5"/>
    <col min="7159" max="7159" width="2.42578125" style="5" customWidth="1"/>
    <col min="7160" max="7161" width="25.7109375" style="5" customWidth="1"/>
    <col min="7162" max="7172" width="11.42578125" style="5"/>
    <col min="7173" max="7173" width="17.140625" style="5" customWidth="1"/>
    <col min="7174" max="7175" width="11.42578125" style="5"/>
    <col min="7176" max="7176" width="17.140625" style="5" customWidth="1"/>
    <col min="7177" max="7414" width="11.42578125" style="5"/>
    <col min="7415" max="7415" width="2.42578125" style="5" customWidth="1"/>
    <col min="7416" max="7417" width="25.7109375" style="5" customWidth="1"/>
    <col min="7418" max="7428" width="11.42578125" style="5"/>
    <col min="7429" max="7429" width="17.140625" style="5" customWidth="1"/>
    <col min="7430" max="7431" width="11.42578125" style="5"/>
    <col min="7432" max="7432" width="17.140625" style="5" customWidth="1"/>
    <col min="7433" max="7670" width="11.42578125" style="5"/>
    <col min="7671" max="7671" width="2.42578125" style="5" customWidth="1"/>
    <col min="7672" max="7673" width="25.7109375" style="5" customWidth="1"/>
    <col min="7674" max="7684" width="11.42578125" style="5"/>
    <col min="7685" max="7685" width="17.140625" style="5" customWidth="1"/>
    <col min="7686" max="7687" width="11.42578125" style="5"/>
    <col min="7688" max="7688" width="17.140625" style="5" customWidth="1"/>
    <col min="7689" max="7926" width="11.42578125" style="5"/>
    <col min="7927" max="7927" width="2.42578125" style="5" customWidth="1"/>
    <col min="7928" max="7929" width="25.7109375" style="5" customWidth="1"/>
    <col min="7930" max="7940" width="11.42578125" style="5"/>
    <col min="7941" max="7941" width="17.140625" style="5" customWidth="1"/>
    <col min="7942" max="7943" width="11.42578125" style="5"/>
    <col min="7944" max="7944" width="17.140625" style="5" customWidth="1"/>
    <col min="7945" max="8182" width="11.42578125" style="5"/>
    <col min="8183" max="8183" width="2.42578125" style="5" customWidth="1"/>
    <col min="8184" max="8185" width="25.7109375" style="5" customWidth="1"/>
    <col min="8186" max="8196" width="11.42578125" style="5"/>
    <col min="8197" max="8197" width="17.140625" style="5" customWidth="1"/>
    <col min="8198" max="8199" width="11.42578125" style="5"/>
    <col min="8200" max="8200" width="17.140625" style="5" customWidth="1"/>
    <col min="8201" max="8438" width="11.42578125" style="5"/>
    <col min="8439" max="8439" width="2.42578125" style="5" customWidth="1"/>
    <col min="8440" max="8441" width="25.7109375" style="5" customWidth="1"/>
    <col min="8442" max="8452" width="11.42578125" style="5"/>
    <col min="8453" max="8453" width="17.140625" style="5" customWidth="1"/>
    <col min="8454" max="8455" width="11.42578125" style="5"/>
    <col min="8456" max="8456" width="17.140625" style="5" customWidth="1"/>
    <col min="8457" max="8694" width="11.42578125" style="5"/>
    <col min="8695" max="8695" width="2.42578125" style="5" customWidth="1"/>
    <col min="8696" max="8697" width="25.7109375" style="5" customWidth="1"/>
    <col min="8698" max="8708" width="11.42578125" style="5"/>
    <col min="8709" max="8709" width="17.140625" style="5" customWidth="1"/>
    <col min="8710" max="8711" width="11.42578125" style="5"/>
    <col min="8712" max="8712" width="17.140625" style="5" customWidth="1"/>
    <col min="8713" max="8950" width="11.42578125" style="5"/>
    <col min="8951" max="8951" width="2.42578125" style="5" customWidth="1"/>
    <col min="8952" max="8953" width="25.7109375" style="5" customWidth="1"/>
    <col min="8954" max="8964" width="11.42578125" style="5"/>
    <col min="8965" max="8965" width="17.140625" style="5" customWidth="1"/>
    <col min="8966" max="8967" width="11.42578125" style="5"/>
    <col min="8968" max="8968" width="17.140625" style="5" customWidth="1"/>
    <col min="8969" max="9206" width="11.42578125" style="5"/>
    <col min="9207" max="9207" width="2.42578125" style="5" customWidth="1"/>
    <col min="9208" max="9209" width="25.7109375" style="5" customWidth="1"/>
    <col min="9210" max="9220" width="11.42578125" style="5"/>
    <col min="9221" max="9221" width="17.140625" style="5" customWidth="1"/>
    <col min="9222" max="9223" width="11.42578125" style="5"/>
    <col min="9224" max="9224" width="17.140625" style="5" customWidth="1"/>
    <col min="9225" max="9462" width="11.42578125" style="5"/>
    <col min="9463" max="9463" width="2.42578125" style="5" customWidth="1"/>
    <col min="9464" max="9465" width="25.7109375" style="5" customWidth="1"/>
    <col min="9466" max="9476" width="11.42578125" style="5"/>
    <col min="9477" max="9477" width="17.140625" style="5" customWidth="1"/>
    <col min="9478" max="9479" width="11.42578125" style="5"/>
    <col min="9480" max="9480" width="17.140625" style="5" customWidth="1"/>
    <col min="9481" max="9718" width="11.42578125" style="5"/>
    <col min="9719" max="9719" width="2.42578125" style="5" customWidth="1"/>
    <col min="9720" max="9721" width="25.7109375" style="5" customWidth="1"/>
    <col min="9722" max="9732" width="11.42578125" style="5"/>
    <col min="9733" max="9733" width="17.140625" style="5" customWidth="1"/>
    <col min="9734" max="9735" width="11.42578125" style="5"/>
    <col min="9736" max="9736" width="17.140625" style="5" customWidth="1"/>
    <col min="9737" max="9974" width="11.42578125" style="5"/>
    <col min="9975" max="9975" width="2.42578125" style="5" customWidth="1"/>
    <col min="9976" max="9977" width="25.7109375" style="5" customWidth="1"/>
    <col min="9978" max="9988" width="11.42578125" style="5"/>
    <col min="9989" max="9989" width="17.140625" style="5" customWidth="1"/>
    <col min="9990" max="9991" width="11.42578125" style="5"/>
    <col min="9992" max="9992" width="17.140625" style="5" customWidth="1"/>
    <col min="9993" max="10230" width="11.42578125" style="5"/>
    <col min="10231" max="10231" width="2.42578125" style="5" customWidth="1"/>
    <col min="10232" max="10233" width="25.7109375" style="5" customWidth="1"/>
    <col min="10234" max="10244" width="11.42578125" style="5"/>
    <col min="10245" max="10245" width="17.140625" style="5" customWidth="1"/>
    <col min="10246" max="10247" width="11.42578125" style="5"/>
    <col min="10248" max="10248" width="17.140625" style="5" customWidth="1"/>
    <col min="10249" max="10486" width="11.42578125" style="5"/>
    <col min="10487" max="10487" width="2.42578125" style="5" customWidth="1"/>
    <col min="10488" max="10489" width="25.7109375" style="5" customWidth="1"/>
    <col min="10490" max="10500" width="11.42578125" style="5"/>
    <col min="10501" max="10501" width="17.140625" style="5" customWidth="1"/>
    <col min="10502" max="10503" width="11.42578125" style="5"/>
    <col min="10504" max="10504" width="17.140625" style="5" customWidth="1"/>
    <col min="10505" max="10742" width="11.42578125" style="5"/>
    <col min="10743" max="10743" width="2.42578125" style="5" customWidth="1"/>
    <col min="10744" max="10745" width="25.7109375" style="5" customWidth="1"/>
    <col min="10746" max="10756" width="11.42578125" style="5"/>
    <col min="10757" max="10757" width="17.140625" style="5" customWidth="1"/>
    <col min="10758" max="10759" width="11.42578125" style="5"/>
    <col min="10760" max="10760" width="17.140625" style="5" customWidth="1"/>
    <col min="10761" max="10998" width="11.42578125" style="5"/>
    <col min="10999" max="10999" width="2.42578125" style="5" customWidth="1"/>
    <col min="11000" max="11001" width="25.7109375" style="5" customWidth="1"/>
    <col min="11002" max="11012" width="11.42578125" style="5"/>
    <col min="11013" max="11013" width="17.140625" style="5" customWidth="1"/>
    <col min="11014" max="11015" width="11.42578125" style="5"/>
    <col min="11016" max="11016" width="17.140625" style="5" customWidth="1"/>
    <col min="11017" max="11254" width="11.42578125" style="5"/>
    <col min="11255" max="11255" width="2.42578125" style="5" customWidth="1"/>
    <col min="11256" max="11257" width="25.7109375" style="5" customWidth="1"/>
    <col min="11258" max="11268" width="11.42578125" style="5"/>
    <col min="11269" max="11269" width="17.140625" style="5" customWidth="1"/>
    <col min="11270" max="11271" width="11.42578125" style="5"/>
    <col min="11272" max="11272" width="17.140625" style="5" customWidth="1"/>
    <col min="11273" max="11510" width="11.42578125" style="5"/>
    <col min="11511" max="11511" width="2.42578125" style="5" customWidth="1"/>
    <col min="11512" max="11513" width="25.7109375" style="5" customWidth="1"/>
    <col min="11514" max="11524" width="11.42578125" style="5"/>
    <col min="11525" max="11525" width="17.140625" style="5" customWidth="1"/>
    <col min="11526" max="11527" width="11.42578125" style="5"/>
    <col min="11528" max="11528" width="17.140625" style="5" customWidth="1"/>
    <col min="11529" max="11766" width="11.42578125" style="5"/>
    <col min="11767" max="11767" width="2.42578125" style="5" customWidth="1"/>
    <col min="11768" max="11769" width="25.7109375" style="5" customWidth="1"/>
    <col min="11770" max="11780" width="11.42578125" style="5"/>
    <col min="11781" max="11781" width="17.140625" style="5" customWidth="1"/>
    <col min="11782" max="11783" width="11.42578125" style="5"/>
    <col min="11784" max="11784" width="17.140625" style="5" customWidth="1"/>
    <col min="11785" max="12022" width="11.42578125" style="5"/>
    <col min="12023" max="12023" width="2.42578125" style="5" customWidth="1"/>
    <col min="12024" max="12025" width="25.7109375" style="5" customWidth="1"/>
    <col min="12026" max="12036" width="11.42578125" style="5"/>
    <col min="12037" max="12037" width="17.140625" style="5" customWidth="1"/>
    <col min="12038" max="12039" width="11.42578125" style="5"/>
    <col min="12040" max="12040" width="17.140625" style="5" customWidth="1"/>
    <col min="12041" max="12278" width="11.42578125" style="5"/>
    <col min="12279" max="12279" width="2.42578125" style="5" customWidth="1"/>
    <col min="12280" max="12281" width="25.7109375" style="5" customWidth="1"/>
    <col min="12282" max="12292" width="11.42578125" style="5"/>
    <col min="12293" max="12293" width="17.140625" style="5" customWidth="1"/>
    <col min="12294" max="12295" width="11.42578125" style="5"/>
    <col min="12296" max="12296" width="17.140625" style="5" customWidth="1"/>
    <col min="12297" max="12534" width="11.42578125" style="5"/>
    <col min="12535" max="12535" width="2.42578125" style="5" customWidth="1"/>
    <col min="12536" max="12537" width="25.7109375" style="5" customWidth="1"/>
    <col min="12538" max="12548" width="11.42578125" style="5"/>
    <col min="12549" max="12549" width="17.140625" style="5" customWidth="1"/>
    <col min="12550" max="12551" width="11.42578125" style="5"/>
    <col min="12552" max="12552" width="17.140625" style="5" customWidth="1"/>
    <col min="12553" max="12790" width="11.42578125" style="5"/>
    <col min="12791" max="12791" width="2.42578125" style="5" customWidth="1"/>
    <col min="12792" max="12793" width="25.7109375" style="5" customWidth="1"/>
    <col min="12794" max="12804" width="11.42578125" style="5"/>
    <col min="12805" max="12805" width="17.140625" style="5" customWidth="1"/>
    <col min="12806" max="12807" width="11.42578125" style="5"/>
    <col min="12808" max="12808" width="17.140625" style="5" customWidth="1"/>
    <col min="12809" max="13046" width="11.42578125" style="5"/>
    <col min="13047" max="13047" width="2.42578125" style="5" customWidth="1"/>
    <col min="13048" max="13049" width="25.7109375" style="5" customWidth="1"/>
    <col min="13050" max="13060" width="11.42578125" style="5"/>
    <col min="13061" max="13061" width="17.140625" style="5" customWidth="1"/>
    <col min="13062" max="13063" width="11.42578125" style="5"/>
    <col min="13064" max="13064" width="17.140625" style="5" customWidth="1"/>
    <col min="13065" max="13302" width="11.42578125" style="5"/>
    <col min="13303" max="13303" width="2.42578125" style="5" customWidth="1"/>
    <col min="13304" max="13305" width="25.7109375" style="5" customWidth="1"/>
    <col min="13306" max="13316" width="11.42578125" style="5"/>
    <col min="13317" max="13317" width="17.140625" style="5" customWidth="1"/>
    <col min="13318" max="13319" width="11.42578125" style="5"/>
    <col min="13320" max="13320" width="17.140625" style="5" customWidth="1"/>
    <col min="13321" max="13558" width="11.42578125" style="5"/>
    <col min="13559" max="13559" width="2.42578125" style="5" customWidth="1"/>
    <col min="13560" max="13561" width="25.7109375" style="5" customWidth="1"/>
    <col min="13562" max="13572" width="11.42578125" style="5"/>
    <col min="13573" max="13573" width="17.140625" style="5" customWidth="1"/>
    <col min="13574" max="13575" width="11.42578125" style="5"/>
    <col min="13576" max="13576" width="17.140625" style="5" customWidth="1"/>
    <col min="13577" max="13814" width="11.42578125" style="5"/>
    <col min="13815" max="13815" width="2.42578125" style="5" customWidth="1"/>
    <col min="13816" max="13817" width="25.7109375" style="5" customWidth="1"/>
    <col min="13818" max="13828" width="11.42578125" style="5"/>
    <col min="13829" max="13829" width="17.140625" style="5" customWidth="1"/>
    <col min="13830" max="13831" width="11.42578125" style="5"/>
    <col min="13832" max="13832" width="17.140625" style="5" customWidth="1"/>
    <col min="13833" max="14070" width="11.42578125" style="5"/>
    <col min="14071" max="14071" width="2.42578125" style="5" customWidth="1"/>
    <col min="14072" max="14073" width="25.7109375" style="5" customWidth="1"/>
    <col min="14074" max="14084" width="11.42578125" style="5"/>
    <col min="14085" max="14085" width="17.140625" style="5" customWidth="1"/>
    <col min="14086" max="14087" width="11.42578125" style="5"/>
    <col min="14088" max="14088" width="17.140625" style="5" customWidth="1"/>
    <col min="14089" max="14326" width="11.42578125" style="5"/>
    <col min="14327" max="14327" width="2.42578125" style="5" customWidth="1"/>
    <col min="14328" max="14329" width="25.7109375" style="5" customWidth="1"/>
    <col min="14330" max="14340" width="11.42578125" style="5"/>
    <col min="14341" max="14341" width="17.140625" style="5" customWidth="1"/>
    <col min="14342" max="14343" width="11.42578125" style="5"/>
    <col min="14344" max="14344" width="17.140625" style="5" customWidth="1"/>
    <col min="14345" max="14582" width="11.42578125" style="5"/>
    <col min="14583" max="14583" width="2.42578125" style="5" customWidth="1"/>
    <col min="14584" max="14585" width="25.7109375" style="5" customWidth="1"/>
    <col min="14586" max="14596" width="11.42578125" style="5"/>
    <col min="14597" max="14597" width="17.140625" style="5" customWidth="1"/>
    <col min="14598" max="14599" width="11.42578125" style="5"/>
    <col min="14600" max="14600" width="17.140625" style="5" customWidth="1"/>
    <col min="14601" max="14838" width="11.42578125" style="5"/>
    <col min="14839" max="14839" width="2.42578125" style="5" customWidth="1"/>
    <col min="14840" max="14841" width="25.7109375" style="5" customWidth="1"/>
    <col min="14842" max="14852" width="11.42578125" style="5"/>
    <col min="14853" max="14853" width="17.140625" style="5" customWidth="1"/>
    <col min="14854" max="14855" width="11.42578125" style="5"/>
    <col min="14856" max="14856" width="17.140625" style="5" customWidth="1"/>
    <col min="14857" max="15094" width="11.42578125" style="5"/>
    <col min="15095" max="15095" width="2.42578125" style="5" customWidth="1"/>
    <col min="15096" max="15097" width="25.7109375" style="5" customWidth="1"/>
    <col min="15098" max="15108" width="11.42578125" style="5"/>
    <col min="15109" max="15109" width="17.140625" style="5" customWidth="1"/>
    <col min="15110" max="15111" width="11.42578125" style="5"/>
    <col min="15112" max="15112" width="17.140625" style="5" customWidth="1"/>
    <col min="15113" max="15350" width="11.42578125" style="5"/>
    <col min="15351" max="15351" width="2.42578125" style="5" customWidth="1"/>
    <col min="15352" max="15353" width="25.7109375" style="5" customWidth="1"/>
    <col min="15354" max="15364" width="11.42578125" style="5"/>
    <col min="15365" max="15365" width="17.140625" style="5" customWidth="1"/>
    <col min="15366" max="15367" width="11.42578125" style="5"/>
    <col min="15368" max="15368" width="17.140625" style="5" customWidth="1"/>
    <col min="15369" max="15606" width="11.42578125" style="5"/>
    <col min="15607" max="15607" width="2.42578125" style="5" customWidth="1"/>
    <col min="15608" max="15609" width="25.7109375" style="5" customWidth="1"/>
    <col min="15610" max="15620" width="11.42578125" style="5"/>
    <col min="15621" max="15621" width="17.140625" style="5" customWidth="1"/>
    <col min="15622" max="15623" width="11.42578125" style="5"/>
    <col min="15624" max="15624" width="17.140625" style="5" customWidth="1"/>
    <col min="15625" max="15862" width="11.42578125" style="5"/>
    <col min="15863" max="15863" width="2.42578125" style="5" customWidth="1"/>
    <col min="15864" max="15865" width="25.7109375" style="5" customWidth="1"/>
    <col min="15866" max="15876" width="11.42578125" style="5"/>
    <col min="15877" max="15877" width="17.140625" style="5" customWidth="1"/>
    <col min="15878" max="15879" width="11.42578125" style="5"/>
    <col min="15880" max="15880" width="17.140625" style="5" customWidth="1"/>
    <col min="15881" max="16118" width="11.42578125" style="5"/>
    <col min="16119" max="16119" width="2.42578125" style="5" customWidth="1"/>
    <col min="16120" max="16121" width="25.7109375" style="5" customWidth="1"/>
    <col min="16122" max="16132" width="11.42578125" style="5"/>
    <col min="16133" max="16133" width="17.140625" style="5" customWidth="1"/>
    <col min="16134" max="16135" width="11.42578125" style="5"/>
    <col min="16136" max="16136" width="17.140625" style="5" customWidth="1"/>
    <col min="16137" max="16384" width="11.42578125" style="5"/>
  </cols>
  <sheetData>
    <row r="1" spans="2:15" ht="23.25" x14ac:dyDescent="0.25">
      <c r="B1" s="115" t="s">
        <v>226</v>
      </c>
    </row>
    <row r="2" spans="2:15" ht="15.75" thickBot="1" x14ac:dyDescent="0.3"/>
    <row r="3" spans="2:15" ht="21.75" thickBot="1" x14ac:dyDescent="0.3">
      <c r="B3" s="113" t="s">
        <v>200</v>
      </c>
      <c r="C3" s="46" t="str">
        <f>'6.5B.3.3.1 Tx spurious'!C3</f>
        <v>DC_28A_n77A</v>
      </c>
      <c r="D3" s="48"/>
      <c r="E3" s="48"/>
      <c r="F3" s="48"/>
    </row>
    <row r="4" spans="2:15" ht="19.5" thickBot="1" x14ac:dyDescent="0.3">
      <c r="B4" s="48"/>
      <c r="C4" s="48"/>
      <c r="D4" s="48"/>
      <c r="E4" s="48"/>
      <c r="F4" s="48"/>
    </row>
    <row r="5" spans="2:15" ht="19.5" thickBot="1" x14ac:dyDescent="0.3">
      <c r="B5" s="163" t="s">
        <v>215</v>
      </c>
      <c r="C5" s="164"/>
      <c r="D5" s="164"/>
      <c r="E5" s="164"/>
      <c r="F5" s="164"/>
      <c r="G5" s="164"/>
      <c r="H5" s="164"/>
      <c r="I5" s="164"/>
      <c r="J5" s="164"/>
      <c r="K5" s="164"/>
      <c r="L5" s="164"/>
      <c r="M5" s="164"/>
      <c r="N5" s="165"/>
      <c r="O5" s="18"/>
    </row>
    <row r="6" spans="2:15" ht="27.75" customHeight="1" outlineLevel="1" thickBot="1" x14ac:dyDescent="0.3">
      <c r="B6" s="166" t="s">
        <v>222</v>
      </c>
      <c r="C6" s="167"/>
      <c r="D6" s="167"/>
      <c r="E6" s="167"/>
      <c r="F6" s="167"/>
      <c r="G6" s="167"/>
      <c r="H6" s="167"/>
      <c r="I6" s="167"/>
      <c r="J6" s="167"/>
      <c r="K6" s="167"/>
      <c r="L6" s="167"/>
      <c r="M6" s="167"/>
      <c r="N6" s="168"/>
    </row>
    <row r="7" spans="2:15" ht="15.75" outlineLevel="1" thickBot="1" x14ac:dyDescent="0.3">
      <c r="B7" s="20"/>
      <c r="C7" s="20"/>
      <c r="D7" s="20"/>
      <c r="E7" s="20"/>
      <c r="F7" s="20"/>
      <c r="G7" s="20"/>
      <c r="H7" s="20"/>
      <c r="I7" s="20"/>
      <c r="J7" s="20"/>
    </row>
    <row r="8" spans="2:15" ht="31.5" customHeight="1" outlineLevel="1" thickBot="1" x14ac:dyDescent="0.3">
      <c r="B8" s="111" t="s">
        <v>216</v>
      </c>
      <c r="C8" s="112" t="s">
        <v>228</v>
      </c>
    </row>
    <row r="9" spans="2:15" ht="15.75" customHeight="1" outlineLevel="1" thickBot="1" x14ac:dyDescent="0.3">
      <c r="B9" s="173" t="s">
        <v>51</v>
      </c>
      <c r="C9" s="160" t="s">
        <v>52</v>
      </c>
      <c r="D9" s="161"/>
      <c r="E9" s="161"/>
      <c r="F9" s="161"/>
      <c r="G9" s="161"/>
      <c r="H9" s="161"/>
      <c r="I9" s="162"/>
      <c r="J9" s="19"/>
    </row>
    <row r="10" spans="2:15" ht="24.75" customHeight="1" outlineLevel="1" thickBot="1" x14ac:dyDescent="0.3">
      <c r="B10" s="174"/>
      <c r="C10" s="102" t="s">
        <v>53</v>
      </c>
      <c r="D10" s="169" t="s">
        <v>54</v>
      </c>
      <c r="E10" s="170"/>
      <c r="F10" s="171"/>
      <c r="G10" s="102" t="s">
        <v>55</v>
      </c>
      <c r="H10" s="102" t="s">
        <v>56</v>
      </c>
      <c r="I10" s="107" t="s">
        <v>5</v>
      </c>
      <c r="M10" s="28"/>
    </row>
    <row r="11" spans="2:15" ht="44.25" customHeight="1" outlineLevel="1" thickBot="1" x14ac:dyDescent="0.3">
      <c r="B11" s="117" t="s">
        <v>232</v>
      </c>
      <c r="C11" s="120" t="s">
        <v>233</v>
      </c>
      <c r="D11" s="116" t="s">
        <v>201</v>
      </c>
      <c r="E11" s="116" t="s">
        <v>1</v>
      </c>
      <c r="F11" s="116" t="s">
        <v>202</v>
      </c>
      <c r="G11" s="116">
        <v>-50</v>
      </c>
      <c r="H11" s="121">
        <v>1</v>
      </c>
      <c r="I11" s="121"/>
    </row>
    <row r="12" spans="2:15" ht="27.75" customHeight="1" outlineLevel="1" thickBot="1" x14ac:dyDescent="0.3">
      <c r="B12" s="118"/>
      <c r="C12" s="2" t="s">
        <v>234</v>
      </c>
      <c r="D12" s="1" t="s">
        <v>201</v>
      </c>
      <c r="E12" s="1" t="s">
        <v>1</v>
      </c>
      <c r="F12" s="1" t="s">
        <v>202</v>
      </c>
      <c r="G12" s="1">
        <v>-50</v>
      </c>
      <c r="H12" s="94">
        <v>1</v>
      </c>
      <c r="I12" s="94">
        <v>2</v>
      </c>
    </row>
    <row r="13" spans="2:15" ht="35.25" customHeight="1" outlineLevel="1" thickBot="1" x14ac:dyDescent="0.3">
      <c r="B13" s="118"/>
      <c r="C13" s="2" t="s">
        <v>171</v>
      </c>
      <c r="D13" s="1" t="s">
        <v>201</v>
      </c>
      <c r="E13" s="1" t="s">
        <v>1</v>
      </c>
      <c r="F13" s="1" t="s">
        <v>202</v>
      </c>
      <c r="G13" s="1">
        <v>-50</v>
      </c>
      <c r="H13" s="94">
        <v>1</v>
      </c>
      <c r="I13" s="94" t="s">
        <v>203</v>
      </c>
    </row>
    <row r="14" spans="2:15" ht="15.75" outlineLevel="1" thickBot="1" x14ac:dyDescent="0.3">
      <c r="B14" s="118"/>
      <c r="C14" s="2" t="s">
        <v>192</v>
      </c>
      <c r="D14" s="1" t="s">
        <v>201</v>
      </c>
      <c r="E14" s="1" t="s">
        <v>1</v>
      </c>
      <c r="F14" s="1" t="s">
        <v>202</v>
      </c>
      <c r="G14" s="1">
        <v>-50</v>
      </c>
      <c r="H14" s="94">
        <v>1</v>
      </c>
      <c r="I14" s="94" t="s">
        <v>205</v>
      </c>
    </row>
    <row r="15" spans="2:15" ht="15.75" outlineLevel="1" thickBot="1" x14ac:dyDescent="0.3">
      <c r="B15" s="118"/>
      <c r="C15" s="2" t="s">
        <v>157</v>
      </c>
      <c r="D15" s="1">
        <v>758</v>
      </c>
      <c r="E15" s="1" t="s">
        <v>1</v>
      </c>
      <c r="F15" s="1">
        <v>773</v>
      </c>
      <c r="G15" s="1">
        <v>-32</v>
      </c>
      <c r="H15" s="94">
        <v>1</v>
      </c>
      <c r="I15" s="94"/>
    </row>
    <row r="16" spans="2:15" ht="15.75" outlineLevel="1" thickBot="1" x14ac:dyDescent="0.3">
      <c r="B16" s="118"/>
      <c r="C16" s="2" t="s">
        <v>157</v>
      </c>
      <c r="D16" s="1">
        <v>773</v>
      </c>
      <c r="E16" s="1" t="s">
        <v>1</v>
      </c>
      <c r="F16" s="1">
        <v>803</v>
      </c>
      <c r="G16" s="1">
        <v>-50</v>
      </c>
      <c r="H16" s="94">
        <v>1</v>
      </c>
      <c r="I16" s="94"/>
    </row>
    <row r="17" spans="1:17" ht="15.75" outlineLevel="1" thickBot="1" x14ac:dyDescent="0.3">
      <c r="B17" s="119"/>
      <c r="C17" s="2" t="s">
        <v>157</v>
      </c>
      <c r="D17" s="1">
        <v>1884.5</v>
      </c>
      <c r="E17" s="1" t="s">
        <v>1</v>
      </c>
      <c r="F17" s="1">
        <v>1915.7</v>
      </c>
      <c r="G17" s="1">
        <v>-41</v>
      </c>
      <c r="H17" s="94">
        <v>0.3</v>
      </c>
      <c r="I17" s="94" t="s">
        <v>235</v>
      </c>
    </row>
    <row r="18" spans="1:17" ht="162" customHeight="1" outlineLevel="1" thickBot="1" x14ac:dyDescent="0.3">
      <c r="B18" s="176" t="s">
        <v>236</v>
      </c>
      <c r="C18" s="177"/>
      <c r="D18" s="177"/>
      <c r="E18" s="177"/>
      <c r="F18" s="177"/>
      <c r="G18" s="177"/>
      <c r="H18" s="177"/>
      <c r="I18" s="178"/>
      <c r="J18" s="20"/>
    </row>
    <row r="19" spans="1:17" ht="15.75" outlineLevel="1" thickBot="1" x14ac:dyDescent="0.3">
      <c r="B19" s="20"/>
      <c r="C19" s="20"/>
      <c r="D19" s="20"/>
      <c r="E19" s="20"/>
      <c r="F19" s="20"/>
      <c r="G19" s="20"/>
      <c r="H19" s="20"/>
      <c r="I19" s="20"/>
      <c r="J19" s="20"/>
    </row>
    <row r="20" spans="1:17" ht="19.5" thickBot="1" x14ac:dyDescent="0.3">
      <c r="B20" s="163" t="s">
        <v>210</v>
      </c>
      <c r="C20" s="164"/>
      <c r="D20" s="164"/>
      <c r="E20" s="164"/>
      <c r="F20" s="164"/>
      <c r="G20" s="164"/>
      <c r="H20" s="164"/>
      <c r="I20" s="164"/>
      <c r="J20" s="164"/>
      <c r="K20" s="164"/>
      <c r="L20" s="164"/>
      <c r="M20" s="164"/>
      <c r="N20" s="165"/>
      <c r="O20" s="18"/>
    </row>
    <row r="21" spans="1:17" ht="18.75" outlineLevel="1" x14ac:dyDescent="0.25">
      <c r="A21" s="18"/>
      <c r="B21" s="18"/>
      <c r="C21" s="18"/>
      <c r="D21" s="18"/>
      <c r="E21" s="18"/>
      <c r="F21" s="18"/>
      <c r="G21" s="18"/>
      <c r="H21" s="18"/>
      <c r="I21" s="18"/>
      <c r="J21" s="18"/>
      <c r="K21" s="18"/>
      <c r="L21" s="18"/>
      <c r="M21" s="18"/>
      <c r="N21" s="18"/>
      <c r="O21" s="18"/>
    </row>
    <row r="22" spans="1:17" ht="18.75" outlineLevel="1" x14ac:dyDescent="0.25">
      <c r="B22" s="179" t="s">
        <v>252</v>
      </c>
      <c r="C22" s="180"/>
      <c r="D22" s="179" t="s">
        <v>183</v>
      </c>
      <c r="E22" s="180"/>
      <c r="H22" s="51"/>
      <c r="I22" s="175" t="s">
        <v>133</v>
      </c>
      <c r="J22" s="175"/>
      <c r="K22" s="175"/>
      <c r="L22" s="175"/>
      <c r="M22" s="175"/>
      <c r="N22" s="175"/>
      <c r="O22" s="49"/>
      <c r="P22" s="49"/>
      <c r="Q22" s="49"/>
    </row>
    <row r="23" spans="1:17" s="50" customFormat="1" ht="18.75" outlineLevel="1" x14ac:dyDescent="0.25">
      <c r="B23" s="24" t="s">
        <v>7</v>
      </c>
      <c r="C23" s="24" t="s">
        <v>8</v>
      </c>
      <c r="D23" s="24" t="s">
        <v>9</v>
      </c>
      <c r="E23" s="24" t="s">
        <v>10</v>
      </c>
      <c r="G23" s="51"/>
      <c r="H23" s="52"/>
      <c r="I23" s="23" t="s">
        <v>120</v>
      </c>
      <c r="J23" s="23" t="s">
        <v>121</v>
      </c>
      <c r="K23" s="23" t="s">
        <v>122</v>
      </c>
      <c r="L23" s="23" t="s">
        <v>123</v>
      </c>
      <c r="M23" s="54" t="s">
        <v>124</v>
      </c>
      <c r="N23" s="54" t="s">
        <v>125</v>
      </c>
      <c r="O23" s="53"/>
    </row>
    <row r="24" spans="1:17" s="50" customFormat="1" ht="27" customHeight="1" outlineLevel="1" x14ac:dyDescent="0.25">
      <c r="B24" s="25">
        <v>703</v>
      </c>
      <c r="C24" s="25">
        <v>748</v>
      </c>
      <c r="D24" s="25">
        <v>3300</v>
      </c>
      <c r="E24" s="25">
        <v>4200</v>
      </c>
      <c r="G24" s="51"/>
      <c r="H24" s="36" t="s">
        <v>128</v>
      </c>
      <c r="I24" s="59" t="s">
        <v>129</v>
      </c>
      <c r="J24" s="59" t="s">
        <v>130</v>
      </c>
      <c r="K24" s="59" t="s">
        <v>131</v>
      </c>
      <c r="L24" s="59" t="s">
        <v>132</v>
      </c>
      <c r="M24" s="55" t="s">
        <v>127</v>
      </c>
      <c r="N24" s="55" t="s">
        <v>126</v>
      </c>
    </row>
    <row r="25" spans="1:17" outlineLevel="1" x14ac:dyDescent="0.25">
      <c r="B25" s="50"/>
      <c r="H25" s="36" t="s">
        <v>119</v>
      </c>
      <c r="I25" s="25">
        <v>703</v>
      </c>
      <c r="J25" s="25">
        <v>703</v>
      </c>
      <c r="K25" s="25">
        <v>748</v>
      </c>
      <c r="L25" s="25">
        <v>748</v>
      </c>
      <c r="M25" s="57"/>
      <c r="N25" s="58"/>
    </row>
    <row r="26" spans="1:17" outlineLevel="1" x14ac:dyDescent="0.25">
      <c r="B26" s="23" t="s">
        <v>149</v>
      </c>
      <c r="C26" s="172" t="s">
        <v>150</v>
      </c>
      <c r="D26" s="172"/>
      <c r="E26" s="23" t="s">
        <v>151</v>
      </c>
      <c r="F26" s="23" t="s">
        <v>152</v>
      </c>
      <c r="H26" s="36" t="s">
        <v>107</v>
      </c>
      <c r="I26" s="25">
        <v>3300</v>
      </c>
      <c r="J26" s="25">
        <v>4200</v>
      </c>
      <c r="K26" s="25">
        <v>3300</v>
      </c>
      <c r="L26" s="25">
        <v>4200</v>
      </c>
      <c r="M26" s="58"/>
      <c r="N26" s="58"/>
    </row>
    <row r="27" spans="1:17" outlineLevel="1" x14ac:dyDescent="0.25">
      <c r="B27" s="36" t="s">
        <v>134</v>
      </c>
      <c r="C27" s="36" t="s">
        <v>140</v>
      </c>
      <c r="D27" s="36" t="s">
        <v>82</v>
      </c>
      <c r="E27" s="26">
        <f t="shared" ref="E27:E32" si="0">IF(AND(M27&lt;0,N27&gt;0),0,MIN(ABS(M27),ABS(N27)))</f>
        <v>2552</v>
      </c>
      <c r="F27" s="26">
        <f t="shared" ref="F27:F32" si="1">MAX(ABS(M27),ABS(N27))</f>
        <v>3497</v>
      </c>
      <c r="H27" s="36" t="s">
        <v>158</v>
      </c>
      <c r="I27" s="25">
        <f>I$25-I$26</f>
        <v>-2597</v>
      </c>
      <c r="J27" s="25">
        <f>J$25-J$26</f>
        <v>-3497</v>
      </c>
      <c r="K27" s="25">
        <f>K$25-K$26</f>
        <v>-2552</v>
      </c>
      <c r="L27" s="25">
        <f>L$25-L$26</f>
        <v>-3452</v>
      </c>
      <c r="M27" s="56">
        <f t="shared" ref="M27:M32" si="2">MIN(I27:L27)</f>
        <v>-3497</v>
      </c>
      <c r="N27" s="56">
        <f t="shared" ref="N27:N32" si="3">MAX(I27:L27)</f>
        <v>-2552</v>
      </c>
    </row>
    <row r="28" spans="1:17" outlineLevel="1" x14ac:dyDescent="0.25">
      <c r="B28" s="36" t="s">
        <v>135</v>
      </c>
      <c r="C28" s="36" t="s">
        <v>141</v>
      </c>
      <c r="D28" s="36" t="s">
        <v>83</v>
      </c>
      <c r="E28" s="26">
        <f t="shared" si="0"/>
        <v>4003</v>
      </c>
      <c r="F28" s="26">
        <f t="shared" si="1"/>
        <v>4948</v>
      </c>
      <c r="H28" s="36" t="s">
        <v>159</v>
      </c>
      <c r="I28" s="25">
        <f>I$25+I$26</f>
        <v>4003</v>
      </c>
      <c r="J28" s="25">
        <f>J$25+J$26</f>
        <v>4903</v>
      </c>
      <c r="K28" s="25">
        <f>K$25+K$26</f>
        <v>4048</v>
      </c>
      <c r="L28" s="25">
        <f>L$25+L$26</f>
        <v>4948</v>
      </c>
      <c r="M28" s="56">
        <f t="shared" si="2"/>
        <v>4003</v>
      </c>
      <c r="N28" s="56">
        <f t="shared" si="3"/>
        <v>4948</v>
      </c>
    </row>
    <row r="29" spans="1:17" ht="22.5" outlineLevel="1" x14ac:dyDescent="0.25">
      <c r="B29" s="36" t="s">
        <v>136</v>
      </c>
      <c r="C29" s="36" t="s">
        <v>142</v>
      </c>
      <c r="D29" s="36" t="s">
        <v>84</v>
      </c>
      <c r="E29" s="26">
        <f t="shared" si="0"/>
        <v>1804</v>
      </c>
      <c r="F29" s="26">
        <f t="shared" si="1"/>
        <v>2794</v>
      </c>
      <c r="H29" s="36" t="s">
        <v>160</v>
      </c>
      <c r="I29" s="25">
        <f>2*I$25-I$26</f>
        <v>-1894</v>
      </c>
      <c r="J29" s="25">
        <f>2*J$25-J$26</f>
        <v>-2794</v>
      </c>
      <c r="K29" s="25">
        <f>2*K$25-K$26</f>
        <v>-1804</v>
      </c>
      <c r="L29" s="25">
        <f>2*L$25-L$26</f>
        <v>-2704</v>
      </c>
      <c r="M29" s="56">
        <f t="shared" si="2"/>
        <v>-2794</v>
      </c>
      <c r="N29" s="56">
        <f t="shared" si="3"/>
        <v>-1804</v>
      </c>
    </row>
    <row r="30" spans="1:17" ht="22.5" outlineLevel="1" x14ac:dyDescent="0.25">
      <c r="B30" s="36" t="s">
        <v>137</v>
      </c>
      <c r="C30" s="36" t="s">
        <v>143</v>
      </c>
      <c r="D30" s="36" t="s">
        <v>85</v>
      </c>
      <c r="E30" s="26">
        <f t="shared" si="0"/>
        <v>5852</v>
      </c>
      <c r="F30" s="26">
        <f t="shared" si="1"/>
        <v>7697</v>
      </c>
      <c r="H30" s="36" t="s">
        <v>161</v>
      </c>
      <c r="I30" s="25">
        <f>2*I$26-I$25</f>
        <v>5897</v>
      </c>
      <c r="J30" s="25">
        <f>2*J$26-J$25</f>
        <v>7697</v>
      </c>
      <c r="K30" s="25">
        <f>2*K$26-K$25</f>
        <v>5852</v>
      </c>
      <c r="L30" s="25">
        <f>2*L$26-L$25</f>
        <v>7652</v>
      </c>
      <c r="M30" s="56">
        <f t="shared" si="2"/>
        <v>5852</v>
      </c>
      <c r="N30" s="56">
        <f t="shared" si="3"/>
        <v>7697</v>
      </c>
    </row>
    <row r="31" spans="1:17" ht="22.5" outlineLevel="1" x14ac:dyDescent="0.25">
      <c r="B31" s="36" t="s">
        <v>138</v>
      </c>
      <c r="C31" s="36" t="s">
        <v>144</v>
      </c>
      <c r="D31" s="36" t="s">
        <v>86</v>
      </c>
      <c r="E31" s="26">
        <f t="shared" si="0"/>
        <v>4706</v>
      </c>
      <c r="F31" s="26">
        <f t="shared" si="1"/>
        <v>5696</v>
      </c>
      <c r="H31" s="36" t="s">
        <v>162</v>
      </c>
      <c r="I31" s="25">
        <f>2*I$25+I$26</f>
        <v>4706</v>
      </c>
      <c r="J31" s="25">
        <f>2*J$25+J$26</f>
        <v>5606</v>
      </c>
      <c r="K31" s="25">
        <f>2*K$25+K$26</f>
        <v>4796</v>
      </c>
      <c r="L31" s="25">
        <f>2*L$25+L$26</f>
        <v>5696</v>
      </c>
      <c r="M31" s="56">
        <f t="shared" si="2"/>
        <v>4706</v>
      </c>
      <c r="N31" s="56">
        <f t="shared" si="3"/>
        <v>5696</v>
      </c>
    </row>
    <row r="32" spans="1:17" ht="22.5" outlineLevel="1" x14ac:dyDescent="0.25">
      <c r="B32" s="36" t="s">
        <v>139</v>
      </c>
      <c r="C32" s="36" t="s">
        <v>145</v>
      </c>
      <c r="D32" s="36" t="s">
        <v>87</v>
      </c>
      <c r="E32" s="26">
        <f t="shared" si="0"/>
        <v>7303</v>
      </c>
      <c r="F32" s="26">
        <f t="shared" si="1"/>
        <v>9148</v>
      </c>
      <c r="H32" s="36" t="s">
        <v>163</v>
      </c>
      <c r="I32" s="25">
        <f>2*I$26+I$25</f>
        <v>7303</v>
      </c>
      <c r="J32" s="25">
        <f>2*J$26+J$25</f>
        <v>9103</v>
      </c>
      <c r="K32" s="25">
        <f>2*K$26+K$25</f>
        <v>7348</v>
      </c>
      <c r="L32" s="25">
        <f>2*L$26+L$25</f>
        <v>9148</v>
      </c>
      <c r="M32" s="56">
        <f t="shared" si="2"/>
        <v>7303</v>
      </c>
      <c r="N32" s="56">
        <f t="shared" si="3"/>
        <v>9148</v>
      </c>
    </row>
    <row r="33" spans="2:22" ht="15.75" outlineLevel="1" thickBot="1" x14ac:dyDescent="0.3"/>
    <row r="34" spans="2:22" ht="19.5" thickBot="1" x14ac:dyDescent="0.3">
      <c r="B34" s="163" t="s">
        <v>211</v>
      </c>
      <c r="C34" s="164"/>
      <c r="D34" s="164"/>
      <c r="E34" s="164"/>
      <c r="F34" s="164"/>
      <c r="G34" s="164"/>
      <c r="H34" s="164"/>
      <c r="I34" s="164"/>
      <c r="J34" s="164"/>
      <c r="K34" s="164"/>
      <c r="L34" s="164"/>
      <c r="M34" s="164"/>
      <c r="N34" s="165"/>
      <c r="O34" s="18"/>
    </row>
    <row r="35" spans="2:22" ht="19.5" customHeight="1" outlineLevel="1" x14ac:dyDescent="0.25">
      <c r="B35" s="151" t="s">
        <v>221</v>
      </c>
      <c r="C35" s="152"/>
      <c r="D35" s="152"/>
      <c r="E35" s="152"/>
      <c r="F35" s="152"/>
      <c r="G35" s="152"/>
      <c r="H35" s="152"/>
      <c r="I35" s="152"/>
      <c r="J35" s="152"/>
      <c r="K35" s="152"/>
      <c r="L35" s="152"/>
      <c r="M35" s="152"/>
      <c r="N35" s="153"/>
    </row>
    <row r="36" spans="2:22" outlineLevel="1" x14ac:dyDescent="0.25"/>
    <row r="37" spans="2:22" ht="15.75" customHeight="1" outlineLevel="1" x14ac:dyDescent="0.25">
      <c r="B37" s="181" t="s">
        <v>57</v>
      </c>
      <c r="C37" s="181" t="s">
        <v>52</v>
      </c>
      <c r="D37" s="181"/>
      <c r="E37" s="181"/>
      <c r="F37" s="181"/>
      <c r="G37" s="181"/>
      <c r="H37" s="181"/>
      <c r="I37" s="181"/>
      <c r="J37" s="181"/>
      <c r="K37" s="181"/>
      <c r="L37" s="181"/>
      <c r="M37" s="181"/>
    </row>
    <row r="38" spans="2:22" ht="24" outlineLevel="1" x14ac:dyDescent="0.25">
      <c r="B38" s="181"/>
      <c r="C38" s="76" t="s">
        <v>53</v>
      </c>
      <c r="D38" s="185" t="s">
        <v>54</v>
      </c>
      <c r="E38" s="185"/>
      <c r="F38" s="185"/>
      <c r="G38" s="76" t="s">
        <v>55</v>
      </c>
      <c r="H38" s="76" t="s">
        <v>56</v>
      </c>
      <c r="I38" s="77" t="s">
        <v>5</v>
      </c>
      <c r="J38" s="181" t="s">
        <v>153</v>
      </c>
      <c r="K38" s="181"/>
      <c r="L38" s="181"/>
      <c r="M38" s="181"/>
    </row>
    <row r="39" spans="2:22" s="28" customFormat="1" outlineLevel="1" x14ac:dyDescent="0.25">
      <c r="B39" s="182" t="s">
        <v>231</v>
      </c>
      <c r="C39" s="62" t="s">
        <v>170</v>
      </c>
      <c r="D39" s="63">
        <v>1805</v>
      </c>
      <c r="E39" s="60" t="s">
        <v>1</v>
      </c>
      <c r="F39" s="63">
        <v>1880</v>
      </c>
      <c r="G39" s="60">
        <v>-50</v>
      </c>
      <c r="H39" s="60">
        <v>1</v>
      </c>
      <c r="I39" s="60" t="s">
        <v>1</v>
      </c>
      <c r="J39" s="91" t="s">
        <v>253</v>
      </c>
      <c r="K39" s="92" t="s">
        <v>1</v>
      </c>
      <c r="L39" s="91" t="s">
        <v>254</v>
      </c>
      <c r="M39" s="93" t="s">
        <v>191</v>
      </c>
      <c r="O39" s="87"/>
      <c r="P39" s="87"/>
      <c r="R39" s="89"/>
      <c r="S39" s="89"/>
      <c r="T39" s="31"/>
      <c r="U39" s="31"/>
      <c r="V39" s="31"/>
    </row>
    <row r="40" spans="2:22" s="28" customFormat="1" outlineLevel="1" x14ac:dyDescent="0.25">
      <c r="B40" s="183"/>
      <c r="C40" s="62" t="s">
        <v>206</v>
      </c>
      <c r="D40" s="63">
        <v>869</v>
      </c>
      <c r="E40" s="60" t="s">
        <v>1</v>
      </c>
      <c r="F40" s="63">
        <v>894</v>
      </c>
      <c r="G40" s="60">
        <v>-50</v>
      </c>
      <c r="H40" s="60">
        <v>1</v>
      </c>
      <c r="I40" s="60" t="s">
        <v>1</v>
      </c>
      <c r="J40" s="38" t="s">
        <v>182</v>
      </c>
      <c r="K40" s="75" t="s">
        <v>255</v>
      </c>
      <c r="L40" s="38" t="s">
        <v>182</v>
      </c>
      <c r="M40" s="78" t="s">
        <v>182</v>
      </c>
      <c r="O40" s="87"/>
      <c r="P40" s="87"/>
      <c r="R40" s="89"/>
      <c r="S40" s="89"/>
      <c r="T40" s="31"/>
      <c r="U40" s="31"/>
      <c r="V40" s="31"/>
    </row>
    <row r="41" spans="2:22" s="28" customFormat="1" ht="28.5" customHeight="1" outlineLevel="1" x14ac:dyDescent="0.25">
      <c r="B41" s="183"/>
      <c r="C41" s="62" t="s">
        <v>195</v>
      </c>
      <c r="D41" s="63">
        <v>2620</v>
      </c>
      <c r="E41" s="60" t="s">
        <v>1</v>
      </c>
      <c r="F41" s="63">
        <v>2690</v>
      </c>
      <c r="G41" s="60">
        <v>-50</v>
      </c>
      <c r="H41" s="60">
        <v>1</v>
      </c>
      <c r="I41" s="60" t="s">
        <v>1</v>
      </c>
      <c r="J41" s="38" t="s">
        <v>256</v>
      </c>
      <c r="K41" s="75" t="s">
        <v>257</v>
      </c>
      <c r="L41" s="38" t="s">
        <v>258</v>
      </c>
      <c r="M41" s="78" t="s">
        <v>259</v>
      </c>
      <c r="N41" s="65"/>
      <c r="O41" s="88"/>
      <c r="P41" s="88"/>
      <c r="Q41" s="74"/>
      <c r="R41" s="90"/>
      <c r="S41" s="90"/>
      <c r="T41" s="89"/>
      <c r="U41" s="31"/>
      <c r="V41" s="31"/>
    </row>
    <row r="42" spans="2:22" s="28" customFormat="1" outlineLevel="1" x14ac:dyDescent="0.25">
      <c r="B42" s="183"/>
      <c r="C42" s="62" t="s">
        <v>172</v>
      </c>
      <c r="D42" s="63">
        <v>925</v>
      </c>
      <c r="E42" s="60" t="s">
        <v>1</v>
      </c>
      <c r="F42" s="63">
        <v>960</v>
      </c>
      <c r="G42" s="60">
        <v>-50</v>
      </c>
      <c r="H42" s="60">
        <v>1</v>
      </c>
      <c r="I42" s="60" t="s">
        <v>1</v>
      </c>
      <c r="J42" s="38" t="s">
        <v>182</v>
      </c>
      <c r="K42" s="75" t="s">
        <v>255</v>
      </c>
      <c r="L42" s="38" t="s">
        <v>182</v>
      </c>
      <c r="M42" s="78" t="s">
        <v>182</v>
      </c>
      <c r="O42" s="88"/>
      <c r="P42" s="88"/>
      <c r="Q42" s="74"/>
      <c r="R42" s="90"/>
      <c r="S42" s="90"/>
      <c r="T42" s="31"/>
      <c r="U42" s="31"/>
      <c r="V42" s="31"/>
    </row>
    <row r="43" spans="2:22" s="28" customFormat="1" outlineLevel="1" x14ac:dyDescent="0.25">
      <c r="B43" s="183"/>
      <c r="C43" s="62" t="s">
        <v>207</v>
      </c>
      <c r="D43" s="63">
        <v>860</v>
      </c>
      <c r="E43" s="60" t="s">
        <v>1</v>
      </c>
      <c r="F43" s="63">
        <v>875</v>
      </c>
      <c r="G43" s="60">
        <v>-50</v>
      </c>
      <c r="H43" s="60">
        <v>1</v>
      </c>
      <c r="I43" s="60" t="s">
        <v>1</v>
      </c>
      <c r="J43" s="38" t="s">
        <v>182</v>
      </c>
      <c r="K43" s="75" t="s">
        <v>255</v>
      </c>
      <c r="L43" s="38" t="s">
        <v>182</v>
      </c>
      <c r="M43" s="78" t="s">
        <v>182</v>
      </c>
      <c r="O43" s="88"/>
      <c r="P43" s="88"/>
      <c r="Q43" s="74"/>
      <c r="R43" s="90"/>
      <c r="S43" s="90"/>
      <c r="T43" s="31"/>
      <c r="U43" s="31"/>
      <c r="V43" s="31"/>
    </row>
    <row r="44" spans="2:22" s="28" customFormat="1" outlineLevel="1" x14ac:dyDescent="0.25">
      <c r="B44" s="183"/>
      <c r="C44" s="62" t="s">
        <v>208</v>
      </c>
      <c r="D44" s="63">
        <v>875</v>
      </c>
      <c r="E44" s="60" t="s">
        <v>1</v>
      </c>
      <c r="F44" s="63">
        <v>890</v>
      </c>
      <c r="G44" s="60">
        <v>-50</v>
      </c>
      <c r="H44" s="60">
        <v>1</v>
      </c>
      <c r="I44" s="60" t="s">
        <v>1</v>
      </c>
      <c r="J44" s="38" t="s">
        <v>182</v>
      </c>
      <c r="K44" s="75" t="s">
        <v>255</v>
      </c>
      <c r="L44" s="38" t="s">
        <v>182</v>
      </c>
      <c r="M44" s="78" t="s">
        <v>182</v>
      </c>
      <c r="N44" s="65"/>
      <c r="O44" s="88"/>
      <c r="P44" s="88"/>
      <c r="Q44" s="74"/>
      <c r="R44" s="90"/>
      <c r="S44" s="90"/>
      <c r="T44" s="89"/>
      <c r="U44" s="31"/>
      <c r="V44" s="31"/>
    </row>
    <row r="45" spans="2:22" s="28" customFormat="1" outlineLevel="1" x14ac:dyDescent="0.25">
      <c r="B45" s="183"/>
      <c r="C45" s="62" t="s">
        <v>193</v>
      </c>
      <c r="D45" s="63">
        <v>791</v>
      </c>
      <c r="E45" s="60" t="s">
        <v>1</v>
      </c>
      <c r="F45" s="63">
        <v>821</v>
      </c>
      <c r="G45" s="60">
        <v>-50</v>
      </c>
      <c r="H45" s="60">
        <v>1</v>
      </c>
      <c r="I45" s="60" t="s">
        <v>1</v>
      </c>
      <c r="J45" s="38" t="s">
        <v>182</v>
      </c>
      <c r="K45" s="75" t="s">
        <v>255</v>
      </c>
      <c r="L45" s="38" t="s">
        <v>182</v>
      </c>
      <c r="M45" s="78" t="s">
        <v>182</v>
      </c>
      <c r="N45" s="65"/>
      <c r="O45" s="88"/>
      <c r="P45" s="88"/>
      <c r="Q45" s="74"/>
      <c r="R45" s="90"/>
      <c r="S45" s="90"/>
      <c r="T45" s="89"/>
      <c r="U45" s="31"/>
      <c r="V45" s="31"/>
    </row>
    <row r="46" spans="2:22" s="28" customFormat="1" outlineLevel="1" x14ac:dyDescent="0.25">
      <c r="B46" s="183"/>
      <c r="C46" s="62" t="s">
        <v>184</v>
      </c>
      <c r="D46" s="63">
        <v>859</v>
      </c>
      <c r="E46" s="60" t="s">
        <v>1</v>
      </c>
      <c r="F46" s="63">
        <v>894</v>
      </c>
      <c r="G46" s="60">
        <v>-50</v>
      </c>
      <c r="H46" s="60">
        <v>1</v>
      </c>
      <c r="I46" s="60" t="s">
        <v>1</v>
      </c>
      <c r="J46" s="38" t="s">
        <v>182</v>
      </c>
      <c r="K46" s="75" t="s">
        <v>255</v>
      </c>
      <c r="L46" s="38" t="s">
        <v>182</v>
      </c>
      <c r="M46" s="78" t="s">
        <v>182</v>
      </c>
      <c r="N46" s="65"/>
      <c r="O46" s="88"/>
      <c r="P46" s="88"/>
      <c r="Q46" s="74"/>
      <c r="R46" s="90"/>
      <c r="S46" s="90"/>
      <c r="T46" s="89"/>
      <c r="U46" s="31"/>
      <c r="V46" s="31"/>
    </row>
    <row r="47" spans="2:22" s="28" customFormat="1" outlineLevel="1" x14ac:dyDescent="0.25">
      <c r="B47" s="183"/>
      <c r="C47" s="62" t="s">
        <v>173</v>
      </c>
      <c r="D47" s="63">
        <v>2010</v>
      </c>
      <c r="E47" s="60" t="s">
        <v>1</v>
      </c>
      <c r="F47" s="63">
        <v>2025</v>
      </c>
      <c r="G47" s="60">
        <v>-50</v>
      </c>
      <c r="H47" s="60">
        <v>1</v>
      </c>
      <c r="I47" s="60" t="s">
        <v>1</v>
      </c>
      <c r="J47" s="38" t="s">
        <v>260</v>
      </c>
      <c r="K47" s="75" t="s">
        <v>1</v>
      </c>
      <c r="L47" s="38" t="s">
        <v>261</v>
      </c>
      <c r="M47" s="78" t="s">
        <v>191</v>
      </c>
      <c r="N47" s="65"/>
      <c r="O47" s="88"/>
      <c r="P47" s="88"/>
      <c r="Q47" s="74"/>
      <c r="R47" s="90"/>
      <c r="S47" s="90"/>
      <c r="T47" s="89"/>
      <c r="U47" s="31"/>
      <c r="V47" s="31"/>
    </row>
    <row r="48" spans="2:22" s="28" customFormat="1" outlineLevel="1" x14ac:dyDescent="0.25">
      <c r="B48" s="183"/>
      <c r="C48" s="62" t="s">
        <v>237</v>
      </c>
      <c r="D48" s="63">
        <v>1880</v>
      </c>
      <c r="E48" s="60" t="s">
        <v>1</v>
      </c>
      <c r="F48" s="63">
        <v>1920</v>
      </c>
      <c r="G48" s="60">
        <v>-50</v>
      </c>
      <c r="H48" s="60">
        <v>1</v>
      </c>
      <c r="I48" s="60" t="s">
        <v>1</v>
      </c>
      <c r="J48" s="38" t="s">
        <v>254</v>
      </c>
      <c r="K48" s="75" t="s">
        <v>1</v>
      </c>
      <c r="L48" s="38" t="s">
        <v>262</v>
      </c>
      <c r="M48" s="78" t="s">
        <v>191</v>
      </c>
      <c r="N48" s="31"/>
      <c r="O48" s="88"/>
      <c r="P48" s="88"/>
      <c r="Q48" s="74"/>
      <c r="R48" s="90"/>
      <c r="S48" s="90"/>
      <c r="T48" s="90"/>
      <c r="U48" s="31"/>
      <c r="V48" s="31"/>
    </row>
    <row r="49" spans="2:22" s="28" customFormat="1" outlineLevel="1" x14ac:dyDescent="0.25">
      <c r="B49" s="183"/>
      <c r="C49" s="62" t="s">
        <v>178</v>
      </c>
      <c r="D49" s="63">
        <v>2300</v>
      </c>
      <c r="E49" s="60" t="s">
        <v>1</v>
      </c>
      <c r="F49" s="63">
        <v>2400</v>
      </c>
      <c r="G49" s="60">
        <v>-50</v>
      </c>
      <c r="H49" s="60">
        <v>1</v>
      </c>
      <c r="I49" s="60" t="s">
        <v>1</v>
      </c>
      <c r="J49" s="38" t="s">
        <v>263</v>
      </c>
      <c r="K49" s="75" t="s">
        <v>1</v>
      </c>
      <c r="L49" s="38" t="s">
        <v>264</v>
      </c>
      <c r="M49" s="78" t="s">
        <v>191</v>
      </c>
      <c r="N49" s="65"/>
      <c r="O49" s="88"/>
      <c r="P49" s="88"/>
      <c r="Q49" s="74"/>
      <c r="R49" s="90"/>
      <c r="S49" s="90"/>
      <c r="T49" s="90"/>
      <c r="U49" s="31"/>
      <c r="V49" s="31"/>
    </row>
    <row r="50" spans="2:22" s="28" customFormat="1" ht="22.5" outlineLevel="1" x14ac:dyDescent="0.25">
      <c r="B50" s="183"/>
      <c r="C50" s="62" t="s">
        <v>189</v>
      </c>
      <c r="D50" s="63">
        <v>2496</v>
      </c>
      <c r="E50" s="60" t="s">
        <v>1</v>
      </c>
      <c r="F50" s="63">
        <v>2690</v>
      </c>
      <c r="G50" s="60">
        <v>-50</v>
      </c>
      <c r="H50" s="60">
        <v>1</v>
      </c>
      <c r="I50" s="60" t="s">
        <v>1</v>
      </c>
      <c r="J50" s="38" t="s">
        <v>265</v>
      </c>
      <c r="K50" s="75" t="s">
        <v>257</v>
      </c>
      <c r="L50" s="38" t="s">
        <v>258</v>
      </c>
      <c r="M50" s="78" t="s">
        <v>266</v>
      </c>
      <c r="N50" s="65"/>
      <c r="O50" s="88"/>
      <c r="P50" s="88"/>
      <c r="Q50" s="74"/>
      <c r="R50" s="90"/>
      <c r="S50" s="90"/>
      <c r="T50" s="89"/>
      <c r="U50" s="31"/>
      <c r="V50" s="31"/>
    </row>
    <row r="51" spans="2:22" s="28" customFormat="1" outlineLevel="1" x14ac:dyDescent="0.25">
      <c r="B51" s="183"/>
      <c r="C51" s="62" t="s">
        <v>171</v>
      </c>
      <c r="D51" s="63">
        <v>2110</v>
      </c>
      <c r="E51" s="60" t="s">
        <v>1</v>
      </c>
      <c r="F51" s="63">
        <v>2170</v>
      </c>
      <c r="G51" s="60">
        <v>-50</v>
      </c>
      <c r="H51" s="60">
        <v>1</v>
      </c>
      <c r="I51" s="60">
        <v>2</v>
      </c>
      <c r="J51" s="38" t="s">
        <v>267</v>
      </c>
      <c r="K51" s="75" t="s">
        <v>1</v>
      </c>
      <c r="L51" s="38" t="s">
        <v>268</v>
      </c>
      <c r="M51" s="78" t="s">
        <v>191</v>
      </c>
      <c r="N51" s="65"/>
      <c r="O51" s="88"/>
      <c r="P51" s="88"/>
      <c r="Q51" s="74"/>
      <c r="R51" s="90"/>
      <c r="S51" s="90"/>
      <c r="T51" s="89"/>
      <c r="U51" s="31"/>
      <c r="V51" s="31"/>
    </row>
    <row r="52" spans="2:22" s="28" customFormat="1" ht="15" customHeight="1" outlineLevel="1" x14ac:dyDescent="0.25">
      <c r="B52" s="183"/>
      <c r="C52" s="62" t="s">
        <v>194</v>
      </c>
      <c r="D52" s="63">
        <v>2110</v>
      </c>
      <c r="E52" s="60" t="s">
        <v>1</v>
      </c>
      <c r="F52" s="63">
        <v>2200</v>
      </c>
      <c r="G52" s="60">
        <v>-50</v>
      </c>
      <c r="H52" s="60">
        <v>1</v>
      </c>
      <c r="I52" s="60">
        <v>2</v>
      </c>
      <c r="J52" s="38" t="s">
        <v>267</v>
      </c>
      <c r="K52" s="75" t="s">
        <v>1</v>
      </c>
      <c r="L52" s="38" t="s">
        <v>269</v>
      </c>
      <c r="M52" s="78" t="s">
        <v>191</v>
      </c>
      <c r="O52" s="88"/>
      <c r="P52" s="88"/>
      <c r="Q52" s="74"/>
      <c r="R52" s="90"/>
      <c r="S52" s="90"/>
      <c r="T52" s="31"/>
      <c r="U52" s="31"/>
      <c r="V52" s="31"/>
    </row>
    <row r="53" spans="2:22" s="28" customFormat="1" ht="33.75" customHeight="1" outlineLevel="1" x14ac:dyDescent="0.25">
      <c r="B53" s="183"/>
      <c r="C53" s="62" t="s">
        <v>155</v>
      </c>
      <c r="D53" s="63">
        <v>1475</v>
      </c>
      <c r="E53" s="60" t="s">
        <v>1</v>
      </c>
      <c r="F53" s="63">
        <v>1518</v>
      </c>
      <c r="G53" s="60">
        <v>-50</v>
      </c>
      <c r="H53" s="60">
        <v>1</v>
      </c>
      <c r="I53" s="60">
        <v>2</v>
      </c>
      <c r="J53" s="38" t="s">
        <v>182</v>
      </c>
      <c r="K53" s="75" t="s">
        <v>255</v>
      </c>
      <c r="L53" s="38" t="s">
        <v>182</v>
      </c>
      <c r="M53" s="78" t="s">
        <v>182</v>
      </c>
      <c r="O53" s="88"/>
      <c r="P53" s="88"/>
      <c r="Q53" s="74"/>
      <c r="R53" s="90"/>
      <c r="S53" s="90"/>
      <c r="T53" s="31"/>
      <c r="U53" s="31"/>
      <c r="V53" s="31"/>
    </row>
    <row r="54" spans="2:22" s="28" customFormat="1" outlineLevel="1" x14ac:dyDescent="0.25">
      <c r="B54" s="183"/>
      <c r="C54" s="62" t="s">
        <v>171</v>
      </c>
      <c r="D54" s="63">
        <v>2110</v>
      </c>
      <c r="E54" s="60" t="s">
        <v>1</v>
      </c>
      <c r="F54" s="63">
        <v>2170</v>
      </c>
      <c r="G54" s="60">
        <v>-50</v>
      </c>
      <c r="H54" s="60">
        <v>1</v>
      </c>
      <c r="I54" s="60">
        <v>2</v>
      </c>
      <c r="J54" s="38" t="s">
        <v>267</v>
      </c>
      <c r="K54" s="75" t="s">
        <v>1</v>
      </c>
      <c r="L54" s="38" t="s">
        <v>268</v>
      </c>
      <c r="M54" s="78" t="s">
        <v>191</v>
      </c>
      <c r="O54" s="88"/>
      <c r="P54" s="88"/>
      <c r="Q54" s="74"/>
      <c r="R54" s="90"/>
      <c r="S54" s="90"/>
      <c r="T54" s="31"/>
      <c r="U54" s="31"/>
      <c r="V54" s="31"/>
    </row>
    <row r="55" spans="2:22" s="28" customFormat="1" outlineLevel="1" x14ac:dyDescent="0.25">
      <c r="B55" s="183"/>
      <c r="C55" s="62" t="s">
        <v>187</v>
      </c>
      <c r="D55" s="63">
        <v>1475.9</v>
      </c>
      <c r="E55" s="60" t="s">
        <v>1</v>
      </c>
      <c r="F55" s="63">
        <v>1495.9</v>
      </c>
      <c r="G55" s="60">
        <v>-50</v>
      </c>
      <c r="H55" s="60">
        <v>1</v>
      </c>
      <c r="I55" s="60" t="s">
        <v>205</v>
      </c>
      <c r="J55" s="38" t="s">
        <v>182</v>
      </c>
      <c r="K55" s="75" t="s">
        <v>255</v>
      </c>
      <c r="L55" s="38" t="s">
        <v>182</v>
      </c>
      <c r="M55" s="78" t="s">
        <v>182</v>
      </c>
      <c r="O55" s="88"/>
      <c r="P55" s="88"/>
      <c r="Q55" s="74"/>
      <c r="R55" s="90"/>
      <c r="S55" s="90"/>
      <c r="T55" s="31"/>
      <c r="U55" s="31"/>
      <c r="V55" s="31"/>
    </row>
    <row r="56" spans="2:22" s="28" customFormat="1" outlineLevel="1" x14ac:dyDescent="0.25">
      <c r="B56" s="183"/>
      <c r="C56" s="62" t="s">
        <v>188</v>
      </c>
      <c r="D56" s="63">
        <v>1495.9</v>
      </c>
      <c r="E56" s="60" t="s">
        <v>1</v>
      </c>
      <c r="F56" s="63">
        <v>1510.9</v>
      </c>
      <c r="G56" s="60">
        <v>-50</v>
      </c>
      <c r="H56" s="60">
        <v>1</v>
      </c>
      <c r="I56" s="60" t="s">
        <v>205</v>
      </c>
      <c r="J56" s="38" t="s">
        <v>182</v>
      </c>
      <c r="K56" s="75" t="s">
        <v>255</v>
      </c>
      <c r="L56" s="38" t="s">
        <v>182</v>
      </c>
      <c r="M56" s="78" t="s">
        <v>182</v>
      </c>
      <c r="O56" s="88"/>
      <c r="P56" s="88"/>
      <c r="Q56" s="74"/>
      <c r="R56" s="90"/>
      <c r="S56" s="90"/>
      <c r="T56" s="31"/>
      <c r="U56" s="31"/>
      <c r="V56" s="31"/>
    </row>
    <row r="57" spans="2:22" s="28" customFormat="1" outlineLevel="1" x14ac:dyDescent="0.25">
      <c r="B57" s="183"/>
      <c r="C57" s="62" t="s">
        <v>157</v>
      </c>
      <c r="D57" s="63">
        <v>758</v>
      </c>
      <c r="E57" s="60" t="s">
        <v>1</v>
      </c>
      <c r="F57" s="63">
        <v>773</v>
      </c>
      <c r="G57" s="60">
        <v>-32</v>
      </c>
      <c r="H57" s="60">
        <v>1</v>
      </c>
      <c r="I57" s="60" t="s">
        <v>1</v>
      </c>
      <c r="J57" s="38" t="s">
        <v>182</v>
      </c>
      <c r="K57" s="75" t="s">
        <v>255</v>
      </c>
      <c r="L57" s="38" t="s">
        <v>182</v>
      </c>
      <c r="M57" s="78" t="s">
        <v>182</v>
      </c>
      <c r="O57" s="88"/>
      <c r="P57" s="88"/>
      <c r="Q57" s="74"/>
      <c r="R57" s="90"/>
      <c r="S57" s="90"/>
      <c r="T57" s="31"/>
      <c r="U57" s="31"/>
      <c r="V57" s="31"/>
    </row>
    <row r="58" spans="2:22" s="28" customFormat="1" outlineLevel="1" x14ac:dyDescent="0.25">
      <c r="B58" s="183"/>
      <c r="C58" s="62" t="s">
        <v>157</v>
      </c>
      <c r="D58" s="63">
        <v>773</v>
      </c>
      <c r="E58" s="60" t="s">
        <v>1</v>
      </c>
      <c r="F58" s="63">
        <v>803</v>
      </c>
      <c r="G58" s="60">
        <v>-50</v>
      </c>
      <c r="H58" s="60">
        <v>1</v>
      </c>
      <c r="I58" s="60" t="s">
        <v>1</v>
      </c>
      <c r="J58" s="38" t="s">
        <v>182</v>
      </c>
      <c r="K58" s="75" t="s">
        <v>255</v>
      </c>
      <c r="L58" s="38" t="s">
        <v>182</v>
      </c>
      <c r="M58" s="78" t="s">
        <v>182</v>
      </c>
      <c r="O58" s="88"/>
      <c r="P58" s="88"/>
      <c r="Q58" s="74"/>
      <c r="R58" s="90"/>
      <c r="S58" s="90"/>
      <c r="T58" s="89"/>
      <c r="U58" s="31"/>
      <c r="V58" s="31"/>
    </row>
    <row r="59" spans="2:22" s="28" customFormat="1" outlineLevel="1" x14ac:dyDescent="0.25">
      <c r="B59" s="184"/>
      <c r="C59" s="62" t="s">
        <v>157</v>
      </c>
      <c r="D59" s="63">
        <v>1884.5</v>
      </c>
      <c r="E59" s="60" t="s">
        <v>1</v>
      </c>
      <c r="F59" s="63">
        <v>1915.7</v>
      </c>
      <c r="G59" s="60">
        <v>-41</v>
      </c>
      <c r="H59" s="60">
        <v>0.3</v>
      </c>
      <c r="I59" s="60" t="s">
        <v>235</v>
      </c>
      <c r="J59" s="38" t="s">
        <v>270</v>
      </c>
      <c r="K59" s="75" t="s">
        <v>1</v>
      </c>
      <c r="L59" s="38" t="s">
        <v>271</v>
      </c>
      <c r="M59" s="78" t="s">
        <v>191</v>
      </c>
      <c r="O59" s="88"/>
      <c r="P59" s="88"/>
      <c r="Q59" s="74"/>
      <c r="R59" s="90"/>
      <c r="S59" s="90"/>
      <c r="T59" s="89"/>
      <c r="U59" s="31"/>
      <c r="V59" s="31"/>
    </row>
    <row r="60" spans="2:22" s="28" customFormat="1" ht="15.75" outlineLevel="1" thickBot="1" x14ac:dyDescent="0.3">
      <c r="B60" s="31"/>
      <c r="C60" s="32"/>
      <c r="D60" s="33"/>
      <c r="E60" s="22"/>
      <c r="F60" s="34"/>
      <c r="G60" s="34"/>
      <c r="H60" s="22"/>
      <c r="I60" s="22"/>
      <c r="J60" s="22"/>
      <c r="K60" s="35"/>
      <c r="L60" s="35"/>
      <c r="T60" s="31"/>
      <c r="U60" s="31"/>
      <c r="V60" s="31"/>
    </row>
    <row r="61" spans="2:22" ht="18.75" x14ac:dyDescent="0.25">
      <c r="B61" s="154" t="s">
        <v>212</v>
      </c>
      <c r="C61" s="155"/>
      <c r="D61" s="155"/>
      <c r="E61" s="155"/>
      <c r="F61" s="155"/>
      <c r="G61" s="155"/>
      <c r="H61" s="155"/>
      <c r="I61" s="155"/>
      <c r="J61" s="155"/>
      <c r="K61" s="155"/>
      <c r="L61" s="155"/>
      <c r="M61" s="155"/>
      <c r="N61" s="156"/>
      <c r="O61" s="18"/>
    </row>
    <row r="62" spans="2:22" ht="46.5" customHeight="1" outlineLevel="1" x14ac:dyDescent="0.25">
      <c r="B62" s="157" t="s">
        <v>224</v>
      </c>
      <c r="C62" s="158"/>
      <c r="D62" s="158"/>
      <c r="E62" s="158"/>
      <c r="F62" s="158"/>
      <c r="G62" s="158"/>
      <c r="H62" s="158"/>
      <c r="I62" s="158"/>
      <c r="J62" s="158"/>
      <c r="K62" s="158"/>
      <c r="L62" s="158"/>
      <c r="M62" s="158"/>
      <c r="N62" s="159"/>
    </row>
    <row r="63" spans="2:22" ht="9" customHeight="1" outlineLevel="1" x14ac:dyDescent="0.25"/>
    <row r="64" spans="2:22" ht="59.25" customHeight="1" outlineLevel="1" x14ac:dyDescent="0.25">
      <c r="B64" s="200" t="s">
        <v>58</v>
      </c>
      <c r="C64" s="200"/>
      <c r="D64" s="71" t="s">
        <v>272</v>
      </c>
      <c r="E64" s="73" t="s">
        <v>272</v>
      </c>
      <c r="F64" s="73" t="s">
        <v>272</v>
      </c>
      <c r="G64" s="73" t="s">
        <v>272</v>
      </c>
      <c r="H64" s="73" t="s">
        <v>272</v>
      </c>
      <c r="I64" s="73" t="s">
        <v>272</v>
      </c>
      <c r="J64" s="73" t="s">
        <v>272</v>
      </c>
      <c r="K64" s="73" t="s">
        <v>272</v>
      </c>
      <c r="L64" s="73" t="s">
        <v>272</v>
      </c>
      <c r="M64" s="73" t="s">
        <v>272</v>
      </c>
      <c r="N64" s="73" t="s">
        <v>273</v>
      </c>
      <c r="O64" s="73" t="s">
        <v>182</v>
      </c>
      <c r="P64" s="73" t="s">
        <v>182</v>
      </c>
      <c r="Q64" s="73" t="s">
        <v>182</v>
      </c>
      <c r="R64" s="73" t="s">
        <v>182</v>
      </c>
      <c r="S64" s="73" t="s">
        <v>182</v>
      </c>
      <c r="T64" s="73" t="s">
        <v>182</v>
      </c>
      <c r="U64" s="73" t="s">
        <v>182</v>
      </c>
      <c r="V64" s="73" t="s">
        <v>182</v>
      </c>
    </row>
    <row r="65" spans="2:22" ht="17.25" customHeight="1" outlineLevel="1" x14ac:dyDescent="0.25">
      <c r="B65" s="79" t="s">
        <v>166</v>
      </c>
      <c r="C65" s="79" t="s">
        <v>167</v>
      </c>
      <c r="D65" s="108" t="s">
        <v>230</v>
      </c>
      <c r="E65" s="108" t="s">
        <v>274</v>
      </c>
      <c r="F65" s="108" t="s">
        <v>274</v>
      </c>
      <c r="G65" s="108" t="s">
        <v>239</v>
      </c>
      <c r="H65" s="108" t="s">
        <v>240</v>
      </c>
      <c r="I65" s="108" t="s">
        <v>241</v>
      </c>
      <c r="J65" s="108" t="s">
        <v>275</v>
      </c>
      <c r="K65" s="108" t="s">
        <v>275</v>
      </c>
      <c r="L65" s="108" t="s">
        <v>186</v>
      </c>
      <c r="M65" s="108" t="s">
        <v>276</v>
      </c>
      <c r="N65" s="108" t="s">
        <v>244</v>
      </c>
      <c r="O65" s="108" t="s">
        <v>182</v>
      </c>
      <c r="P65" s="108" t="s">
        <v>182</v>
      </c>
      <c r="Q65" s="108" t="s">
        <v>182</v>
      </c>
      <c r="R65" s="108" t="s">
        <v>182</v>
      </c>
      <c r="S65" s="108" t="s">
        <v>182</v>
      </c>
      <c r="T65" s="108" t="s">
        <v>182</v>
      </c>
      <c r="U65" s="108" t="s">
        <v>182</v>
      </c>
      <c r="V65" s="108" t="s">
        <v>182</v>
      </c>
    </row>
    <row r="66" spans="2:22" ht="28.5" customHeight="1" outlineLevel="1" x14ac:dyDescent="0.25">
      <c r="B66" s="81" t="s">
        <v>277</v>
      </c>
      <c r="C66" s="81" t="s">
        <v>0</v>
      </c>
      <c r="D66" s="109" t="s">
        <v>191</v>
      </c>
      <c r="E66" s="109" t="s">
        <v>190</v>
      </c>
      <c r="F66" s="109" t="s">
        <v>191</v>
      </c>
      <c r="G66" s="109" t="s">
        <v>191</v>
      </c>
      <c r="H66" s="109" t="s">
        <v>191</v>
      </c>
      <c r="I66" s="109" t="s">
        <v>191</v>
      </c>
      <c r="J66" s="109" t="s">
        <v>191</v>
      </c>
      <c r="K66" s="109" t="s">
        <v>190</v>
      </c>
      <c r="L66" s="109" t="s">
        <v>191</v>
      </c>
      <c r="M66" s="109" t="s">
        <v>191</v>
      </c>
      <c r="N66" s="109" t="s">
        <v>191</v>
      </c>
      <c r="O66" s="109" t="s">
        <v>182</v>
      </c>
      <c r="P66" s="109" t="s">
        <v>182</v>
      </c>
      <c r="Q66" s="109" t="s">
        <v>182</v>
      </c>
      <c r="R66" s="109" t="s">
        <v>182</v>
      </c>
      <c r="S66" s="109" t="s">
        <v>182</v>
      </c>
      <c r="T66" s="109" t="s">
        <v>182</v>
      </c>
      <c r="U66" s="109" t="s">
        <v>182</v>
      </c>
      <c r="V66" s="109" t="s">
        <v>182</v>
      </c>
    </row>
    <row r="67" spans="2:22" ht="15.75" customHeight="1" outlineLevel="1" x14ac:dyDescent="0.25">
      <c r="B67" s="79" t="s">
        <v>168</v>
      </c>
      <c r="C67" s="79" t="s">
        <v>169</v>
      </c>
      <c r="D67" s="26">
        <v>1805</v>
      </c>
      <c r="E67" s="26">
        <v>2620</v>
      </c>
      <c r="F67" s="26">
        <v>2620</v>
      </c>
      <c r="G67" s="26">
        <v>2010</v>
      </c>
      <c r="H67" s="26">
        <v>1880</v>
      </c>
      <c r="I67" s="26">
        <v>2300</v>
      </c>
      <c r="J67" s="26">
        <v>2496</v>
      </c>
      <c r="K67" s="26">
        <v>2552</v>
      </c>
      <c r="L67" s="26">
        <v>2110</v>
      </c>
      <c r="M67" s="26">
        <v>2110</v>
      </c>
      <c r="N67" s="26">
        <v>1884.5</v>
      </c>
      <c r="O67" s="26" t="s">
        <v>182</v>
      </c>
      <c r="P67" s="26" t="s">
        <v>182</v>
      </c>
      <c r="Q67" s="26" t="s">
        <v>182</v>
      </c>
      <c r="R67" s="26" t="s">
        <v>182</v>
      </c>
      <c r="S67" s="26" t="s">
        <v>182</v>
      </c>
      <c r="T67" s="26" t="s">
        <v>182</v>
      </c>
      <c r="U67" s="26" t="s">
        <v>182</v>
      </c>
      <c r="V67" s="26" t="s">
        <v>182</v>
      </c>
    </row>
    <row r="68" spans="2:22" ht="16.5" customHeight="1" outlineLevel="1" x14ac:dyDescent="0.25">
      <c r="B68" s="80" t="s">
        <v>156</v>
      </c>
      <c r="C68" s="80" t="s">
        <v>81</v>
      </c>
      <c r="D68" s="26">
        <v>1880</v>
      </c>
      <c r="E68" s="26">
        <v>2690</v>
      </c>
      <c r="F68" s="26">
        <v>2690</v>
      </c>
      <c r="G68" s="26">
        <v>2025</v>
      </c>
      <c r="H68" s="26">
        <v>1920</v>
      </c>
      <c r="I68" s="26">
        <v>2400</v>
      </c>
      <c r="J68" s="26">
        <v>2690</v>
      </c>
      <c r="K68" s="26">
        <v>2690</v>
      </c>
      <c r="L68" s="26">
        <v>2170</v>
      </c>
      <c r="M68" s="26">
        <v>2200</v>
      </c>
      <c r="N68" s="26">
        <v>1915.7</v>
      </c>
      <c r="O68" s="26" t="s">
        <v>182</v>
      </c>
      <c r="P68" s="26" t="s">
        <v>182</v>
      </c>
      <c r="Q68" s="26" t="s">
        <v>182</v>
      </c>
      <c r="R68" s="26" t="s">
        <v>182</v>
      </c>
      <c r="S68" s="26" t="s">
        <v>182</v>
      </c>
      <c r="T68" s="26" t="s">
        <v>182</v>
      </c>
      <c r="U68" s="26" t="s">
        <v>182</v>
      </c>
      <c r="V68" s="26" t="s">
        <v>182</v>
      </c>
    </row>
    <row r="69" spans="2:22" ht="27" customHeight="1" outlineLevel="1" x14ac:dyDescent="0.25">
      <c r="D69" s="110" t="s">
        <v>278</v>
      </c>
      <c r="E69" s="110" t="s">
        <v>278</v>
      </c>
      <c r="F69" s="110" t="s">
        <v>278</v>
      </c>
      <c r="G69" s="110" t="s">
        <v>278</v>
      </c>
      <c r="H69" s="110" t="s">
        <v>279</v>
      </c>
      <c r="I69" s="110" t="s">
        <v>278</v>
      </c>
      <c r="J69" s="110" t="s">
        <v>279</v>
      </c>
      <c r="K69" s="110" t="s">
        <v>279</v>
      </c>
      <c r="L69" s="110" t="s">
        <v>278</v>
      </c>
      <c r="M69" s="110" t="s">
        <v>278</v>
      </c>
      <c r="N69" s="110" t="s">
        <v>279</v>
      </c>
      <c r="O69" s="110" t="s">
        <v>182</v>
      </c>
      <c r="P69" s="110" t="s">
        <v>182</v>
      </c>
      <c r="Q69" s="110" t="s">
        <v>182</v>
      </c>
      <c r="R69" s="110" t="s">
        <v>182</v>
      </c>
      <c r="S69" s="110" t="s">
        <v>182</v>
      </c>
      <c r="T69" s="110" t="s">
        <v>182</v>
      </c>
      <c r="U69" s="110" t="s">
        <v>182</v>
      </c>
      <c r="V69" s="110" t="s">
        <v>182</v>
      </c>
    </row>
    <row r="70" spans="2:22" ht="13.5" customHeight="1" outlineLevel="1" x14ac:dyDescent="0.25">
      <c r="B70" s="193" t="s">
        <v>164</v>
      </c>
      <c r="C70" s="37" t="s">
        <v>59</v>
      </c>
      <c r="D70" s="38">
        <f>ABS(D24-B24)</f>
        <v>2597</v>
      </c>
      <c r="E70" s="38">
        <f t="shared" ref="E70:V70" si="4">IF(E$65&lt;&gt;"",D70,"")</f>
        <v>2597</v>
      </c>
      <c r="F70" s="38">
        <f t="shared" si="4"/>
        <v>2597</v>
      </c>
      <c r="G70" s="38">
        <f t="shared" si="4"/>
        <v>2597</v>
      </c>
      <c r="H70" s="38">
        <f t="shared" si="4"/>
        <v>2597</v>
      </c>
      <c r="I70" s="38">
        <f t="shared" si="4"/>
        <v>2597</v>
      </c>
      <c r="J70" s="38">
        <f t="shared" si="4"/>
        <v>2597</v>
      </c>
      <c r="K70" s="38">
        <f t="shared" si="4"/>
        <v>2597</v>
      </c>
      <c r="L70" s="38">
        <f t="shared" si="4"/>
        <v>2597</v>
      </c>
      <c r="M70" s="38">
        <f t="shared" si="4"/>
        <v>2597</v>
      </c>
      <c r="N70" s="38">
        <f t="shared" si="4"/>
        <v>2597</v>
      </c>
      <c r="O70" s="38" t="str">
        <f t="shared" si="4"/>
        <v/>
      </c>
      <c r="P70" s="38" t="str">
        <f t="shared" si="4"/>
        <v/>
      </c>
      <c r="Q70" s="38" t="str">
        <f t="shared" si="4"/>
        <v/>
      </c>
      <c r="R70" s="38" t="str">
        <f t="shared" si="4"/>
        <v/>
      </c>
      <c r="S70" s="38" t="str">
        <f t="shared" si="4"/>
        <v/>
      </c>
      <c r="T70" s="38" t="str">
        <f t="shared" si="4"/>
        <v/>
      </c>
      <c r="U70" s="38" t="str">
        <f t="shared" si="4"/>
        <v/>
      </c>
      <c r="V70" s="38" t="str">
        <f t="shared" si="4"/>
        <v/>
      </c>
    </row>
    <row r="71" spans="2:22" outlineLevel="1" x14ac:dyDescent="0.25">
      <c r="B71" s="193"/>
      <c r="C71" s="37" t="s">
        <v>60</v>
      </c>
      <c r="D71" s="38">
        <f>ABS(B24+D24)</f>
        <v>4003</v>
      </c>
      <c r="E71" s="38">
        <f t="shared" ref="E71:V71" si="5">IF(E$65&lt;&gt;"",D71,"")</f>
        <v>4003</v>
      </c>
      <c r="F71" s="38">
        <f t="shared" si="5"/>
        <v>4003</v>
      </c>
      <c r="G71" s="38">
        <f t="shared" si="5"/>
        <v>4003</v>
      </c>
      <c r="H71" s="38">
        <f t="shared" si="5"/>
        <v>4003</v>
      </c>
      <c r="I71" s="38">
        <f t="shared" si="5"/>
        <v>4003</v>
      </c>
      <c r="J71" s="38">
        <f t="shared" si="5"/>
        <v>4003</v>
      </c>
      <c r="K71" s="38">
        <f t="shared" si="5"/>
        <v>4003</v>
      </c>
      <c r="L71" s="38">
        <f t="shared" si="5"/>
        <v>4003</v>
      </c>
      <c r="M71" s="38">
        <f t="shared" si="5"/>
        <v>4003</v>
      </c>
      <c r="N71" s="38">
        <f t="shared" si="5"/>
        <v>4003</v>
      </c>
      <c r="O71" s="38" t="str">
        <f t="shared" si="5"/>
        <v/>
      </c>
      <c r="P71" s="38" t="str">
        <f t="shared" si="5"/>
        <v/>
      </c>
      <c r="Q71" s="38" t="str">
        <f t="shared" si="5"/>
        <v/>
      </c>
      <c r="R71" s="38" t="str">
        <f t="shared" si="5"/>
        <v/>
      </c>
      <c r="S71" s="38" t="str">
        <f t="shared" si="5"/>
        <v/>
      </c>
      <c r="T71" s="38" t="str">
        <f t="shared" si="5"/>
        <v/>
      </c>
      <c r="U71" s="38" t="str">
        <f t="shared" si="5"/>
        <v/>
      </c>
      <c r="V71" s="38" t="str">
        <f t="shared" si="5"/>
        <v/>
      </c>
    </row>
    <row r="72" spans="2:22" outlineLevel="1" x14ac:dyDescent="0.25">
      <c r="B72" s="193"/>
      <c r="C72" s="37" t="s">
        <v>61</v>
      </c>
      <c r="D72" s="38">
        <f>ABS(2*B24-D24)</f>
        <v>1894</v>
      </c>
      <c r="E72" s="38">
        <f t="shared" ref="E72:V72" si="6">IF(E$65&lt;&gt;"",D72,"")</f>
        <v>1894</v>
      </c>
      <c r="F72" s="38">
        <f t="shared" si="6"/>
        <v>1894</v>
      </c>
      <c r="G72" s="38">
        <f t="shared" si="6"/>
        <v>1894</v>
      </c>
      <c r="H72" s="38">
        <f t="shared" si="6"/>
        <v>1894</v>
      </c>
      <c r="I72" s="38">
        <f t="shared" si="6"/>
        <v>1894</v>
      </c>
      <c r="J72" s="38">
        <f t="shared" si="6"/>
        <v>1894</v>
      </c>
      <c r="K72" s="38">
        <f t="shared" si="6"/>
        <v>1894</v>
      </c>
      <c r="L72" s="38">
        <f t="shared" si="6"/>
        <v>1894</v>
      </c>
      <c r="M72" s="38">
        <f t="shared" si="6"/>
        <v>1894</v>
      </c>
      <c r="N72" s="38">
        <f t="shared" si="6"/>
        <v>1894</v>
      </c>
      <c r="O72" s="38" t="str">
        <f t="shared" si="6"/>
        <v/>
      </c>
      <c r="P72" s="38" t="str">
        <f t="shared" si="6"/>
        <v/>
      </c>
      <c r="Q72" s="38" t="str">
        <f t="shared" si="6"/>
        <v/>
      </c>
      <c r="R72" s="38" t="str">
        <f t="shared" si="6"/>
        <v/>
      </c>
      <c r="S72" s="38" t="str">
        <f t="shared" si="6"/>
        <v/>
      </c>
      <c r="T72" s="38" t="str">
        <f t="shared" si="6"/>
        <v/>
      </c>
      <c r="U72" s="38" t="str">
        <f t="shared" si="6"/>
        <v/>
      </c>
      <c r="V72" s="38" t="str">
        <f t="shared" si="6"/>
        <v/>
      </c>
    </row>
    <row r="73" spans="2:22" outlineLevel="1" x14ac:dyDescent="0.25">
      <c r="B73" s="193"/>
      <c r="C73" s="37" t="s">
        <v>62</v>
      </c>
      <c r="D73" s="38">
        <f>ABS(2*B24+D24)</f>
        <v>4706</v>
      </c>
      <c r="E73" s="38">
        <f t="shared" ref="E73:V73" si="7">IF(E$65&lt;&gt;"",D73,"")</f>
        <v>4706</v>
      </c>
      <c r="F73" s="38">
        <f t="shared" si="7"/>
        <v>4706</v>
      </c>
      <c r="G73" s="38">
        <f t="shared" si="7"/>
        <v>4706</v>
      </c>
      <c r="H73" s="38">
        <f t="shared" si="7"/>
        <v>4706</v>
      </c>
      <c r="I73" s="38">
        <f t="shared" si="7"/>
        <v>4706</v>
      </c>
      <c r="J73" s="38">
        <f t="shared" si="7"/>
        <v>4706</v>
      </c>
      <c r="K73" s="38">
        <f t="shared" si="7"/>
        <v>4706</v>
      </c>
      <c r="L73" s="38">
        <f t="shared" si="7"/>
        <v>4706</v>
      </c>
      <c r="M73" s="38">
        <f t="shared" si="7"/>
        <v>4706</v>
      </c>
      <c r="N73" s="38">
        <f t="shared" si="7"/>
        <v>4706</v>
      </c>
      <c r="O73" s="38" t="str">
        <f t="shared" si="7"/>
        <v/>
      </c>
      <c r="P73" s="38" t="str">
        <f t="shared" si="7"/>
        <v/>
      </c>
      <c r="Q73" s="38" t="str">
        <f t="shared" si="7"/>
        <v/>
      </c>
      <c r="R73" s="38" t="str">
        <f t="shared" si="7"/>
        <v/>
      </c>
      <c r="S73" s="38" t="str">
        <f t="shared" si="7"/>
        <v/>
      </c>
      <c r="T73" s="38" t="str">
        <f t="shared" si="7"/>
        <v/>
      </c>
      <c r="U73" s="38" t="str">
        <f t="shared" si="7"/>
        <v/>
      </c>
      <c r="V73" s="38" t="str">
        <f t="shared" si="7"/>
        <v/>
      </c>
    </row>
    <row r="74" spans="2:22" outlineLevel="1" x14ac:dyDescent="0.25">
      <c r="B74" s="193"/>
      <c r="C74" s="37" t="s">
        <v>63</v>
      </c>
      <c r="D74" s="38">
        <f>ABS(2*D24-B24)</f>
        <v>5897</v>
      </c>
      <c r="E74" s="38">
        <f t="shared" ref="E74:V74" si="8">IF(E$65&lt;&gt;"",D74,"")</f>
        <v>5897</v>
      </c>
      <c r="F74" s="38">
        <f t="shared" si="8"/>
        <v>5897</v>
      </c>
      <c r="G74" s="38">
        <f t="shared" si="8"/>
        <v>5897</v>
      </c>
      <c r="H74" s="38">
        <f t="shared" si="8"/>
        <v>5897</v>
      </c>
      <c r="I74" s="38">
        <f t="shared" si="8"/>
        <v>5897</v>
      </c>
      <c r="J74" s="38">
        <f t="shared" si="8"/>
        <v>5897</v>
      </c>
      <c r="K74" s="38">
        <f t="shared" si="8"/>
        <v>5897</v>
      </c>
      <c r="L74" s="38">
        <f t="shared" si="8"/>
        <v>5897</v>
      </c>
      <c r="M74" s="38">
        <f t="shared" si="8"/>
        <v>5897</v>
      </c>
      <c r="N74" s="38">
        <f t="shared" si="8"/>
        <v>5897</v>
      </c>
      <c r="O74" s="38" t="str">
        <f t="shared" si="8"/>
        <v/>
      </c>
      <c r="P74" s="38" t="str">
        <f t="shared" si="8"/>
        <v/>
      </c>
      <c r="Q74" s="38" t="str">
        <f t="shared" si="8"/>
        <v/>
      </c>
      <c r="R74" s="38" t="str">
        <f t="shared" si="8"/>
        <v/>
      </c>
      <c r="S74" s="38" t="str">
        <f t="shared" si="8"/>
        <v/>
      </c>
      <c r="T74" s="38" t="str">
        <f t="shared" si="8"/>
        <v/>
      </c>
      <c r="U74" s="38" t="str">
        <f t="shared" si="8"/>
        <v/>
      </c>
      <c r="V74" s="38" t="str">
        <f t="shared" si="8"/>
        <v/>
      </c>
    </row>
    <row r="75" spans="2:22" outlineLevel="1" x14ac:dyDescent="0.25">
      <c r="B75" s="193"/>
      <c r="C75" s="37" t="s">
        <v>64</v>
      </c>
      <c r="D75" s="38">
        <f>ABS(2*D24+B24)</f>
        <v>7303</v>
      </c>
      <c r="E75" s="38">
        <f t="shared" ref="E75:V75" si="9">IF(E$65&lt;&gt;"",D75,"")</f>
        <v>7303</v>
      </c>
      <c r="F75" s="38">
        <f t="shared" si="9"/>
        <v>7303</v>
      </c>
      <c r="G75" s="38">
        <f t="shared" si="9"/>
        <v>7303</v>
      </c>
      <c r="H75" s="38">
        <f t="shared" si="9"/>
        <v>7303</v>
      </c>
      <c r="I75" s="38">
        <f t="shared" si="9"/>
        <v>7303</v>
      </c>
      <c r="J75" s="38">
        <f t="shared" si="9"/>
        <v>7303</v>
      </c>
      <c r="K75" s="38">
        <f t="shared" si="9"/>
        <v>7303</v>
      </c>
      <c r="L75" s="38">
        <f t="shared" si="9"/>
        <v>7303</v>
      </c>
      <c r="M75" s="38">
        <f t="shared" si="9"/>
        <v>7303</v>
      </c>
      <c r="N75" s="38">
        <f t="shared" si="9"/>
        <v>7303</v>
      </c>
      <c r="O75" s="38" t="str">
        <f t="shared" si="9"/>
        <v/>
      </c>
      <c r="P75" s="38" t="str">
        <f t="shared" si="9"/>
        <v/>
      </c>
      <c r="Q75" s="38" t="str">
        <f t="shared" si="9"/>
        <v/>
      </c>
      <c r="R75" s="38" t="str">
        <f t="shared" si="9"/>
        <v/>
      </c>
      <c r="S75" s="38" t="str">
        <f t="shared" si="9"/>
        <v/>
      </c>
      <c r="T75" s="38" t="str">
        <f t="shared" si="9"/>
        <v/>
      </c>
      <c r="U75" s="38" t="str">
        <f t="shared" si="9"/>
        <v/>
      </c>
      <c r="V75" s="38" t="str">
        <f t="shared" si="9"/>
        <v/>
      </c>
    </row>
    <row r="76" spans="2:22" ht="15" customHeight="1" outlineLevel="1" x14ac:dyDescent="0.25">
      <c r="B76" s="202" t="s">
        <v>165</v>
      </c>
      <c r="C76" s="39" t="s">
        <v>65</v>
      </c>
      <c r="D76" s="40">
        <f>ABS(E24-C24)</f>
        <v>3452</v>
      </c>
      <c r="E76" s="40">
        <f t="shared" ref="E76:V76" si="10">IF(E$65&lt;&gt;"",D76,"")</f>
        <v>3452</v>
      </c>
      <c r="F76" s="40">
        <f t="shared" si="10"/>
        <v>3452</v>
      </c>
      <c r="G76" s="40">
        <f t="shared" si="10"/>
        <v>3452</v>
      </c>
      <c r="H76" s="40">
        <f t="shared" si="10"/>
        <v>3452</v>
      </c>
      <c r="I76" s="40">
        <f t="shared" si="10"/>
        <v>3452</v>
      </c>
      <c r="J76" s="40">
        <f t="shared" si="10"/>
        <v>3452</v>
      </c>
      <c r="K76" s="40">
        <f t="shared" si="10"/>
        <v>3452</v>
      </c>
      <c r="L76" s="40">
        <f t="shared" si="10"/>
        <v>3452</v>
      </c>
      <c r="M76" s="40">
        <f t="shared" si="10"/>
        <v>3452</v>
      </c>
      <c r="N76" s="40">
        <f t="shared" si="10"/>
        <v>3452</v>
      </c>
      <c r="O76" s="40" t="str">
        <f t="shared" si="10"/>
        <v/>
      </c>
      <c r="P76" s="40" t="str">
        <f t="shared" si="10"/>
        <v/>
      </c>
      <c r="Q76" s="40" t="str">
        <f t="shared" si="10"/>
        <v/>
      </c>
      <c r="R76" s="40" t="str">
        <f t="shared" si="10"/>
        <v/>
      </c>
      <c r="S76" s="40" t="str">
        <f t="shared" si="10"/>
        <v/>
      </c>
      <c r="T76" s="40" t="str">
        <f t="shared" si="10"/>
        <v/>
      </c>
      <c r="U76" s="40" t="str">
        <f t="shared" si="10"/>
        <v/>
      </c>
      <c r="V76" s="40" t="str">
        <f t="shared" si="10"/>
        <v/>
      </c>
    </row>
    <row r="77" spans="2:22" outlineLevel="1" x14ac:dyDescent="0.25">
      <c r="B77" s="203"/>
      <c r="C77" s="39" t="s">
        <v>66</v>
      </c>
      <c r="D77" s="40">
        <f>ABS(E24+C24)</f>
        <v>4948</v>
      </c>
      <c r="E77" s="40">
        <f t="shared" ref="E77:V77" si="11">IF(E$65&lt;&gt;"",D77,"")</f>
        <v>4948</v>
      </c>
      <c r="F77" s="40">
        <f t="shared" si="11"/>
        <v>4948</v>
      </c>
      <c r="G77" s="40">
        <f t="shared" si="11"/>
        <v>4948</v>
      </c>
      <c r="H77" s="40">
        <f t="shared" si="11"/>
        <v>4948</v>
      </c>
      <c r="I77" s="40">
        <f t="shared" si="11"/>
        <v>4948</v>
      </c>
      <c r="J77" s="40">
        <f t="shared" si="11"/>
        <v>4948</v>
      </c>
      <c r="K77" s="40">
        <f t="shared" si="11"/>
        <v>4948</v>
      </c>
      <c r="L77" s="40">
        <f t="shared" si="11"/>
        <v>4948</v>
      </c>
      <c r="M77" s="40">
        <f t="shared" si="11"/>
        <v>4948</v>
      </c>
      <c r="N77" s="40">
        <f t="shared" si="11"/>
        <v>4948</v>
      </c>
      <c r="O77" s="40" t="str">
        <f t="shared" si="11"/>
        <v/>
      </c>
      <c r="P77" s="40" t="str">
        <f t="shared" si="11"/>
        <v/>
      </c>
      <c r="Q77" s="40" t="str">
        <f t="shared" si="11"/>
        <v/>
      </c>
      <c r="R77" s="40" t="str">
        <f t="shared" si="11"/>
        <v/>
      </c>
      <c r="S77" s="40" t="str">
        <f t="shared" si="11"/>
        <v/>
      </c>
      <c r="T77" s="40" t="str">
        <f t="shared" si="11"/>
        <v/>
      </c>
      <c r="U77" s="40" t="str">
        <f t="shared" si="11"/>
        <v/>
      </c>
      <c r="V77" s="40" t="str">
        <f t="shared" si="11"/>
        <v/>
      </c>
    </row>
    <row r="78" spans="2:22" outlineLevel="1" x14ac:dyDescent="0.25">
      <c r="B78" s="203"/>
      <c r="C78" s="39" t="s">
        <v>67</v>
      </c>
      <c r="D78" s="40">
        <f>ABS(2*C24-E24)</f>
        <v>2704</v>
      </c>
      <c r="E78" s="40">
        <f t="shared" ref="E78:V78" si="12">IF(E$65&lt;&gt;"",D78,"")</f>
        <v>2704</v>
      </c>
      <c r="F78" s="40">
        <f t="shared" si="12"/>
        <v>2704</v>
      </c>
      <c r="G78" s="40">
        <f t="shared" si="12"/>
        <v>2704</v>
      </c>
      <c r="H78" s="40">
        <f t="shared" si="12"/>
        <v>2704</v>
      </c>
      <c r="I78" s="40">
        <f t="shared" si="12"/>
        <v>2704</v>
      </c>
      <c r="J78" s="40">
        <f t="shared" si="12"/>
        <v>2704</v>
      </c>
      <c r="K78" s="40">
        <f t="shared" si="12"/>
        <v>2704</v>
      </c>
      <c r="L78" s="40">
        <f t="shared" si="12"/>
        <v>2704</v>
      </c>
      <c r="M78" s="40">
        <f t="shared" si="12"/>
        <v>2704</v>
      </c>
      <c r="N78" s="40">
        <f t="shared" si="12"/>
        <v>2704</v>
      </c>
      <c r="O78" s="40" t="str">
        <f t="shared" si="12"/>
        <v/>
      </c>
      <c r="P78" s="40" t="str">
        <f t="shared" si="12"/>
        <v/>
      </c>
      <c r="Q78" s="40" t="str">
        <f t="shared" si="12"/>
        <v/>
      </c>
      <c r="R78" s="40" t="str">
        <f t="shared" si="12"/>
        <v/>
      </c>
      <c r="S78" s="40" t="str">
        <f t="shared" si="12"/>
        <v/>
      </c>
      <c r="T78" s="40" t="str">
        <f t="shared" si="12"/>
        <v/>
      </c>
      <c r="U78" s="40" t="str">
        <f t="shared" si="12"/>
        <v/>
      </c>
      <c r="V78" s="40" t="str">
        <f t="shared" si="12"/>
        <v/>
      </c>
    </row>
    <row r="79" spans="2:22" outlineLevel="1" x14ac:dyDescent="0.25">
      <c r="B79" s="203"/>
      <c r="C79" s="39" t="s">
        <v>68</v>
      </c>
      <c r="D79" s="40">
        <f>ABS(2*C24+E24)</f>
        <v>5696</v>
      </c>
      <c r="E79" s="40">
        <f t="shared" ref="E79:V79" si="13">IF(E$65&lt;&gt;"",D79,"")</f>
        <v>5696</v>
      </c>
      <c r="F79" s="40">
        <f t="shared" si="13"/>
        <v>5696</v>
      </c>
      <c r="G79" s="40">
        <f t="shared" si="13"/>
        <v>5696</v>
      </c>
      <c r="H79" s="40">
        <f t="shared" si="13"/>
        <v>5696</v>
      </c>
      <c r="I79" s="40">
        <f t="shared" si="13"/>
        <v>5696</v>
      </c>
      <c r="J79" s="40">
        <f t="shared" si="13"/>
        <v>5696</v>
      </c>
      <c r="K79" s="40">
        <f t="shared" si="13"/>
        <v>5696</v>
      </c>
      <c r="L79" s="40">
        <f t="shared" si="13"/>
        <v>5696</v>
      </c>
      <c r="M79" s="40">
        <f t="shared" si="13"/>
        <v>5696</v>
      </c>
      <c r="N79" s="40">
        <f t="shared" si="13"/>
        <v>5696</v>
      </c>
      <c r="O79" s="40" t="str">
        <f t="shared" si="13"/>
        <v/>
      </c>
      <c r="P79" s="40" t="str">
        <f t="shared" si="13"/>
        <v/>
      </c>
      <c r="Q79" s="40" t="str">
        <f t="shared" si="13"/>
        <v/>
      </c>
      <c r="R79" s="40" t="str">
        <f t="shared" si="13"/>
        <v/>
      </c>
      <c r="S79" s="40" t="str">
        <f t="shared" si="13"/>
        <v/>
      </c>
      <c r="T79" s="40" t="str">
        <f t="shared" si="13"/>
        <v/>
      </c>
      <c r="U79" s="40" t="str">
        <f t="shared" si="13"/>
        <v/>
      </c>
      <c r="V79" s="40" t="str">
        <f t="shared" si="13"/>
        <v/>
      </c>
    </row>
    <row r="80" spans="2:22" outlineLevel="1" x14ac:dyDescent="0.25">
      <c r="B80" s="203"/>
      <c r="C80" s="39" t="s">
        <v>69</v>
      </c>
      <c r="D80" s="40">
        <f>ABS(2*E24-C24)</f>
        <v>7652</v>
      </c>
      <c r="E80" s="40">
        <f t="shared" ref="E80:V80" si="14">IF(E$65&lt;&gt;"",D80,"")</f>
        <v>7652</v>
      </c>
      <c r="F80" s="40">
        <f t="shared" si="14"/>
        <v>7652</v>
      </c>
      <c r="G80" s="40">
        <f t="shared" si="14"/>
        <v>7652</v>
      </c>
      <c r="H80" s="40">
        <f t="shared" si="14"/>
        <v>7652</v>
      </c>
      <c r="I80" s="40">
        <f t="shared" si="14"/>
        <v>7652</v>
      </c>
      <c r="J80" s="40">
        <f t="shared" si="14"/>
        <v>7652</v>
      </c>
      <c r="K80" s="40">
        <f t="shared" si="14"/>
        <v>7652</v>
      </c>
      <c r="L80" s="40">
        <f t="shared" si="14"/>
        <v>7652</v>
      </c>
      <c r="M80" s="40">
        <f t="shared" si="14"/>
        <v>7652</v>
      </c>
      <c r="N80" s="40">
        <f t="shared" si="14"/>
        <v>7652</v>
      </c>
      <c r="O80" s="40" t="str">
        <f t="shared" si="14"/>
        <v/>
      </c>
      <c r="P80" s="40" t="str">
        <f t="shared" si="14"/>
        <v/>
      </c>
      <c r="Q80" s="40" t="str">
        <f t="shared" si="14"/>
        <v/>
      </c>
      <c r="R80" s="40" t="str">
        <f t="shared" si="14"/>
        <v/>
      </c>
      <c r="S80" s="40" t="str">
        <f t="shared" si="14"/>
        <v/>
      </c>
      <c r="T80" s="40" t="str">
        <f t="shared" si="14"/>
        <v/>
      </c>
      <c r="U80" s="40" t="str">
        <f t="shared" si="14"/>
        <v/>
      </c>
      <c r="V80" s="40" t="str">
        <f t="shared" si="14"/>
        <v/>
      </c>
    </row>
    <row r="81" spans="1:22" outlineLevel="1" x14ac:dyDescent="0.25">
      <c r="B81" s="204"/>
      <c r="C81" s="39" t="s">
        <v>70</v>
      </c>
      <c r="D81" s="40">
        <f>ABS(2*E24+C24)</f>
        <v>9148</v>
      </c>
      <c r="E81" s="40">
        <f t="shared" ref="E81:V81" si="15">IF(E$65&lt;&gt;"",D81,"")</f>
        <v>9148</v>
      </c>
      <c r="F81" s="40">
        <f t="shared" si="15"/>
        <v>9148</v>
      </c>
      <c r="G81" s="40">
        <f t="shared" si="15"/>
        <v>9148</v>
      </c>
      <c r="H81" s="40">
        <f t="shared" si="15"/>
        <v>9148</v>
      </c>
      <c r="I81" s="40">
        <f t="shared" si="15"/>
        <v>9148</v>
      </c>
      <c r="J81" s="40">
        <f t="shared" si="15"/>
        <v>9148</v>
      </c>
      <c r="K81" s="40">
        <f t="shared" si="15"/>
        <v>9148</v>
      </c>
      <c r="L81" s="40">
        <f t="shared" si="15"/>
        <v>9148</v>
      </c>
      <c r="M81" s="40">
        <f t="shared" si="15"/>
        <v>9148</v>
      </c>
      <c r="N81" s="40">
        <f t="shared" si="15"/>
        <v>9148</v>
      </c>
      <c r="O81" s="40" t="str">
        <f t="shared" si="15"/>
        <v/>
      </c>
      <c r="P81" s="40" t="str">
        <f t="shared" si="15"/>
        <v/>
      </c>
      <c r="Q81" s="40" t="str">
        <f t="shared" si="15"/>
        <v/>
      </c>
      <c r="R81" s="40" t="str">
        <f t="shared" si="15"/>
        <v/>
      </c>
      <c r="S81" s="40" t="str">
        <f t="shared" si="15"/>
        <v/>
      </c>
      <c r="T81" s="40" t="str">
        <f t="shared" si="15"/>
        <v/>
      </c>
      <c r="U81" s="40" t="str">
        <f t="shared" si="15"/>
        <v/>
      </c>
      <c r="V81" s="40" t="str">
        <f t="shared" si="15"/>
        <v/>
      </c>
    </row>
    <row r="82" spans="1:22" ht="15.75" outlineLevel="1" thickBot="1" x14ac:dyDescent="0.3"/>
    <row r="83" spans="1:22" ht="19.5" thickBot="1" x14ac:dyDescent="0.3">
      <c r="B83" s="163" t="s">
        <v>209</v>
      </c>
      <c r="C83" s="164"/>
      <c r="D83" s="164"/>
      <c r="E83" s="164"/>
      <c r="F83" s="164"/>
      <c r="G83" s="164"/>
      <c r="H83" s="164"/>
      <c r="I83" s="164"/>
      <c r="J83" s="164"/>
      <c r="K83" s="164"/>
      <c r="L83" s="164"/>
      <c r="M83" s="164"/>
      <c r="N83" s="165"/>
      <c r="O83" s="18"/>
    </row>
    <row r="84" spans="1:22" ht="46.5" customHeight="1" outlineLevel="1" x14ac:dyDescent="0.25">
      <c r="B84" s="186" t="s">
        <v>280</v>
      </c>
      <c r="C84" s="187"/>
      <c r="D84" s="187"/>
      <c r="E84" s="187"/>
      <c r="F84" s="187"/>
      <c r="G84" s="187"/>
      <c r="H84" s="187"/>
      <c r="I84" s="187"/>
      <c r="J84" s="187"/>
      <c r="K84" s="187"/>
      <c r="L84" s="187"/>
      <c r="M84" s="187"/>
      <c r="N84" s="188"/>
    </row>
    <row r="85" spans="1:22" ht="9.75" customHeight="1" outlineLevel="1" x14ac:dyDescent="0.25"/>
    <row r="86" spans="1:22" ht="21" customHeight="1" outlineLevel="1" x14ac:dyDescent="0.25">
      <c r="A86" s="18"/>
      <c r="B86" s="61"/>
      <c r="C86" s="43"/>
      <c r="D86" s="44">
        <v>1</v>
      </c>
      <c r="E86" s="44">
        <v>2</v>
      </c>
      <c r="F86" s="44">
        <v>3</v>
      </c>
      <c r="G86" s="44">
        <v>4</v>
      </c>
      <c r="H86" s="44">
        <v>5</v>
      </c>
      <c r="I86" s="44">
        <v>6</v>
      </c>
      <c r="J86" s="44">
        <v>7</v>
      </c>
      <c r="K86" s="44" t="s">
        <v>182</v>
      </c>
      <c r="L86" s="44" t="s">
        <v>182</v>
      </c>
      <c r="M86" s="44" t="s">
        <v>182</v>
      </c>
      <c r="N86" s="44" t="s">
        <v>182</v>
      </c>
      <c r="O86" s="44" t="s">
        <v>182</v>
      </c>
      <c r="P86" s="44" t="s">
        <v>182</v>
      </c>
      <c r="Q86" s="44" t="s">
        <v>182</v>
      </c>
      <c r="R86" s="44" t="s">
        <v>182</v>
      </c>
      <c r="S86" s="44" t="s">
        <v>182</v>
      </c>
      <c r="T86" s="44" t="s">
        <v>182</v>
      </c>
      <c r="U86" s="44" t="s">
        <v>182</v>
      </c>
      <c r="V86" s="44" t="s">
        <v>182</v>
      </c>
    </row>
    <row r="87" spans="1:22" ht="39" customHeight="1" outlineLevel="1" x14ac:dyDescent="0.25">
      <c r="A87" s="18"/>
      <c r="D87" s="97" t="s">
        <v>278</v>
      </c>
      <c r="E87" s="97" t="s">
        <v>278</v>
      </c>
      <c r="F87" s="97" t="s">
        <v>278</v>
      </c>
      <c r="G87" s="97" t="s">
        <v>278</v>
      </c>
      <c r="H87" s="97" t="s">
        <v>281</v>
      </c>
      <c r="I87" s="97" t="s">
        <v>278</v>
      </c>
      <c r="J87" s="97" t="s">
        <v>278</v>
      </c>
      <c r="K87" s="97" t="s">
        <v>182</v>
      </c>
      <c r="L87" s="97" t="s">
        <v>182</v>
      </c>
      <c r="M87" s="97" t="s">
        <v>182</v>
      </c>
      <c r="N87" s="97" t="s">
        <v>182</v>
      </c>
      <c r="O87" s="97" t="s">
        <v>182</v>
      </c>
      <c r="P87" s="97" t="s">
        <v>182</v>
      </c>
      <c r="Q87" s="97" t="s">
        <v>182</v>
      </c>
      <c r="R87" s="97" t="s">
        <v>182</v>
      </c>
      <c r="S87" s="97" t="s">
        <v>182</v>
      </c>
      <c r="T87" s="97" t="s">
        <v>182</v>
      </c>
      <c r="U87" s="97" t="s">
        <v>182</v>
      </c>
      <c r="V87" s="97" t="s">
        <v>182</v>
      </c>
    </row>
    <row r="88" spans="1:22" ht="41.25" customHeight="1" outlineLevel="1" x14ac:dyDescent="0.25">
      <c r="A88" s="18"/>
      <c r="B88" s="195" t="s">
        <v>146</v>
      </c>
      <c r="C88" s="195"/>
      <c r="D88" s="96" t="s">
        <v>238</v>
      </c>
      <c r="E88" s="96" t="s">
        <v>229</v>
      </c>
      <c r="F88" s="96" t="s">
        <v>238</v>
      </c>
      <c r="G88" s="96" t="s">
        <v>238</v>
      </c>
      <c r="H88" s="96" t="s">
        <v>238</v>
      </c>
      <c r="I88" s="96" t="s">
        <v>238</v>
      </c>
      <c r="J88" s="96" t="s">
        <v>238</v>
      </c>
      <c r="K88" s="96"/>
      <c r="L88" s="96"/>
      <c r="M88" s="96"/>
      <c r="N88" s="96"/>
      <c r="O88" s="96"/>
      <c r="P88" s="96"/>
      <c r="Q88" s="96"/>
      <c r="R88" s="96"/>
      <c r="S88" s="96"/>
      <c r="T88" s="96"/>
      <c r="U88" s="96"/>
      <c r="V88" s="96"/>
    </row>
    <row r="89" spans="1:22" ht="16.5" customHeight="1" outlineLevel="1" x14ac:dyDescent="0.25">
      <c r="A89" s="18"/>
      <c r="B89" s="194" t="s">
        <v>147</v>
      </c>
      <c r="C89" s="195"/>
      <c r="D89" s="64">
        <v>1805</v>
      </c>
      <c r="E89" s="64">
        <v>2620</v>
      </c>
      <c r="F89" s="64">
        <v>2620</v>
      </c>
      <c r="G89" s="64">
        <v>2010</v>
      </c>
      <c r="H89" s="64">
        <v>1884.5</v>
      </c>
      <c r="I89" s="64">
        <v>2300</v>
      </c>
      <c r="J89" s="64">
        <v>2110</v>
      </c>
      <c r="K89" s="64"/>
      <c r="L89" s="64"/>
      <c r="M89" s="64"/>
      <c r="N89" s="64"/>
      <c r="O89" s="64"/>
      <c r="P89" s="64"/>
      <c r="Q89" s="64"/>
      <c r="R89" s="64"/>
      <c r="S89" s="64"/>
      <c r="T89" s="64"/>
      <c r="U89" s="64"/>
      <c r="V89" s="64"/>
    </row>
    <row r="90" spans="1:22" ht="16.5" customHeight="1" outlineLevel="1" x14ac:dyDescent="0.25">
      <c r="A90" s="18"/>
      <c r="B90" s="194" t="s">
        <v>148</v>
      </c>
      <c r="C90" s="195"/>
      <c r="D90" s="64">
        <v>1880</v>
      </c>
      <c r="E90" s="64">
        <v>2690</v>
      </c>
      <c r="F90" s="64">
        <v>2690</v>
      </c>
      <c r="G90" s="64">
        <v>2025</v>
      </c>
      <c r="H90" s="64">
        <v>1915.7</v>
      </c>
      <c r="I90" s="64">
        <v>2400</v>
      </c>
      <c r="J90" s="64">
        <v>2170</v>
      </c>
      <c r="K90" s="64"/>
      <c r="L90" s="64"/>
      <c r="M90" s="64"/>
      <c r="N90" s="64"/>
      <c r="O90" s="64"/>
      <c r="P90" s="64"/>
      <c r="Q90" s="64"/>
      <c r="R90" s="64"/>
      <c r="S90" s="64"/>
      <c r="T90" s="64"/>
      <c r="U90" s="64"/>
      <c r="V90" s="64"/>
    </row>
    <row r="91" spans="1:22" ht="28.5" customHeight="1" outlineLevel="1" x14ac:dyDescent="0.25">
      <c r="A91" s="18"/>
      <c r="B91" s="195" t="s">
        <v>78</v>
      </c>
      <c r="C91" s="195"/>
      <c r="D91" s="82" t="s">
        <v>230</v>
      </c>
      <c r="E91" s="82" t="s">
        <v>242</v>
      </c>
      <c r="F91" s="82" t="s">
        <v>242</v>
      </c>
      <c r="G91" s="82" t="s">
        <v>239</v>
      </c>
      <c r="H91" s="82" t="s">
        <v>240</v>
      </c>
      <c r="I91" s="82" t="s">
        <v>241</v>
      </c>
      <c r="J91" s="82" t="s">
        <v>243</v>
      </c>
      <c r="K91" s="82"/>
      <c r="L91" s="82"/>
      <c r="M91" s="82"/>
      <c r="N91" s="82"/>
      <c r="O91" s="83"/>
      <c r="P91" s="84"/>
      <c r="Q91" s="84"/>
      <c r="R91" s="84"/>
      <c r="S91" s="85"/>
      <c r="T91" s="85"/>
      <c r="U91" s="85"/>
      <c r="V91" s="85"/>
    </row>
    <row r="92" spans="1:22" ht="18.75" outlineLevel="1" x14ac:dyDescent="0.25">
      <c r="A92" s="18"/>
      <c r="B92" s="195" t="s">
        <v>79</v>
      </c>
      <c r="C92" s="195"/>
      <c r="D92" s="86"/>
      <c r="E92" s="86"/>
      <c r="F92" s="86"/>
      <c r="G92" s="86"/>
      <c r="H92" s="86"/>
      <c r="I92" s="86"/>
      <c r="J92" s="86"/>
      <c r="K92" s="86"/>
      <c r="L92" s="86"/>
      <c r="M92" s="86"/>
      <c r="N92" s="86"/>
      <c r="O92" s="83"/>
      <c r="P92" s="84"/>
      <c r="Q92" s="84"/>
      <c r="R92" s="84"/>
      <c r="S92" s="85"/>
      <c r="T92" s="85"/>
      <c r="U92" s="85"/>
      <c r="V92" s="85"/>
    </row>
    <row r="93" spans="1:22" ht="18.75" outlineLevel="1" x14ac:dyDescent="0.25">
      <c r="A93" s="18"/>
      <c r="B93" s="195" t="s">
        <v>80</v>
      </c>
      <c r="C93" s="195"/>
      <c r="D93" s="86"/>
      <c r="E93" s="86"/>
      <c r="F93" s="86"/>
      <c r="G93" s="86"/>
      <c r="H93" s="86" t="s">
        <v>244</v>
      </c>
      <c r="I93" s="86"/>
      <c r="J93" s="86"/>
      <c r="K93" s="86"/>
      <c r="L93" s="86"/>
      <c r="M93" s="86"/>
      <c r="N93" s="86"/>
      <c r="O93" s="83"/>
      <c r="P93" s="84"/>
      <c r="Q93" s="84"/>
      <c r="R93" s="84"/>
      <c r="S93" s="85"/>
      <c r="T93" s="85"/>
      <c r="U93" s="85"/>
      <c r="V93" s="85"/>
    </row>
    <row r="94" spans="1:22" ht="29.25" customHeight="1" outlineLevel="1" x14ac:dyDescent="0.25">
      <c r="A94" s="201" t="s">
        <v>91</v>
      </c>
      <c r="B94" s="197" t="s">
        <v>103</v>
      </c>
      <c r="C94" s="197"/>
      <c r="D94" s="41" t="s">
        <v>174</v>
      </c>
      <c r="E94" s="41" t="s">
        <v>175</v>
      </c>
      <c r="F94" s="41" t="s">
        <v>174</v>
      </c>
      <c r="G94" s="41" t="s">
        <v>175</v>
      </c>
      <c r="H94" s="41" t="s">
        <v>175</v>
      </c>
      <c r="I94" s="41" t="s">
        <v>175</v>
      </c>
      <c r="J94" s="41" t="s">
        <v>175</v>
      </c>
      <c r="K94" s="41" t="s">
        <v>182</v>
      </c>
      <c r="L94" s="41" t="s">
        <v>182</v>
      </c>
      <c r="M94" s="41" t="s">
        <v>182</v>
      </c>
      <c r="N94" s="41" t="s">
        <v>182</v>
      </c>
      <c r="O94" s="41" t="s">
        <v>182</v>
      </c>
      <c r="P94" s="41" t="s">
        <v>182</v>
      </c>
      <c r="Q94" s="41" t="s">
        <v>182</v>
      </c>
      <c r="R94" s="41" t="s">
        <v>182</v>
      </c>
      <c r="S94" s="41" t="s">
        <v>182</v>
      </c>
      <c r="T94" s="41" t="s">
        <v>182</v>
      </c>
      <c r="U94" s="41" t="s">
        <v>182</v>
      </c>
      <c r="V94" s="41" t="s">
        <v>182</v>
      </c>
    </row>
    <row r="95" spans="1:22" outlineLevel="1" x14ac:dyDescent="0.25">
      <c r="A95" s="201"/>
      <c r="B95" s="195" t="s">
        <v>90</v>
      </c>
      <c r="C95" s="195"/>
      <c r="D95" s="41" t="s">
        <v>282</v>
      </c>
      <c r="E95" s="41" t="s">
        <v>282</v>
      </c>
      <c r="F95" s="41" t="s">
        <v>282</v>
      </c>
      <c r="G95" s="41" t="s">
        <v>282</v>
      </c>
      <c r="H95" s="41" t="s">
        <v>282</v>
      </c>
      <c r="I95" s="41" t="s">
        <v>282</v>
      </c>
      <c r="J95" s="41" t="s">
        <v>282</v>
      </c>
      <c r="K95" s="41" t="s">
        <v>182</v>
      </c>
      <c r="L95" s="41" t="s">
        <v>182</v>
      </c>
      <c r="M95" s="41" t="s">
        <v>182</v>
      </c>
      <c r="N95" s="41" t="s">
        <v>182</v>
      </c>
      <c r="O95" s="41" t="s">
        <v>182</v>
      </c>
      <c r="P95" s="41" t="s">
        <v>182</v>
      </c>
      <c r="Q95" s="41" t="s">
        <v>182</v>
      </c>
      <c r="R95" s="41" t="s">
        <v>182</v>
      </c>
      <c r="S95" s="41" t="s">
        <v>182</v>
      </c>
      <c r="T95" s="41" t="s">
        <v>182</v>
      </c>
      <c r="U95" s="41" t="s">
        <v>182</v>
      </c>
      <c r="V95" s="41" t="s">
        <v>182</v>
      </c>
    </row>
    <row r="96" spans="1:22" outlineLevel="1" x14ac:dyDescent="0.25">
      <c r="A96" s="201"/>
      <c r="B96" s="195" t="s">
        <v>112</v>
      </c>
      <c r="C96" s="195"/>
      <c r="D96" s="41">
        <v>738</v>
      </c>
      <c r="E96" s="41">
        <v>713</v>
      </c>
      <c r="F96" s="41">
        <v>738</v>
      </c>
      <c r="G96" s="41">
        <v>713</v>
      </c>
      <c r="H96" s="41">
        <v>713</v>
      </c>
      <c r="I96" s="41">
        <v>713</v>
      </c>
      <c r="J96" s="41">
        <v>713</v>
      </c>
      <c r="K96" s="41" t="s">
        <v>182</v>
      </c>
      <c r="L96" s="41" t="s">
        <v>182</v>
      </c>
      <c r="M96" s="41" t="s">
        <v>182</v>
      </c>
      <c r="N96" s="41" t="s">
        <v>182</v>
      </c>
      <c r="O96" s="41" t="s">
        <v>182</v>
      </c>
      <c r="P96" s="41" t="s">
        <v>182</v>
      </c>
      <c r="Q96" s="41" t="s">
        <v>182</v>
      </c>
      <c r="R96" s="41" t="s">
        <v>182</v>
      </c>
      <c r="S96" s="41" t="s">
        <v>182</v>
      </c>
      <c r="T96" s="41" t="s">
        <v>182</v>
      </c>
      <c r="U96" s="41" t="s">
        <v>182</v>
      </c>
      <c r="V96" s="41" t="s">
        <v>182</v>
      </c>
    </row>
    <row r="97" spans="1:22" outlineLevel="1" x14ac:dyDescent="0.25">
      <c r="A97" s="201"/>
      <c r="B97" s="194" t="s">
        <v>117</v>
      </c>
      <c r="C97" s="195"/>
      <c r="D97" s="41">
        <v>15</v>
      </c>
      <c r="E97" s="41">
        <v>15</v>
      </c>
      <c r="F97" s="41">
        <v>15</v>
      </c>
      <c r="G97" s="41">
        <v>15</v>
      </c>
      <c r="H97" s="41">
        <v>15</v>
      </c>
      <c r="I97" s="41">
        <v>15</v>
      </c>
      <c r="J97" s="41">
        <v>15</v>
      </c>
      <c r="K97" s="41" t="s">
        <v>182</v>
      </c>
      <c r="L97" s="41" t="s">
        <v>182</v>
      </c>
      <c r="M97" s="41" t="s">
        <v>182</v>
      </c>
      <c r="N97" s="41" t="s">
        <v>182</v>
      </c>
      <c r="O97" s="41" t="s">
        <v>182</v>
      </c>
      <c r="P97" s="41" t="s">
        <v>182</v>
      </c>
      <c r="Q97" s="41" t="s">
        <v>182</v>
      </c>
      <c r="R97" s="41" t="s">
        <v>182</v>
      </c>
      <c r="S97" s="41" t="s">
        <v>182</v>
      </c>
      <c r="T97" s="41" t="s">
        <v>182</v>
      </c>
      <c r="U97" s="41" t="s">
        <v>182</v>
      </c>
      <c r="V97" s="41" t="s">
        <v>182</v>
      </c>
    </row>
    <row r="98" spans="1:22" ht="18" outlineLevel="1" x14ac:dyDescent="0.25">
      <c r="A98" s="201"/>
      <c r="B98" s="194" t="s">
        <v>110</v>
      </c>
      <c r="C98" s="195"/>
      <c r="D98" s="41">
        <v>100</v>
      </c>
      <c r="E98" s="41">
        <v>100</v>
      </c>
      <c r="F98" s="41">
        <v>100</v>
      </c>
      <c r="G98" s="41">
        <v>100</v>
      </c>
      <c r="H98" s="41">
        <v>100</v>
      </c>
      <c r="I98" s="41">
        <v>100</v>
      </c>
      <c r="J98" s="41">
        <v>100</v>
      </c>
      <c r="K98" s="41" t="s">
        <v>182</v>
      </c>
      <c r="L98" s="41" t="s">
        <v>182</v>
      </c>
      <c r="M98" s="41" t="s">
        <v>182</v>
      </c>
      <c r="N98" s="41" t="s">
        <v>182</v>
      </c>
      <c r="O98" s="41" t="s">
        <v>182</v>
      </c>
      <c r="P98" s="41" t="s">
        <v>182</v>
      </c>
      <c r="Q98" s="41" t="s">
        <v>182</v>
      </c>
      <c r="R98" s="41" t="s">
        <v>182</v>
      </c>
      <c r="S98" s="41" t="s">
        <v>182</v>
      </c>
      <c r="T98" s="41" t="s">
        <v>182</v>
      </c>
      <c r="U98" s="41" t="s">
        <v>182</v>
      </c>
      <c r="V98" s="41" t="s">
        <v>182</v>
      </c>
    </row>
    <row r="99" spans="1:22" ht="18" outlineLevel="1" x14ac:dyDescent="0.25">
      <c r="A99" s="201"/>
      <c r="B99" s="194" t="s">
        <v>113</v>
      </c>
      <c r="C99" s="195"/>
      <c r="D99" s="41" t="s">
        <v>283</v>
      </c>
      <c r="E99" s="41" t="s">
        <v>284</v>
      </c>
      <c r="F99" s="41" t="s">
        <v>283</v>
      </c>
      <c r="G99" s="41" t="s">
        <v>284</v>
      </c>
      <c r="H99" s="41" t="s">
        <v>284</v>
      </c>
      <c r="I99" s="41" t="s">
        <v>284</v>
      </c>
      <c r="J99" s="41" t="s">
        <v>284</v>
      </c>
      <c r="K99" s="41" t="s">
        <v>182</v>
      </c>
      <c r="L99" s="41" t="s">
        <v>182</v>
      </c>
      <c r="M99" s="41" t="s">
        <v>182</v>
      </c>
      <c r="N99" s="41" t="s">
        <v>182</v>
      </c>
      <c r="O99" s="41" t="s">
        <v>182</v>
      </c>
      <c r="P99" s="41" t="s">
        <v>182</v>
      </c>
      <c r="Q99" s="41" t="s">
        <v>182</v>
      </c>
      <c r="R99" s="41" t="s">
        <v>182</v>
      </c>
      <c r="S99" s="41" t="s">
        <v>182</v>
      </c>
      <c r="T99" s="41" t="s">
        <v>182</v>
      </c>
      <c r="U99" s="41" t="s">
        <v>182</v>
      </c>
      <c r="V99" s="41" t="s">
        <v>182</v>
      </c>
    </row>
    <row r="100" spans="1:22" outlineLevel="1" x14ac:dyDescent="0.25">
      <c r="A100" s="201"/>
      <c r="B100" s="195" t="s">
        <v>105</v>
      </c>
      <c r="C100" s="195"/>
      <c r="D100" s="41" t="s">
        <v>285</v>
      </c>
      <c r="E100" s="41" t="s">
        <v>177</v>
      </c>
      <c r="F100" s="41" t="s">
        <v>285</v>
      </c>
      <c r="G100" s="41" t="s">
        <v>177</v>
      </c>
      <c r="H100" s="41" t="s">
        <v>177</v>
      </c>
      <c r="I100" s="41" t="s">
        <v>177</v>
      </c>
      <c r="J100" s="41" t="s">
        <v>177</v>
      </c>
      <c r="K100" s="41" t="s">
        <v>182</v>
      </c>
      <c r="L100" s="41" t="s">
        <v>182</v>
      </c>
      <c r="M100" s="41" t="s">
        <v>182</v>
      </c>
      <c r="N100" s="41" t="s">
        <v>182</v>
      </c>
      <c r="O100" s="41" t="s">
        <v>182</v>
      </c>
      <c r="P100" s="41" t="s">
        <v>182</v>
      </c>
      <c r="Q100" s="41" t="s">
        <v>182</v>
      </c>
      <c r="R100" s="41" t="s">
        <v>182</v>
      </c>
      <c r="S100" s="41" t="s">
        <v>182</v>
      </c>
      <c r="T100" s="41" t="s">
        <v>182</v>
      </c>
      <c r="U100" s="41" t="s">
        <v>182</v>
      </c>
      <c r="V100" s="41" t="s">
        <v>182</v>
      </c>
    </row>
    <row r="101" spans="1:22" ht="33" customHeight="1" outlineLevel="1" x14ac:dyDescent="0.25">
      <c r="A101" s="201"/>
      <c r="B101" s="197" t="s">
        <v>108</v>
      </c>
      <c r="C101" s="195"/>
      <c r="D101" s="41">
        <f>IFERROR(D96-((D98-1)/2-D99)*12*D97/1000,"")</f>
        <v>746.91</v>
      </c>
      <c r="E101" s="41">
        <f t="shared" ref="E101:V101" si="16">IFERROR(E96-((E98-1)/2-E99)*12*E97/1000,"")</f>
        <v>704.09</v>
      </c>
      <c r="F101" s="41">
        <f t="shared" si="16"/>
        <v>746.91</v>
      </c>
      <c r="G101" s="41">
        <f t="shared" si="16"/>
        <v>704.09</v>
      </c>
      <c r="H101" s="41">
        <f t="shared" si="16"/>
        <v>704.09</v>
      </c>
      <c r="I101" s="41">
        <f t="shared" si="16"/>
        <v>704.09</v>
      </c>
      <c r="J101" s="41">
        <f t="shared" si="16"/>
        <v>704.09</v>
      </c>
      <c r="K101" s="41" t="str">
        <f t="shared" si="16"/>
        <v/>
      </c>
      <c r="L101" s="41" t="str">
        <f t="shared" si="16"/>
        <v/>
      </c>
      <c r="M101" s="41" t="str">
        <f t="shared" si="16"/>
        <v/>
      </c>
      <c r="N101" s="41" t="str">
        <f t="shared" si="16"/>
        <v/>
      </c>
      <c r="O101" s="41" t="str">
        <f t="shared" si="16"/>
        <v/>
      </c>
      <c r="P101" s="41" t="str">
        <f t="shared" si="16"/>
        <v/>
      </c>
      <c r="Q101" s="41" t="str">
        <f t="shared" si="16"/>
        <v/>
      </c>
      <c r="R101" s="41" t="str">
        <f t="shared" si="16"/>
        <v/>
      </c>
      <c r="S101" s="41" t="str">
        <f t="shared" si="16"/>
        <v/>
      </c>
      <c r="T101" s="41" t="str">
        <f t="shared" si="16"/>
        <v/>
      </c>
      <c r="U101" s="41" t="str">
        <f t="shared" si="16"/>
        <v/>
      </c>
      <c r="V101" s="41" t="str">
        <f t="shared" si="16"/>
        <v/>
      </c>
    </row>
    <row r="102" spans="1:22" ht="25.5" customHeight="1" outlineLevel="1" x14ac:dyDescent="0.25">
      <c r="A102" s="201" t="s">
        <v>92</v>
      </c>
      <c r="B102" s="197" t="s">
        <v>104</v>
      </c>
      <c r="C102" s="197"/>
      <c r="D102" s="42" t="s">
        <v>175</v>
      </c>
      <c r="E102" s="42" t="s">
        <v>175</v>
      </c>
      <c r="F102" s="42" t="s">
        <v>174</v>
      </c>
      <c r="G102" s="42" t="s">
        <v>286</v>
      </c>
      <c r="H102" s="42" t="s">
        <v>175</v>
      </c>
      <c r="I102" s="42" t="s">
        <v>176</v>
      </c>
      <c r="J102" s="42" t="s">
        <v>287</v>
      </c>
      <c r="K102" s="42" t="s">
        <v>182</v>
      </c>
      <c r="L102" s="42" t="s">
        <v>182</v>
      </c>
      <c r="M102" s="42" t="s">
        <v>182</v>
      </c>
      <c r="N102" s="42" t="s">
        <v>182</v>
      </c>
      <c r="O102" s="42" t="s">
        <v>182</v>
      </c>
      <c r="P102" s="42" t="s">
        <v>182</v>
      </c>
      <c r="Q102" s="42" t="s">
        <v>182</v>
      </c>
      <c r="R102" s="42" t="s">
        <v>182</v>
      </c>
      <c r="S102" s="42" t="s">
        <v>182</v>
      </c>
      <c r="T102" s="42" t="s">
        <v>182</v>
      </c>
      <c r="U102" s="42" t="s">
        <v>182</v>
      </c>
      <c r="V102" s="42" t="s">
        <v>182</v>
      </c>
    </row>
    <row r="103" spans="1:22" outlineLevel="1" x14ac:dyDescent="0.25">
      <c r="A103" s="201"/>
      <c r="B103" s="195" t="s">
        <v>89</v>
      </c>
      <c r="C103" s="195"/>
      <c r="D103" s="42" t="s">
        <v>288</v>
      </c>
      <c r="E103" s="42" t="s">
        <v>288</v>
      </c>
      <c r="F103" s="42" t="s">
        <v>288</v>
      </c>
      <c r="G103" s="42" t="s">
        <v>288</v>
      </c>
      <c r="H103" s="42" t="s">
        <v>288</v>
      </c>
      <c r="I103" s="42" t="s">
        <v>288</v>
      </c>
      <c r="J103" s="42" t="s">
        <v>288</v>
      </c>
      <c r="K103" s="42" t="s">
        <v>182</v>
      </c>
      <c r="L103" s="42" t="s">
        <v>182</v>
      </c>
      <c r="M103" s="42" t="s">
        <v>182</v>
      </c>
      <c r="N103" s="42" t="s">
        <v>182</v>
      </c>
      <c r="O103" s="42" t="s">
        <v>182</v>
      </c>
      <c r="P103" s="42" t="s">
        <v>182</v>
      </c>
      <c r="Q103" s="42" t="s">
        <v>182</v>
      </c>
      <c r="R103" s="42" t="s">
        <v>182</v>
      </c>
      <c r="S103" s="42" t="s">
        <v>182</v>
      </c>
      <c r="T103" s="42" t="s">
        <v>182</v>
      </c>
      <c r="U103" s="42" t="s">
        <v>182</v>
      </c>
      <c r="V103" s="42" t="s">
        <v>182</v>
      </c>
    </row>
    <row r="104" spans="1:22" outlineLevel="1" x14ac:dyDescent="0.25">
      <c r="A104" s="201"/>
      <c r="B104" s="195" t="s">
        <v>111</v>
      </c>
      <c r="C104" s="195"/>
      <c r="D104" s="42">
        <v>3349.98</v>
      </c>
      <c r="E104" s="42">
        <v>3349.98</v>
      </c>
      <c r="F104" s="42">
        <v>4149.99</v>
      </c>
      <c r="G104" s="42">
        <v>3474.63</v>
      </c>
      <c r="H104" s="42">
        <v>3349.98</v>
      </c>
      <c r="I104" s="42">
        <v>3750</v>
      </c>
      <c r="J104" s="42">
        <v>3597.12</v>
      </c>
      <c r="K104" s="42" t="s">
        <v>182</v>
      </c>
      <c r="L104" s="42" t="s">
        <v>182</v>
      </c>
      <c r="M104" s="42" t="s">
        <v>182</v>
      </c>
      <c r="N104" s="42" t="s">
        <v>182</v>
      </c>
      <c r="O104" s="42" t="s">
        <v>182</v>
      </c>
      <c r="P104" s="42" t="s">
        <v>182</v>
      </c>
      <c r="Q104" s="42" t="s">
        <v>182</v>
      </c>
      <c r="R104" s="42" t="s">
        <v>182</v>
      </c>
      <c r="S104" s="42" t="s">
        <v>182</v>
      </c>
      <c r="T104" s="42" t="s">
        <v>182</v>
      </c>
      <c r="U104" s="42" t="s">
        <v>182</v>
      </c>
      <c r="V104" s="42" t="s">
        <v>182</v>
      </c>
    </row>
    <row r="105" spans="1:22" outlineLevel="1" x14ac:dyDescent="0.25">
      <c r="A105" s="201"/>
      <c r="B105" s="194" t="s">
        <v>118</v>
      </c>
      <c r="C105" s="195"/>
      <c r="D105" s="42">
        <v>30</v>
      </c>
      <c r="E105" s="42">
        <v>30</v>
      </c>
      <c r="F105" s="42">
        <v>30</v>
      </c>
      <c r="G105" s="42">
        <v>30</v>
      </c>
      <c r="H105" s="42">
        <v>30</v>
      </c>
      <c r="I105" s="42">
        <v>30</v>
      </c>
      <c r="J105" s="42">
        <v>30</v>
      </c>
      <c r="K105" s="42" t="s">
        <v>182</v>
      </c>
      <c r="L105" s="42" t="s">
        <v>182</v>
      </c>
      <c r="M105" s="42" t="s">
        <v>182</v>
      </c>
      <c r="N105" s="42" t="s">
        <v>182</v>
      </c>
      <c r="O105" s="42" t="s">
        <v>182</v>
      </c>
      <c r="P105" s="42" t="s">
        <v>182</v>
      </c>
      <c r="Q105" s="42" t="s">
        <v>182</v>
      </c>
      <c r="R105" s="42" t="s">
        <v>182</v>
      </c>
      <c r="S105" s="42" t="s">
        <v>182</v>
      </c>
      <c r="T105" s="42" t="s">
        <v>182</v>
      </c>
      <c r="U105" s="42" t="s">
        <v>182</v>
      </c>
      <c r="V105" s="42" t="s">
        <v>182</v>
      </c>
    </row>
    <row r="106" spans="1:22" ht="18" outlineLevel="1" x14ac:dyDescent="0.25">
      <c r="A106" s="201"/>
      <c r="B106" s="194" t="s">
        <v>115</v>
      </c>
      <c r="C106" s="195"/>
      <c r="D106" s="42">
        <v>273</v>
      </c>
      <c r="E106" s="42">
        <v>273</v>
      </c>
      <c r="F106" s="42">
        <v>273</v>
      </c>
      <c r="G106" s="42">
        <v>273</v>
      </c>
      <c r="H106" s="42">
        <v>273</v>
      </c>
      <c r="I106" s="42">
        <v>273</v>
      </c>
      <c r="J106" s="42">
        <v>273</v>
      </c>
      <c r="K106" s="42" t="s">
        <v>182</v>
      </c>
      <c r="L106" s="42" t="s">
        <v>182</v>
      </c>
      <c r="M106" s="42" t="s">
        <v>182</v>
      </c>
      <c r="N106" s="42" t="s">
        <v>182</v>
      </c>
      <c r="O106" s="42" t="s">
        <v>182</v>
      </c>
      <c r="P106" s="42" t="s">
        <v>182</v>
      </c>
      <c r="Q106" s="42" t="s">
        <v>182</v>
      </c>
      <c r="R106" s="42" t="s">
        <v>182</v>
      </c>
      <c r="S106" s="42" t="s">
        <v>182</v>
      </c>
      <c r="T106" s="42" t="s">
        <v>182</v>
      </c>
      <c r="U106" s="42" t="s">
        <v>182</v>
      </c>
      <c r="V106" s="42" t="s">
        <v>182</v>
      </c>
    </row>
    <row r="107" spans="1:22" ht="18" outlineLevel="1" x14ac:dyDescent="0.25">
      <c r="A107" s="201"/>
      <c r="B107" s="194" t="s">
        <v>114</v>
      </c>
      <c r="C107" s="195"/>
      <c r="D107" s="42" t="s">
        <v>284</v>
      </c>
      <c r="E107" s="42" t="s">
        <v>289</v>
      </c>
      <c r="F107" s="42" t="s">
        <v>290</v>
      </c>
      <c r="G107" s="42" t="s">
        <v>284</v>
      </c>
      <c r="H107" s="42" t="s">
        <v>284</v>
      </c>
      <c r="I107" s="42" t="s">
        <v>291</v>
      </c>
      <c r="J107" s="42" t="s">
        <v>284</v>
      </c>
      <c r="K107" s="42" t="s">
        <v>182</v>
      </c>
      <c r="L107" s="42" t="s">
        <v>182</v>
      </c>
      <c r="M107" s="42" t="s">
        <v>182</v>
      </c>
      <c r="N107" s="42" t="s">
        <v>182</v>
      </c>
      <c r="O107" s="42" t="s">
        <v>182</v>
      </c>
      <c r="P107" s="42" t="s">
        <v>182</v>
      </c>
      <c r="Q107" s="42" t="s">
        <v>182</v>
      </c>
      <c r="R107" s="42" t="s">
        <v>182</v>
      </c>
      <c r="S107" s="42" t="s">
        <v>182</v>
      </c>
      <c r="T107" s="42" t="s">
        <v>182</v>
      </c>
      <c r="U107" s="42" t="s">
        <v>182</v>
      </c>
      <c r="V107" s="42" t="s">
        <v>182</v>
      </c>
    </row>
    <row r="108" spans="1:22" outlineLevel="1" x14ac:dyDescent="0.25">
      <c r="A108" s="201"/>
      <c r="B108" s="195" t="s">
        <v>106</v>
      </c>
      <c r="C108" s="195"/>
      <c r="D108" s="42" t="s">
        <v>177</v>
      </c>
      <c r="E108" s="42" t="s">
        <v>292</v>
      </c>
      <c r="F108" s="42" t="s">
        <v>293</v>
      </c>
      <c r="G108" s="42" t="s">
        <v>177</v>
      </c>
      <c r="H108" s="42" t="s">
        <v>177</v>
      </c>
      <c r="I108" s="42" t="s">
        <v>185</v>
      </c>
      <c r="J108" s="42" t="s">
        <v>177</v>
      </c>
      <c r="K108" s="42" t="s">
        <v>182</v>
      </c>
      <c r="L108" s="42" t="s">
        <v>182</v>
      </c>
      <c r="M108" s="42" t="s">
        <v>182</v>
      </c>
      <c r="N108" s="42" t="s">
        <v>182</v>
      </c>
      <c r="O108" s="42" t="s">
        <v>182</v>
      </c>
      <c r="P108" s="42" t="s">
        <v>182</v>
      </c>
      <c r="Q108" s="42" t="s">
        <v>182</v>
      </c>
      <c r="R108" s="42" t="s">
        <v>182</v>
      </c>
      <c r="S108" s="42" t="s">
        <v>182</v>
      </c>
      <c r="T108" s="42" t="s">
        <v>182</v>
      </c>
      <c r="U108" s="42" t="s">
        <v>182</v>
      </c>
      <c r="V108" s="42" t="s">
        <v>182</v>
      </c>
    </row>
    <row r="109" spans="1:22" ht="29.25" customHeight="1" outlineLevel="1" x14ac:dyDescent="0.25">
      <c r="A109" s="201"/>
      <c r="B109" s="197" t="s">
        <v>109</v>
      </c>
      <c r="C109" s="195"/>
      <c r="D109" s="68">
        <f>IFERROR(IF(D102&lt;&gt;"-",D104-((D106-1)/2-D107)*12*D105/1000,IFERROR(MID(#REF!,FIND("RBY:",#REF!)+4,FIND(CHAR(10)&amp;"IMDF:",#REF!)-FIND("RBY:",#REF!)-4),"")),"")</f>
        <v>3301.02</v>
      </c>
      <c r="E109" s="68">
        <f>IFERROR(IF(E102&lt;&gt;"-",E104-((E106-1)/2-E107)*12*E105/1000,IFERROR(MID(#REF!,FIND("RBY:",#REF!)+4,FIND(CHAR(10)&amp;"IMDF:",#REF!)-FIND("RBY:",#REF!)-4),"")),"")</f>
        <v>3357.9</v>
      </c>
      <c r="F109" s="68">
        <f>IFERROR(IF(F102&lt;&gt;"-",F104-((F106-1)/2-F107)*12*F105/1000,IFERROR(MID(#REF!,FIND("RBY:",#REF!)+4,FIND(CHAR(10)&amp;"IMDF:",#REF!)-FIND("RBY:",#REF!)-4),"")),"")</f>
        <v>4147.83</v>
      </c>
      <c r="G109" s="68">
        <f>IFERROR(IF(G102&lt;&gt;"-",G104-((G106-1)/2-G107)*12*G105/1000,IFERROR(MID(#REF!,FIND("RBY:",#REF!)+4,FIND(CHAR(10)&amp;"IMDF:",#REF!)-FIND("RBY:",#REF!)-4),"")),"")</f>
        <v>3425.67</v>
      </c>
      <c r="H109" s="68">
        <f>IFERROR(IF(H102&lt;&gt;"-",H104-((H106-1)/2-H107)*12*H105/1000,IFERROR(MID(#REF!,FIND("RBY:",#REF!)+4,FIND(CHAR(10)&amp;"IMDF:",#REF!)-FIND("RBY:",#REF!)-4),"")),"")</f>
        <v>3301.02</v>
      </c>
      <c r="I109" s="68">
        <f>IFERROR(IF(I102&lt;&gt;"-",I104-((I106-1)/2-I107)*12*I105/1000,IFERROR(MID(#REF!,FIND("RBY:",#REF!)+4,FIND(CHAR(10)&amp;"IMDF:",#REF!)-FIND("RBY:",#REF!)-4),"")),"")</f>
        <v>3798.96</v>
      </c>
      <c r="J109" s="68">
        <f>IFERROR(IF(J102&lt;&gt;"-",J104-((J106-1)/2-J107)*12*J105/1000,IFERROR(MID(#REF!,FIND("RBY:",#REF!)+4,FIND(CHAR(10)&amp;"IMDF:",#REF!)-FIND("RBY:",#REF!)-4),"")),"")</f>
        <v>3548.16</v>
      </c>
      <c r="K109" s="68" t="str">
        <f>IFERROR(IF(K102&lt;&gt;"-",K104-((K106-1)/2-K107)*12*K105/1000,IFERROR(MID(#REF!,FIND("RBY:",#REF!)+4,FIND(CHAR(10)&amp;"IMDF:",#REF!)-FIND("RBY:",#REF!)-4),"")),"")</f>
        <v/>
      </c>
      <c r="L109" s="68" t="str">
        <f>IFERROR(IF(L102&lt;&gt;"-",L104-((L106-1)/2-L107)*12*L105/1000,IFERROR(MID(#REF!,FIND("RBY:",#REF!)+4,FIND(CHAR(10)&amp;"IMDF:",#REF!)-FIND("RBY:",#REF!)-4),"")),"")</f>
        <v/>
      </c>
      <c r="M109" s="68" t="str">
        <f>IFERROR(IF(M102&lt;&gt;"-",M104-((M106-1)/2-M107)*12*M105/1000,IFERROR(MID(#REF!,FIND("RBY:",#REF!)+4,FIND(CHAR(10)&amp;"IMDF:",#REF!)-FIND("RBY:",#REF!)-4),"")),"")</f>
        <v/>
      </c>
      <c r="N109" s="68" t="str">
        <f>IFERROR(IF(N102&lt;&gt;"-",N104-((N106-1)/2-N107)*12*N105/1000,IFERROR(MID(#REF!,FIND("RBY:",#REF!)+4,FIND(CHAR(10)&amp;"IMDF:",#REF!)-FIND("RBY:",#REF!)-4),"")),"")</f>
        <v/>
      </c>
      <c r="O109" s="68" t="str">
        <f>IFERROR(IF(O102&lt;&gt;"-",O104-((O106-1)/2-O107)*12*O105/1000,IFERROR(MID(#REF!,FIND("RBY:",#REF!)+4,FIND(CHAR(10)&amp;"IMDF:",#REF!)-FIND("RBY:",#REF!)-4),"")),"")</f>
        <v/>
      </c>
      <c r="P109" s="68" t="str">
        <f>IFERROR(IF(P102&lt;&gt;"-",P104-((P106-1)/2-P107)*12*P105/1000,IFERROR(MID(#REF!,FIND("RBY:",#REF!)+4,FIND(CHAR(10)&amp;"IMDF:",#REF!)-FIND("RBY:",#REF!)-4),"")),"")</f>
        <v/>
      </c>
      <c r="Q109" s="68" t="str">
        <f>IFERROR(IF(Q102&lt;&gt;"-",Q104-((Q106-1)/2-Q107)*12*Q105/1000,IFERROR(MID(#REF!,FIND("RBY:",#REF!)+4,FIND(CHAR(10)&amp;"IMDF:",#REF!)-FIND("RBY:",#REF!)-4),"")),"")</f>
        <v/>
      </c>
      <c r="R109" s="68" t="str">
        <f>IFERROR(IF(R102&lt;&gt;"-",R104-((R106-1)/2-R107)*12*R105/1000,IFERROR(MID(#REF!,FIND("RBY:",#REF!)+4,FIND(CHAR(10)&amp;"IMDF:",#REF!)-FIND("RBY:",#REF!)-4),"")),"")</f>
        <v/>
      </c>
      <c r="S109" s="68" t="str">
        <f>IFERROR(IF(S102&lt;&gt;"-",S104-((S106-1)/2-S107)*12*S105/1000,IFERROR(MID(#REF!,FIND("RBY:",#REF!)+4,FIND(CHAR(10)&amp;"IMDF:",#REF!)-FIND("RBY:",#REF!)-4),"")),"")</f>
        <v/>
      </c>
      <c r="T109" s="68" t="str">
        <f>IFERROR(IF(T102&lt;&gt;"-",T104-((T106-1)/2-T107)*12*T105/1000,IFERROR(MID(#REF!,FIND("RBY:",#REF!)+4,FIND(CHAR(10)&amp;"IMDF:",#REF!)-FIND("RBY:",#REF!)-4),"")),"")</f>
        <v/>
      </c>
      <c r="U109" s="68" t="str">
        <f>IFERROR(IF(U102&lt;&gt;"-",U104-((U106-1)/2-U107)*12*U105/1000,IFERROR(MID(#REF!,FIND("RBY:",#REF!)+4,FIND(CHAR(10)&amp;"IMDF:",#REF!)-FIND("RBY:",#REF!)-4),"")),"")</f>
        <v/>
      </c>
      <c r="V109" s="68" t="str">
        <f>IFERROR(IF(V102&lt;&gt;"-",V104-((V106-1)/2-V107)*12*V105/1000,IFERROR(MID(#REF!,FIND("RBY:",#REF!)+4,FIND(CHAR(10)&amp;"IMDF:",#REF!)-FIND("RBY:",#REF!)-4),"")),"")</f>
        <v/>
      </c>
    </row>
    <row r="110" spans="1:22" ht="21" customHeight="1" outlineLevel="1" x14ac:dyDescent="0.25">
      <c r="A110" s="18"/>
      <c r="B110" s="198" t="s">
        <v>116</v>
      </c>
      <c r="C110" s="199"/>
      <c r="D110" s="69">
        <v>1807.2</v>
      </c>
      <c r="E110" s="69">
        <v>2653.81</v>
      </c>
      <c r="F110" s="70">
        <v>2654.01</v>
      </c>
      <c r="G110" s="70">
        <v>2017.49</v>
      </c>
      <c r="H110" s="70">
        <v>1892.84</v>
      </c>
      <c r="I110" s="70">
        <v>2390.7799999999997</v>
      </c>
      <c r="J110" s="70">
        <v>2139.9799999999996</v>
      </c>
      <c r="K110" s="70" t="s">
        <v>182</v>
      </c>
      <c r="L110" s="70" t="s">
        <v>182</v>
      </c>
      <c r="M110" s="70" t="s">
        <v>182</v>
      </c>
      <c r="N110" s="70" t="s">
        <v>182</v>
      </c>
      <c r="O110" s="70" t="s">
        <v>182</v>
      </c>
      <c r="P110" s="70" t="s">
        <v>182</v>
      </c>
      <c r="Q110" s="70" t="s">
        <v>182</v>
      </c>
      <c r="R110" s="70" t="s">
        <v>182</v>
      </c>
      <c r="S110" s="70" t="s">
        <v>182</v>
      </c>
      <c r="T110" s="70" t="s">
        <v>182</v>
      </c>
      <c r="U110" s="70" t="s">
        <v>182</v>
      </c>
      <c r="V110" s="70" t="s">
        <v>182</v>
      </c>
    </row>
    <row r="111" spans="1:22" ht="17.25" customHeight="1" outlineLevel="1" x14ac:dyDescent="0.25">
      <c r="A111" s="66"/>
      <c r="B111" s="216"/>
      <c r="C111" s="217"/>
      <c r="D111" s="67" t="s">
        <v>182</v>
      </c>
      <c r="E111" s="67" t="s">
        <v>182</v>
      </c>
      <c r="F111" s="67" t="s">
        <v>182</v>
      </c>
      <c r="G111" s="67" t="s">
        <v>182</v>
      </c>
      <c r="H111" s="70" t="s">
        <v>182</v>
      </c>
      <c r="I111" s="70" t="s">
        <v>182</v>
      </c>
      <c r="J111" s="70" t="s">
        <v>182</v>
      </c>
      <c r="K111" s="70" t="s">
        <v>182</v>
      </c>
      <c r="L111" s="70" t="s">
        <v>182</v>
      </c>
      <c r="M111" s="70" t="s">
        <v>182</v>
      </c>
      <c r="N111" s="70" t="s">
        <v>182</v>
      </c>
      <c r="O111" s="70" t="s">
        <v>182</v>
      </c>
      <c r="P111" s="70" t="s">
        <v>182</v>
      </c>
      <c r="Q111" s="70" t="s">
        <v>182</v>
      </c>
      <c r="R111" s="70" t="s">
        <v>182</v>
      </c>
      <c r="S111" s="70" t="s">
        <v>182</v>
      </c>
      <c r="T111" s="70" t="s">
        <v>182</v>
      </c>
      <c r="U111" s="70" t="s">
        <v>182</v>
      </c>
      <c r="V111" s="70" t="s">
        <v>182</v>
      </c>
    </row>
    <row r="112" spans="1:22" ht="54" customHeight="1" outlineLevel="1" x14ac:dyDescent="0.25">
      <c r="A112" s="18"/>
      <c r="B112" s="218" t="s">
        <v>154</v>
      </c>
      <c r="C112" s="218"/>
      <c r="D112" s="218"/>
      <c r="E112" s="218"/>
      <c r="F112" s="218"/>
      <c r="G112" s="218"/>
      <c r="S112" s="5"/>
      <c r="T112" s="5"/>
      <c r="U112" s="5"/>
      <c r="V112" s="5"/>
    </row>
    <row r="113" spans="1:22" ht="36" customHeight="1" outlineLevel="1" x14ac:dyDescent="0.25">
      <c r="A113" s="18"/>
      <c r="B113" s="218" t="s">
        <v>301</v>
      </c>
      <c r="C113" s="218"/>
      <c r="D113" s="218"/>
      <c r="E113" s="218"/>
      <c r="F113" s="218"/>
      <c r="G113" s="218"/>
      <c r="S113" s="5"/>
      <c r="T113" s="5"/>
      <c r="U113" s="5"/>
      <c r="V113" s="5"/>
    </row>
    <row r="114" spans="1:22" s="72" customFormat="1" ht="15.75" outlineLevel="1" thickBot="1" x14ac:dyDescent="0.3"/>
    <row r="115" spans="1:22" ht="18.75" x14ac:dyDescent="0.25">
      <c r="B115" s="189" t="s">
        <v>213</v>
      </c>
      <c r="C115" s="190"/>
      <c r="D115" s="190"/>
      <c r="E115" s="190"/>
      <c r="F115" s="190"/>
      <c r="G115" s="190"/>
      <c r="H115" s="190"/>
      <c r="I115" s="190"/>
      <c r="J115" s="190"/>
      <c r="K115" s="190"/>
      <c r="L115" s="190"/>
      <c r="M115" s="190"/>
      <c r="N115" s="191"/>
      <c r="O115" s="18"/>
    </row>
    <row r="116" spans="1:22" ht="21" customHeight="1" outlineLevel="1" x14ac:dyDescent="0.25">
      <c r="B116" s="212" t="s">
        <v>220</v>
      </c>
      <c r="C116" s="213"/>
      <c r="D116" s="213"/>
      <c r="E116" s="213"/>
      <c r="F116" s="213"/>
      <c r="G116" s="213"/>
      <c r="H116" s="213"/>
      <c r="I116" s="213"/>
      <c r="J116" s="213"/>
      <c r="K116" s="213"/>
      <c r="L116" s="213"/>
      <c r="M116" s="213"/>
      <c r="N116" s="214"/>
      <c r="O116" s="95"/>
    </row>
    <row r="117" spans="1:22" ht="15.75" outlineLevel="1" thickBot="1" x14ac:dyDescent="0.3">
      <c r="R117" s="21"/>
      <c r="S117" s="21"/>
      <c r="T117" s="21"/>
      <c r="U117" s="21"/>
    </row>
    <row r="118" spans="1:22" ht="15.75" customHeight="1" outlineLevel="1" thickBot="1" x14ac:dyDescent="0.3">
      <c r="B118" s="192" t="s">
        <v>93</v>
      </c>
      <c r="C118" s="192"/>
      <c r="D118" s="192"/>
      <c r="E118" s="192"/>
      <c r="F118" s="192"/>
      <c r="G118" s="192"/>
      <c r="H118" s="192"/>
      <c r="I118" s="192"/>
      <c r="J118" s="192"/>
      <c r="K118" s="192"/>
      <c r="L118" s="192"/>
      <c r="M118" s="192"/>
      <c r="R118" s="21"/>
      <c r="S118" s="21"/>
      <c r="T118" s="21"/>
      <c r="U118" s="21"/>
    </row>
    <row r="119" spans="1:22" ht="15.75" customHeight="1" outlineLevel="1" thickBot="1" x14ac:dyDescent="0.3">
      <c r="B119" s="192" t="s">
        <v>75</v>
      </c>
      <c r="C119" s="192" t="s">
        <v>94</v>
      </c>
      <c r="D119" s="192"/>
      <c r="E119" s="192"/>
      <c r="F119" s="192"/>
      <c r="G119" s="192"/>
      <c r="H119" s="192"/>
      <c r="I119" s="192" t="s">
        <v>76</v>
      </c>
      <c r="J119" s="192"/>
      <c r="K119" s="192" t="s">
        <v>95</v>
      </c>
      <c r="L119" s="192"/>
      <c r="M119" s="192"/>
    </row>
    <row r="120" spans="1:22" ht="15.75" customHeight="1" outlineLevel="1" thickBot="1" x14ac:dyDescent="0.3">
      <c r="B120" s="192"/>
      <c r="C120" s="192" t="s">
        <v>71</v>
      </c>
      <c r="D120" s="192"/>
      <c r="E120" s="192"/>
      <c r="F120" s="192"/>
      <c r="G120" s="29" t="s">
        <v>96</v>
      </c>
      <c r="H120" s="29" t="s">
        <v>73</v>
      </c>
      <c r="I120" s="29" t="s">
        <v>77</v>
      </c>
      <c r="J120" s="196" t="s">
        <v>99</v>
      </c>
      <c r="K120" s="29" t="s">
        <v>100</v>
      </c>
      <c r="L120" s="192" t="s">
        <v>101</v>
      </c>
      <c r="M120" s="192"/>
    </row>
    <row r="121" spans="1:22" ht="27.75" customHeight="1" outlineLevel="1" thickBot="1" x14ac:dyDescent="0.3">
      <c r="B121" s="192"/>
      <c r="C121" s="192" t="s">
        <v>72</v>
      </c>
      <c r="D121" s="192"/>
      <c r="E121" s="192" t="s">
        <v>73</v>
      </c>
      <c r="F121" s="192"/>
      <c r="G121" s="29" t="s">
        <v>97</v>
      </c>
      <c r="H121" s="29" t="s">
        <v>97</v>
      </c>
      <c r="I121" s="29" t="s">
        <v>98</v>
      </c>
      <c r="J121" s="196"/>
      <c r="K121" s="29" t="s">
        <v>98</v>
      </c>
      <c r="L121" s="192" t="s">
        <v>102</v>
      </c>
      <c r="M121" s="192"/>
    </row>
    <row r="122" spans="1:22" ht="15.75" outlineLevel="1" thickBot="1" x14ac:dyDescent="0.3">
      <c r="B122" s="192"/>
      <c r="C122" s="29" t="s">
        <v>88</v>
      </c>
      <c r="D122" s="29" t="s">
        <v>74</v>
      </c>
      <c r="E122" s="29" t="s">
        <v>88</v>
      </c>
      <c r="F122" s="29" t="s">
        <v>74</v>
      </c>
      <c r="G122" s="45"/>
      <c r="H122" s="45"/>
      <c r="I122" s="45"/>
      <c r="J122" s="196"/>
      <c r="K122" s="45"/>
      <c r="L122" s="45"/>
      <c r="M122" s="45"/>
    </row>
    <row r="123" spans="1:22" ht="15.75" customHeight="1" outlineLevel="1" thickBot="1" x14ac:dyDescent="0.3">
      <c r="B123" s="208" t="s">
        <v>294</v>
      </c>
      <c r="C123" s="209"/>
      <c r="D123" s="209"/>
      <c r="E123" s="209"/>
      <c r="F123" s="209"/>
      <c r="G123" s="209"/>
      <c r="H123" s="209"/>
      <c r="I123" s="209"/>
      <c r="J123" s="209"/>
      <c r="K123" s="209"/>
      <c r="L123" s="209"/>
      <c r="M123" s="210"/>
    </row>
    <row r="124" spans="1:22" ht="38.25" customHeight="1" outlineLevel="1" thickBot="1" x14ac:dyDescent="0.3">
      <c r="B124" s="30">
        <v>1</v>
      </c>
      <c r="C124" s="27" t="s">
        <v>277</v>
      </c>
      <c r="D124" s="27" t="s">
        <v>179</v>
      </c>
      <c r="E124" s="27" t="s">
        <v>0</v>
      </c>
      <c r="F124" s="27" t="s">
        <v>181</v>
      </c>
      <c r="G124" s="30" t="s">
        <v>295</v>
      </c>
      <c r="H124" s="30" t="s">
        <v>296</v>
      </c>
      <c r="I124" s="30" t="s">
        <v>297</v>
      </c>
      <c r="J124" s="30" t="s">
        <v>298</v>
      </c>
      <c r="K124" s="30" t="s">
        <v>299</v>
      </c>
      <c r="L124" s="30" t="s">
        <v>285</v>
      </c>
      <c r="M124" s="30" t="s">
        <v>177</v>
      </c>
    </row>
    <row r="125" spans="1:22" ht="24.75" outlineLevel="1" thickBot="1" x14ac:dyDescent="0.3">
      <c r="B125" s="30">
        <v>2</v>
      </c>
      <c r="C125" s="27" t="s">
        <v>277</v>
      </c>
      <c r="D125" s="27" t="s">
        <v>181</v>
      </c>
      <c r="E125" s="27" t="s">
        <v>0</v>
      </c>
      <c r="F125" s="27" t="s">
        <v>181</v>
      </c>
      <c r="G125" s="30" t="s">
        <v>295</v>
      </c>
      <c r="H125" s="30" t="s">
        <v>296</v>
      </c>
      <c r="I125" s="30" t="s">
        <v>297</v>
      </c>
      <c r="J125" s="30" t="s">
        <v>298</v>
      </c>
      <c r="K125" s="30" t="s">
        <v>299</v>
      </c>
      <c r="L125" s="30" t="s">
        <v>177</v>
      </c>
      <c r="M125" s="30" t="s">
        <v>292</v>
      </c>
    </row>
    <row r="126" spans="1:22" ht="24.75" outlineLevel="1" thickBot="1" x14ac:dyDescent="0.3">
      <c r="B126" s="30">
        <v>3</v>
      </c>
      <c r="C126" s="27" t="s">
        <v>277</v>
      </c>
      <c r="D126" s="27" t="s">
        <v>179</v>
      </c>
      <c r="E126" s="27" t="s">
        <v>0</v>
      </c>
      <c r="F126" s="27" t="s">
        <v>179</v>
      </c>
      <c r="G126" s="30" t="s">
        <v>295</v>
      </c>
      <c r="H126" s="30" t="s">
        <v>296</v>
      </c>
      <c r="I126" s="30" t="s">
        <v>297</v>
      </c>
      <c r="J126" s="30" t="s">
        <v>298</v>
      </c>
      <c r="K126" s="30" t="s">
        <v>299</v>
      </c>
      <c r="L126" s="30" t="s">
        <v>285</v>
      </c>
      <c r="M126" s="30" t="s">
        <v>293</v>
      </c>
    </row>
    <row r="127" spans="1:22" ht="24.75" outlineLevel="1" thickBot="1" x14ac:dyDescent="0.3">
      <c r="B127" s="30">
        <v>4</v>
      </c>
      <c r="C127" s="27" t="s">
        <v>277</v>
      </c>
      <c r="D127" s="27" t="s">
        <v>181</v>
      </c>
      <c r="E127" s="27" t="s">
        <v>0</v>
      </c>
      <c r="F127" s="27" t="s">
        <v>286</v>
      </c>
      <c r="G127" s="30" t="s">
        <v>295</v>
      </c>
      <c r="H127" s="30" t="s">
        <v>296</v>
      </c>
      <c r="I127" s="30" t="s">
        <v>297</v>
      </c>
      <c r="J127" s="30" t="s">
        <v>298</v>
      </c>
      <c r="K127" s="30" t="s">
        <v>299</v>
      </c>
      <c r="L127" s="30" t="s">
        <v>177</v>
      </c>
      <c r="M127" s="30" t="s">
        <v>177</v>
      </c>
    </row>
    <row r="128" spans="1:22" ht="24.75" outlineLevel="1" thickBot="1" x14ac:dyDescent="0.3">
      <c r="B128" s="30">
        <v>5</v>
      </c>
      <c r="C128" s="27" t="s">
        <v>277</v>
      </c>
      <c r="D128" s="27" t="s">
        <v>181</v>
      </c>
      <c r="E128" s="27" t="s">
        <v>0</v>
      </c>
      <c r="F128" s="27" t="s">
        <v>181</v>
      </c>
      <c r="G128" s="30" t="s">
        <v>295</v>
      </c>
      <c r="H128" s="30" t="s">
        <v>296</v>
      </c>
      <c r="I128" s="30" t="s">
        <v>297</v>
      </c>
      <c r="J128" s="30" t="s">
        <v>298</v>
      </c>
      <c r="K128" s="30" t="s">
        <v>299</v>
      </c>
      <c r="L128" s="30" t="s">
        <v>177</v>
      </c>
      <c r="M128" s="30" t="s">
        <v>177</v>
      </c>
    </row>
    <row r="129" spans="2:15" ht="24.75" outlineLevel="1" thickBot="1" x14ac:dyDescent="0.3">
      <c r="B129" s="30">
        <v>6</v>
      </c>
      <c r="C129" s="27" t="s">
        <v>277</v>
      </c>
      <c r="D129" s="27" t="s">
        <v>181</v>
      </c>
      <c r="E129" s="27" t="s">
        <v>0</v>
      </c>
      <c r="F129" s="27" t="s">
        <v>180</v>
      </c>
      <c r="G129" s="30" t="s">
        <v>295</v>
      </c>
      <c r="H129" s="30" t="s">
        <v>296</v>
      </c>
      <c r="I129" s="30" t="s">
        <v>297</v>
      </c>
      <c r="J129" s="30" t="s">
        <v>298</v>
      </c>
      <c r="K129" s="30" t="s">
        <v>299</v>
      </c>
      <c r="L129" s="30" t="s">
        <v>177</v>
      </c>
      <c r="M129" s="30" t="s">
        <v>185</v>
      </c>
    </row>
    <row r="130" spans="2:15" ht="24.75" outlineLevel="1" thickBot="1" x14ac:dyDescent="0.3">
      <c r="B130" s="30">
        <v>7</v>
      </c>
      <c r="C130" s="27" t="s">
        <v>277</v>
      </c>
      <c r="D130" s="27" t="s">
        <v>181</v>
      </c>
      <c r="E130" s="27" t="s">
        <v>0</v>
      </c>
      <c r="F130" s="27" t="s">
        <v>287</v>
      </c>
      <c r="G130" s="30" t="s">
        <v>295</v>
      </c>
      <c r="H130" s="30" t="s">
        <v>296</v>
      </c>
      <c r="I130" s="30" t="s">
        <v>297</v>
      </c>
      <c r="J130" s="30" t="s">
        <v>298</v>
      </c>
      <c r="K130" s="30" t="s">
        <v>299</v>
      </c>
      <c r="L130" s="30" t="s">
        <v>177</v>
      </c>
      <c r="M130" s="30" t="s">
        <v>177</v>
      </c>
    </row>
    <row r="131" spans="2:15" ht="51" customHeight="1" outlineLevel="1" thickBot="1" x14ac:dyDescent="0.3">
      <c r="B131" s="211" t="s">
        <v>300</v>
      </c>
      <c r="C131" s="211"/>
      <c r="D131" s="211"/>
      <c r="E131" s="211"/>
      <c r="F131" s="211"/>
      <c r="G131" s="211"/>
      <c r="H131" s="211"/>
      <c r="I131" s="211"/>
      <c r="J131" s="211"/>
      <c r="K131" s="211"/>
      <c r="L131" s="211"/>
      <c r="M131" s="211"/>
    </row>
    <row r="132" spans="2:15" ht="15.75" outlineLevel="1" thickBot="1" x14ac:dyDescent="0.3"/>
    <row r="133" spans="2:15" ht="19.5" thickBot="1" x14ac:dyDescent="0.3">
      <c r="B133" s="163" t="s">
        <v>214</v>
      </c>
      <c r="C133" s="164"/>
      <c r="D133" s="164"/>
      <c r="E133" s="164"/>
      <c r="F133" s="164"/>
      <c r="G133" s="164"/>
      <c r="H133" s="164"/>
      <c r="I133" s="164"/>
      <c r="J133" s="164"/>
      <c r="K133" s="164"/>
      <c r="L133" s="164"/>
      <c r="M133" s="164"/>
      <c r="N133" s="165"/>
      <c r="O133" s="101"/>
    </row>
    <row r="134" spans="2:15" ht="25.5" customHeight="1" outlineLevel="1" x14ac:dyDescent="0.25">
      <c r="B134" s="205" t="s">
        <v>219</v>
      </c>
      <c r="C134" s="206"/>
      <c r="D134" s="206"/>
      <c r="E134" s="206"/>
      <c r="F134" s="206"/>
      <c r="G134" s="206"/>
      <c r="H134" s="206"/>
      <c r="I134" s="206"/>
      <c r="J134" s="206"/>
      <c r="K134" s="206"/>
      <c r="L134" s="206"/>
      <c r="M134" s="206"/>
      <c r="N134" s="207"/>
      <c r="O134" s="101"/>
    </row>
    <row r="135" spans="2:15" ht="15.75" outlineLevel="1" thickBot="1" x14ac:dyDescent="0.3"/>
    <row r="136" spans="2:15" ht="15.75" outlineLevel="1" thickBot="1" x14ac:dyDescent="0.3">
      <c r="B136" s="173" t="s">
        <v>51</v>
      </c>
      <c r="C136" s="160" t="s">
        <v>52</v>
      </c>
      <c r="D136" s="161"/>
      <c r="E136" s="161"/>
      <c r="F136" s="161"/>
      <c r="G136" s="161"/>
      <c r="H136" s="161"/>
      <c r="I136" s="162"/>
    </row>
    <row r="137" spans="2:15" ht="24.75" outlineLevel="1" thickBot="1" x14ac:dyDescent="0.3">
      <c r="B137" s="174"/>
      <c r="C137" s="102" t="s">
        <v>53</v>
      </c>
      <c r="D137" s="169" t="s">
        <v>54</v>
      </c>
      <c r="E137" s="170"/>
      <c r="F137" s="171"/>
      <c r="G137" s="102" t="s">
        <v>55</v>
      </c>
      <c r="H137" s="102" t="s">
        <v>56</v>
      </c>
      <c r="I137" s="107" t="s">
        <v>5</v>
      </c>
    </row>
    <row r="138" spans="2:15" ht="24.75" outlineLevel="1" thickBot="1" x14ac:dyDescent="0.3">
      <c r="B138" s="117" t="s">
        <v>232</v>
      </c>
      <c r="C138" s="120" t="s">
        <v>245</v>
      </c>
      <c r="D138" s="116" t="s">
        <v>201</v>
      </c>
      <c r="E138" s="116" t="s">
        <v>1</v>
      </c>
      <c r="F138" s="116" t="s">
        <v>202</v>
      </c>
      <c r="G138" s="116">
        <v>-50</v>
      </c>
      <c r="H138" s="121">
        <v>1</v>
      </c>
      <c r="I138" s="121"/>
    </row>
    <row r="139" spans="2:15" ht="15.75" outlineLevel="1" thickBot="1" x14ac:dyDescent="0.3">
      <c r="B139" s="118"/>
      <c r="C139" s="2" t="s">
        <v>204</v>
      </c>
      <c r="D139" s="1" t="s">
        <v>201</v>
      </c>
      <c r="E139" s="1" t="s">
        <v>1</v>
      </c>
      <c r="F139" s="1" t="s">
        <v>202</v>
      </c>
      <c r="G139" s="1">
        <v>-50</v>
      </c>
      <c r="H139" s="94">
        <v>1</v>
      </c>
      <c r="I139" s="94">
        <v>2</v>
      </c>
    </row>
    <row r="140" spans="2:15" ht="15.75" outlineLevel="1" thickBot="1" x14ac:dyDescent="0.3">
      <c r="B140" s="118"/>
      <c r="C140" s="2" t="s">
        <v>171</v>
      </c>
      <c r="D140" s="1" t="s">
        <v>201</v>
      </c>
      <c r="E140" s="1" t="s">
        <v>1</v>
      </c>
      <c r="F140" s="1" t="s">
        <v>202</v>
      </c>
      <c r="G140" s="1">
        <v>-50</v>
      </c>
      <c r="H140" s="94">
        <v>1</v>
      </c>
      <c r="I140" s="94" t="s">
        <v>203</v>
      </c>
    </row>
    <row r="141" spans="2:15" ht="15.75" outlineLevel="1" thickBot="1" x14ac:dyDescent="0.3">
      <c r="B141" s="119"/>
      <c r="C141" s="2" t="s">
        <v>157</v>
      </c>
      <c r="D141" s="1">
        <v>1884.5</v>
      </c>
      <c r="E141" s="1" t="s">
        <v>1</v>
      </c>
      <c r="F141" s="1">
        <v>1915.7</v>
      </c>
      <c r="G141" s="1">
        <v>-41</v>
      </c>
      <c r="H141" s="94">
        <v>0.3</v>
      </c>
      <c r="I141" s="94" t="s">
        <v>235</v>
      </c>
    </row>
    <row r="142" spans="2:15" ht="88.5" customHeight="1" outlineLevel="1" thickBot="1" x14ac:dyDescent="0.3">
      <c r="B142" s="176" t="s">
        <v>236</v>
      </c>
      <c r="C142" s="177"/>
      <c r="D142" s="177"/>
      <c r="E142" s="177"/>
      <c r="F142" s="177"/>
      <c r="G142" s="177"/>
      <c r="H142" s="177"/>
      <c r="I142" s="178"/>
    </row>
  </sheetData>
  <mergeCells count="73">
    <mergeCell ref="B142:I142"/>
    <mergeCell ref="B136:B137"/>
    <mergeCell ref="C136:I136"/>
    <mergeCell ref="D137:F137"/>
    <mergeCell ref="A94:A101"/>
    <mergeCell ref="B134:N134"/>
    <mergeCell ref="B123:M123"/>
    <mergeCell ref="B131:M131"/>
    <mergeCell ref="B118:M118"/>
    <mergeCell ref="C119:H119"/>
    <mergeCell ref="C120:F120"/>
    <mergeCell ref="B119:B122"/>
    <mergeCell ref="K119:M119"/>
    <mergeCell ref="E121:F121"/>
    <mergeCell ref="B113:G113"/>
    <mergeCell ref="B116:N116"/>
    <mergeCell ref="B103:C103"/>
    <mergeCell ref="B102:C102"/>
    <mergeCell ref="B94:C94"/>
    <mergeCell ref="A102:A109"/>
    <mergeCell ref="B107:C107"/>
    <mergeCell ref="B95:C95"/>
    <mergeCell ref="B109:C109"/>
    <mergeCell ref="B108:C108"/>
    <mergeCell ref="B76:B81"/>
    <mergeCell ref="B100:C100"/>
    <mergeCell ref="B99:C99"/>
    <mergeCell ref="B83:N83"/>
    <mergeCell ref="B112:G112"/>
    <mergeCell ref="B98:C98"/>
    <mergeCell ref="B106:C106"/>
    <mergeCell ref="B97:C97"/>
    <mergeCell ref="B105:C105"/>
    <mergeCell ref="B101:C101"/>
    <mergeCell ref="B92:C92"/>
    <mergeCell ref="B93:C93"/>
    <mergeCell ref="B90:C90"/>
    <mergeCell ref="B91:C91"/>
    <mergeCell ref="B88:C88"/>
    <mergeCell ref="B110:C111"/>
    <mergeCell ref="B64:C64"/>
    <mergeCell ref="B96:C96"/>
    <mergeCell ref="B104:C104"/>
    <mergeCell ref="B133:N133"/>
    <mergeCell ref="B37:B38"/>
    <mergeCell ref="B39:B59"/>
    <mergeCell ref="C37:M37"/>
    <mergeCell ref="D38:F38"/>
    <mergeCell ref="J38:M38"/>
    <mergeCell ref="B84:N84"/>
    <mergeCell ref="B115:N115"/>
    <mergeCell ref="C121:D121"/>
    <mergeCell ref="L120:M120"/>
    <mergeCell ref="L121:M121"/>
    <mergeCell ref="I119:J119"/>
    <mergeCell ref="B70:B75"/>
    <mergeCell ref="B89:C89"/>
    <mergeCell ref="J120:J122"/>
    <mergeCell ref="B35:N35"/>
    <mergeCell ref="B61:N61"/>
    <mergeCell ref="B62:N62"/>
    <mergeCell ref="C9:I9"/>
    <mergeCell ref="B5:N5"/>
    <mergeCell ref="B6:N6"/>
    <mergeCell ref="B20:N20"/>
    <mergeCell ref="B34:N34"/>
    <mergeCell ref="D10:F10"/>
    <mergeCell ref="C26:D26"/>
    <mergeCell ref="B9:B10"/>
    <mergeCell ref="I22:N22"/>
    <mergeCell ref="B18:I18"/>
    <mergeCell ref="B22:C22"/>
    <mergeCell ref="D22:E22"/>
  </mergeCells>
  <conditionalFormatting sqref="C39 J39:M59 C57:C59">
    <cfRule type="expression" dxfId="30" priority="203">
      <formula>$J39&lt;&gt;""</formula>
    </cfRule>
  </conditionalFormatting>
  <conditionalFormatting sqref="D65:V65">
    <cfRule type="expression" dxfId="29" priority="198">
      <formula>LEFT(D$69,3)="Def"</formula>
    </cfRule>
  </conditionalFormatting>
  <conditionalFormatting sqref="D70:V81">
    <cfRule type="cellIs" dxfId="28" priority="189" operator="between">
      <formula>VALUE(D$67)</formula>
      <formula>VALUE(D$68)</formula>
    </cfRule>
  </conditionalFormatting>
  <conditionalFormatting sqref="D91:V93">
    <cfRule type="containsBlanks" dxfId="27" priority="165" stopIfTrue="1">
      <formula>LEN(TRIM(D91))=0</formula>
    </cfRule>
  </conditionalFormatting>
  <conditionalFormatting sqref="B124:B130">
    <cfRule type="containsBlanks" dxfId="26" priority="155">
      <formula>LEN(TRIM(B124))=0</formula>
    </cfRule>
  </conditionalFormatting>
  <conditionalFormatting sqref="D69:V69">
    <cfRule type="expression" dxfId="25" priority="154">
      <formula>LEFT(D$69,3)="Def"</formula>
    </cfRule>
  </conditionalFormatting>
  <conditionalFormatting sqref="C124:M124">
    <cfRule type="containsBlanks" dxfId="24" priority="143">
      <formula>LEN(TRIM(C124))=0</formula>
    </cfRule>
  </conditionalFormatting>
  <conditionalFormatting sqref="D110:V110">
    <cfRule type="expression" dxfId="23" priority="62" stopIfTrue="1">
      <formula>OR(VALUE(D$110)&lt;VALUE(D$89),VALUE(D$110)&gt;VALUE(D$90))</formula>
    </cfRule>
    <cfRule type="expression" dxfId="22" priority="63" stopIfTrue="1">
      <formula>AND(VALUE(D$110)&gt;=VALUE(D$89),VALUE(D$110)&lt;=VALUE(D$90))</formula>
    </cfRule>
  </conditionalFormatting>
  <conditionalFormatting sqref="D88:V109">
    <cfRule type="expression" dxfId="21" priority="105">
      <formula>D$87=""</formula>
    </cfRule>
  </conditionalFormatting>
  <conditionalFormatting sqref="D94:V109 E88:V109">
    <cfRule type="expression" dxfId="20" priority="107">
      <formula>D$87&lt;&gt;""</formula>
    </cfRule>
  </conditionalFormatting>
  <conditionalFormatting sqref="D86:V86">
    <cfRule type="expression" dxfId="19" priority="109">
      <formula>D$87&lt;&gt;""</formula>
    </cfRule>
    <cfRule type="expression" dxfId="18" priority="110">
      <formula>D$87=""</formula>
    </cfRule>
  </conditionalFormatting>
  <conditionalFormatting sqref="C51:C54">
    <cfRule type="expression" dxfId="17" priority="98">
      <formula>$J51&lt;&gt;""</formula>
    </cfRule>
  </conditionalFormatting>
  <conditionalFormatting sqref="C40:C50">
    <cfRule type="expression" dxfId="16" priority="97">
      <formula>$J40&lt;&gt;""</formula>
    </cfRule>
  </conditionalFormatting>
  <conditionalFormatting sqref="J39:L39">
    <cfRule type="expression" dxfId="15" priority="71">
      <formula>$J39&lt;&gt;""</formula>
    </cfRule>
  </conditionalFormatting>
  <conditionalFormatting sqref="E86">
    <cfRule type="expression" dxfId="14" priority="66">
      <formula>E$87&lt;&gt;""</formula>
    </cfRule>
    <cfRule type="expression" dxfId="13" priority="67">
      <formula>E$87=""</formula>
    </cfRule>
  </conditionalFormatting>
  <conditionalFormatting sqref="D111:V111">
    <cfRule type="expression" dxfId="12" priority="70" stopIfTrue="1">
      <formula>IFERROR(FIND("Closest",D111),0)&gt;0</formula>
    </cfRule>
    <cfRule type="expression" dxfId="11" priority="104">
      <formula>AND(VALUE(D$110)&gt;=VALUE(D$89),VALUE(D$110)&lt;=VALUE(D$90))</formula>
    </cfRule>
  </conditionalFormatting>
  <conditionalFormatting sqref="E110:V111">
    <cfRule type="expression" dxfId="10" priority="61" stopIfTrue="1">
      <formula>AND(D$110&lt;&gt;"",E$110="")</formula>
    </cfRule>
  </conditionalFormatting>
  <conditionalFormatting sqref="C55">
    <cfRule type="expression" dxfId="9" priority="60">
      <formula>$J55&lt;&gt;""</formula>
    </cfRule>
  </conditionalFormatting>
  <conditionalFormatting sqref="J56:L56">
    <cfRule type="expression" dxfId="8" priority="50">
      <formula>$J56&lt;&gt;""</formula>
    </cfRule>
  </conditionalFormatting>
  <conditionalFormatting sqref="C56">
    <cfRule type="expression" dxfId="7" priority="52">
      <formula>$J56&lt;&gt;""</formula>
    </cfRule>
  </conditionalFormatting>
  <conditionalFormatting sqref="J56:L56">
    <cfRule type="expression" dxfId="6" priority="51">
      <formula>$J56&lt;&gt;""</formula>
    </cfRule>
  </conditionalFormatting>
  <conditionalFormatting sqref="D66:V66">
    <cfRule type="expression" dxfId="5" priority="42">
      <formula>LEFT(D$69,3)="Def"</formula>
    </cfRule>
  </conditionalFormatting>
  <conditionalFormatting sqref="D64:V81">
    <cfRule type="expression" dxfId="4" priority="40">
      <formula>AND(C$64&lt;&gt;"",D$64="")</formula>
    </cfRule>
    <cfRule type="expression" dxfId="3" priority="41">
      <formula>D$64=""</formula>
    </cfRule>
  </conditionalFormatting>
  <conditionalFormatting sqref="D87:V87">
    <cfRule type="expression" dxfId="2" priority="7">
      <formula>LEFT(D87,3)="Def"</formula>
    </cfRule>
  </conditionalFormatting>
  <conditionalFormatting sqref="D87:V87">
    <cfRule type="expression" dxfId="1" priority="5">
      <formula>D$87&lt;&gt;""</formula>
    </cfRule>
  </conditionalFormatting>
  <conditionalFormatting sqref="C125:M130">
    <cfRule type="containsBlanks" dxfId="0" priority="2">
      <formula>LEN(TRIM(C125))=0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2021-07-29T07:16:49Z</dcterms:modified>
</cp:coreProperties>
</file>