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TP_analysis for Rel_15_DC_66A_n71A/"/>
    </mc:Choice>
  </mc:AlternateContent>
  <xr:revisionPtr revIDLastSave="191" documentId="13_ncr:1_{322C8967-EA29-4653-ACC1-2D934EEF68AD}" xr6:coauthVersionLast="46" xr6:coauthVersionMax="46" xr10:uidLastSave="{EA6EC192-95A9-4C50-B6A2-E0247B20C4BF}"/>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'6.5B.3.3.2'!$C$32:$I$56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'6.5B.3.3.2'!$D$87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8" i="1" l="1"/>
  <c r="U108" i="1"/>
  <c r="T108" i="1"/>
  <c r="S108" i="1"/>
  <c r="R108" i="1"/>
  <c r="Q108" i="1"/>
  <c r="P108" i="1"/>
  <c r="O108" i="1"/>
  <c r="V100" i="1"/>
  <c r="U100" i="1"/>
  <c r="T100" i="1"/>
  <c r="S100" i="1"/>
  <c r="R100" i="1"/>
  <c r="Q100" i="1"/>
  <c r="P100" i="1"/>
  <c r="O100" i="1"/>
  <c r="L25" i="1"/>
  <c r="K25" i="1"/>
  <c r="J25" i="1"/>
  <c r="I25" i="1"/>
  <c r="L24" i="1"/>
  <c r="K24" i="1"/>
  <c r="J24" i="1"/>
  <c r="I24" i="1"/>
  <c r="L23" i="1"/>
  <c r="K23" i="1"/>
  <c r="J23" i="1"/>
  <c r="I23" i="1"/>
  <c r="L22" i="1"/>
  <c r="K22" i="1"/>
  <c r="J22" i="1"/>
  <c r="I22" i="1"/>
  <c r="L21" i="1"/>
  <c r="K21" i="1"/>
  <c r="J21" i="1"/>
  <c r="I21" i="1"/>
  <c r="L20" i="1"/>
  <c r="K20" i="1"/>
  <c r="J20" i="1"/>
  <c r="I20" i="1"/>
  <c r="N20" i="1" l="1"/>
  <c r="N21" i="1"/>
  <c r="N22" i="1"/>
  <c r="N23" i="1"/>
  <c r="N24" i="1"/>
  <c r="N25" i="1"/>
  <c r="M20" i="1"/>
  <c r="M22" i="1"/>
  <c r="M23" i="1"/>
  <c r="M24" i="1"/>
  <c r="M25" i="1"/>
  <c r="M21" i="1"/>
  <c r="F21" i="1" l="1"/>
  <c r="E21" i="1"/>
  <c r="F24" i="1"/>
  <c r="E24" i="1"/>
  <c r="F22" i="1"/>
  <c r="E22" i="1"/>
  <c r="F25" i="1"/>
  <c r="E25" i="1"/>
  <c r="F23" i="1"/>
  <c r="E23" i="1"/>
  <c r="F20" i="1"/>
  <c r="E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<sst xmlns="http://schemas.openxmlformats.org/spreadsheetml/2006/main" count="438" uniqueCount="186">
  <si>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</si>
  <si>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</si>
  <si>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</si>
  <si>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</si>
  <si>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</si>
  <si>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</si>
  <si>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</si>
  <si>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</si>
  <si>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</si>
  <si>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8"/>
        <color theme="1"/>
        <rFont val="Arial"/>
        <family val="2"/>
      </rPr>
      <t>DL_low</t>
    </r>
  </si>
  <si>
    <t>-</t>
  </si>
  <si>
    <r>
      <t>F</t>
    </r>
    <r>
      <rPr>
        <vertAlign val="subscript"/>
        <sz val="8"/>
        <color theme="1"/>
        <rFont val="Arial"/>
        <family val="2"/>
      </rPr>
      <t>DL_high</t>
    </r>
  </si>
  <si>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</si>
  <si>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</si>
  <si>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</si>
  <si>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</si>
  <si>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</si>
  <si>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</si>
  <si>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</si>
  <si>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</si>
  <si>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</si>
  <si>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</si>
  <si>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</si>
  <si>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</si>
  <si>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</si>
  <si>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</si>
  <si>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</si>
  <si>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</si>
  <si>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</si>
  <si>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</si>
  <si>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</si>
  <si>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</si>
  <si>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</si>
  <si>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</si>
  <si>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</si>
  <si>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</si>
  <si>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</si>
  <si>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</si>
  <si>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</si>
  <si>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</si>
  <si>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</si>
  <si>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</si>
  <si>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</si>
  <si>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</si>
  <si>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</si>
  <si>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</si>
  <si>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</si>
  <si>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</si>
  <si>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</si>
  <si>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</si>
  <si>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</si>
  <si>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</si>
  <si>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</si>
  <si>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</si>
  <si>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</si>
  <si>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</si>
  <si>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</si>
  <si>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</si>
  <si>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</si>
  <si>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</si>
  <si>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</si>
  <si>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</si>
  <si>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</si>
  <si>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</si>
  <si>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</si>
  <si>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</si>
  <si>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</si>
  <si>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</si>
  <si>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</si>
  <si>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</si>
  <si>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</si>
  <si>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</si>
  <si>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</si>
  <si>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</si>
  <si>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</si>
  <si>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 xml:space="preserve">2497-2690
2496-2501,5
</t>
  </si>
  <si>
    <t xml:space="preserve">2600-2690
</t>
  </si>
  <si>
    <t xml:space="preserve">2590-2690
</t>
  </si>
  <si>
    <t>E-UTRA Band 74</t>
  </si>
  <si>
    <t xml:space="preserve">2592,25-2690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</si>
  <si>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</si>
  <si>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</si>
  <si>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</si>
  <si>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</si>
  <si>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</si>
  <si>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</si>
  <si>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</si>
  <si>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20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</si>
  <si>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</si>
  <si>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</si>
  <si>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</si>
  <si>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</si>
  <si>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</si>
  <si>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</si>
  <si>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</si>
  <si>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</si>
  <si>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</si>
  <si>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</si>
  <si>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</si>
  <si>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</si>
  <si>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</si>
  <si>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</si>
  <si>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</si>
  <si>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</si>
  <si>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</si>
  <si>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</si>
  <si>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</si>
  <si>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</si>
  <si>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</si>
  <si>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</si>
  <si>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</si>
  <si>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</si>
  <si>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</si>
  <si>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</si>
  <si>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</si>
  <si>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</si>
  <si>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</si>
  <si>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</si>
  <si>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</si>
  <si>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</si>
  <si>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</si>
  <si>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</si>
  <si>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</si>
  <si>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</si>
  <si>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</si>
  <si>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</si>
  <si>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</si>
  <si>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</si>
  <si>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</si>
  <si>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</si>
  <si>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</si>
  <si>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</si>
  <si>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</si>
  <si>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</si>
  <si>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</si>
  <si>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</si>
  <si>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</si>
  <si>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</si>
  <si>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</si>
  <si>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</si>
  <si>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</si>
  <si>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</si>
  <si>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</si>
  <si>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</si>
  <si>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</si>
  <si>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</si>
  <si>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</si>
  <si>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</si>
  <si>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</si>
  <si>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</si>
  <si>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</si>
  <si>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</si>
  <si>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</si>
  <si>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</si>
  <si>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DC_66A_n71A</t>
  </si>
  <si>
    <t>E-UTRA Band 4, 5, 7, 13, 14, 17, 22, 24, 26, 27, 29, 30, 43, 50, 51, 66, 74</t>
  </si>
  <si>
    <t>E-UTRA Band 2, 25, 41, 42, 48, 70</t>
  </si>
  <si>
    <r>
      <t>F</t>
    </r>
    <r>
      <rPr>
        <vertAlign val="subscript"/>
        <sz val="9"/>
        <color theme="1"/>
        <rFont val="Arial"/>
        <family val="2"/>
      </rPr>
      <t>DL_low</t>
    </r>
  </si>
  <si>
    <r>
      <t>F</t>
    </r>
    <r>
      <rPr>
        <vertAlign val="subscript"/>
        <sz val="9"/>
        <color theme="1"/>
        <rFont val="Arial"/>
        <family val="2"/>
      </rPr>
      <t>DL_high</t>
    </r>
  </si>
  <si>
    <t>E-UTRA Band 71</t>
  </si>
  <si>
    <t>NOTE 2:	As exceptions, measurements with a level up to the applicable requirements defined in Table 6.5B.3.1.1.5-1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(2MHz + N x LCRB x 180kHz),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</si>
  <si>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DC_66_n71</t>
  </si>
  <si>
    <t>E-UTRA Band 66</t>
  </si>
  <si>
    <t>NR FR1 Band n71</t>
  </si>
  <si>
    <t>E-UTRA Band 4</t>
  </si>
  <si>
    <t>E-UTRA Band 7</t>
  </si>
  <si>
    <t>E-UTRA Band 13</t>
  </si>
  <si>
    <t>E-UTRA Band 14</t>
  </si>
  <si>
    <t>E-UTRA Band 17</t>
  </si>
  <si>
    <t>E-UTRA Band 22</t>
  </si>
  <si>
    <t>E-UTRA Band 24</t>
  </si>
  <si>
    <t>E-UTRA Band 27</t>
  </si>
  <si>
    <t>E-UTRA Band 29</t>
  </si>
  <si>
    <t>E-UTRA Band 30</t>
  </si>
  <si>
    <t>E-UTRA Band 43</t>
  </si>
  <si>
    <t>E-UTRA Band 50</t>
  </si>
  <si>
    <t>E-UTRA Band 51</t>
  </si>
  <si>
    <t>E-UTRA Band 2</t>
  </si>
  <si>
    <t>E-UTRA Band 25</t>
  </si>
  <si>
    <t>E-UTRA Band 42</t>
  </si>
  <si>
    <t>E-UTRA Band 48</t>
  </si>
  <si>
    <t>E-UTRA Band 70</t>
  </si>
  <si>
    <t>n71</t>
  </si>
  <si>
    <t>n/a</t>
  </si>
  <si>
    <t>No additional test point is required</t>
  </si>
  <si>
    <t>No test points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</si>
</sst>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b/>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9" fillId="0" borderId="0" xfId="1" applyFont="1" applyAlignment="1">
      <alignment horizontal="center" vertical="center" wrapText="1"/>
    </xf>
    <xf numFmtId="0" fontId="9" fillId="0" borderId="0" xfId="1" applyFont="1" applyAlignment="1">
      <alignment horizontal="center" vertical="center" wrapText="1"/>
    </xf>
    <xf numFmtId="0" fontId="10" fillId="0" borderId="12" xfId="1" applyFont="1" applyBorder="1" applyAlignment="1">
      <alignment horizontal="center" vertical="center" wrapText="1"/>
    </xf>
    <xf numFmtId="0" fontId="10" fillId="0" borderId="0" xfId="1" applyFont="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10" borderId="0" xfId="1" applyFill="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164" fontId="27" fillId="0" borderId="0" xfId="1" applyNumberFormat="1" applyFont="1" applyAlignment="1">
      <alignment horizontal="center" vertical="top" wrapText="1"/>
    </xf>
    <xf numFmtId="0" fontId="27" fillId="0" borderId="0" xfId="1" applyFont="1" applyAlignment="1">
      <alignment vertical="center" wrapText="1"/>
    </xf>
  </cellXfs>
  <cellStyles count="2">
    <cellStyle name="Normal" xfId="0" builtinId="0"/>
    <cellStyle name="Normal 2" xfId="1" xr:uid="{55399AF5-71F0-4829-A518-B2E71A23D120}"/>
  </cellStyles>
  <dxfs count="3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26"/>
  <sheetViews>
    <sheetView tabSelected="1" topLeftCell="A111" zoomScale="110" zoomScaleNormal="110" workbookViewId="0">
      <selection activeCell="G134" sqref="G134"/>
    </sheetView>
  </sheetViews>
  <sheetFormatPr defaultColWidth="11.42578125" defaultRowHeight="15" x14ac:dyDescent="0.25"/>
  <cols>
    <col min="1" max="1" width="4.85546875" style="3" customWidth="1"/>
    <col min="2" max="2" width="23.5703125" style="3" customWidth="1"/>
    <col min="3" max="3" width="22.85546875" style="3" customWidth="1"/>
    <col min="4" max="14" width="13" style="3" customWidth="1"/>
    <col min="15" max="15" width="13" style="3" hidden="1" customWidth="1"/>
    <col min="16" max="18" width="13" style="3" customWidth="1"/>
    <col min="19" max="30" width="13" style="29" customWidth="1"/>
    <col min="31" max="16384" width="11.42578125" style="3"/>
  </cols>
  <sheetData>
    <row r="1" spans="1:30" ht="21.75" thickBot="1" x14ac:dyDescent="0.3">
      <c r="A1" s="127" t="s">
        <v>0</v>
      </c>
      <c r="B1" s="128"/>
      <c r="C1" s="1" t="s">
        <v>154</v>
      </c>
      <c r="D1" s="2"/>
      <c r="E1" s="2"/>
      <c r="F1" s="2"/>
    </row>
    <row r="2" spans="1:30" ht="18.75" x14ac:dyDescent="0.25">
      <c r="B2" s="2"/>
      <c r="C2" s="2"/>
      <c r="D2" s="2"/>
      <c r="E2" s="2"/>
      <c r="F2" s="2"/>
    </row>
    <row r="3" spans="1:30" ht="18.75" x14ac:dyDescent="0.25">
      <c r="A3" s="106" t="s">
        <v>1</v>
      </c>
      <c r="B3" s="106"/>
      <c r="C3" s="106"/>
      <c r="D3" s="106"/>
      <c r="E3" s="106"/>
      <c r="F3" s="106"/>
      <c r="G3" s="106"/>
      <c r="H3" s="106"/>
      <c r="I3" s="106"/>
      <c r="J3" s="106"/>
      <c r="K3" s="106"/>
      <c r="L3" s="106"/>
      <c r="M3" s="106"/>
      <c r="N3" s="106"/>
      <c r="O3" s="4"/>
    </row>
    <row r="4" spans="1:30" ht="15.75" thickBot="1" x14ac:dyDescent="0.3"/>
    <row r="5" spans="1:30" ht="15.75" customHeight="1" thickBot="1" x14ac:dyDescent="0.3">
      <c r="B5" s="129" t="s">
        <v>2</v>
      </c>
      <c r="C5" s="131" t="s">
        <v>3</v>
      </c>
      <c r="D5" s="91"/>
      <c r="E5" s="91"/>
      <c r="F5" s="91"/>
      <c r="G5" s="91"/>
      <c r="H5" s="91"/>
      <c r="I5" s="92"/>
      <c r="J5" s="5"/>
    </row>
    <row r="6" spans="1:30" ht="24.75" customHeight="1" thickBot="1" x14ac:dyDescent="0.3">
      <c r="B6" s="130"/>
      <c r="C6" s="6" t="s">
        <v>4</v>
      </c>
      <c r="D6" s="131" t="s">
        <v>5</v>
      </c>
      <c r="E6" s="91"/>
      <c r="F6" s="92"/>
      <c r="G6" s="6" t="s">
        <v>6</v>
      </c>
      <c r="H6" s="6" t="s">
        <v>7</v>
      </c>
      <c r="I6" s="7" t="s">
        <v>8</v>
      </c>
    </row>
    <row r="7" spans="1:30" ht="44.25" customHeight="1" thickBot="1" x14ac:dyDescent="0.3">
      <c r="B7" s="132" t="s">
        <v>161</v>
      </c>
      <c r="C7" s="8" t="s">
        <v>155</v>
      </c>
      <c r="D7" s="9" t="s">
        <v>9</v>
      </c>
      <c r="E7" s="9" t="s">
        <v>10</v>
      </c>
      <c r="F7" s="9" t="s">
        <v>11</v>
      </c>
      <c r="G7" s="9">
        <v>-50</v>
      </c>
      <c r="H7" s="10">
        <v>1</v>
      </c>
      <c r="I7" s="10"/>
    </row>
    <row r="8" spans="1:30" ht="26.25" customHeight="1" thickBot="1" x14ac:dyDescent="0.3">
      <c r="B8" s="133"/>
      <c r="C8" s="11" t="s">
        <v>156</v>
      </c>
      <c r="D8" s="82" t="s">
        <v>157</v>
      </c>
      <c r="E8" s="82" t="s">
        <v>10</v>
      </c>
      <c r="F8" s="82" t="s">
        <v>158</v>
      </c>
      <c r="G8" s="82">
        <v>-50</v>
      </c>
      <c r="H8" s="83">
        <v>1</v>
      </c>
      <c r="I8" s="83">
        <v>2</v>
      </c>
    </row>
    <row r="9" spans="1:30" ht="15.75" thickBot="1" x14ac:dyDescent="0.3">
      <c r="B9" s="133"/>
      <c r="C9" s="11" t="s">
        <v>159</v>
      </c>
      <c r="D9" s="82" t="s">
        <v>157</v>
      </c>
      <c r="E9" s="82" t="s">
        <v>10</v>
      </c>
      <c r="F9" s="82" t="s">
        <v>158</v>
      </c>
      <c r="G9" s="82">
        <v>-50</v>
      </c>
      <c r="H9" s="83">
        <v>1</v>
      </c>
      <c r="I9" s="83">
        <v>5</v>
      </c>
    </row>
    <row r="10" spans="1:30" ht="93" customHeight="1" thickBot="1" x14ac:dyDescent="0.3">
      <c r="B10" s="134" t="s">
        <v>160</v>
      </c>
      <c r="C10" s="135"/>
      <c r="D10" s="135"/>
      <c r="E10" s="135"/>
      <c r="F10" s="135"/>
      <c r="G10" s="135"/>
      <c r="H10" s="135"/>
      <c r="I10" s="136"/>
      <c r="J10" s="12"/>
    </row>
    <row r="11" spans="1:30" x14ac:dyDescent="0.25">
      <c r="B11" s="12"/>
      <c r="C11" s="12"/>
      <c r="D11" s="12"/>
      <c r="E11" s="12"/>
      <c r="F11" s="12"/>
      <c r="G11" s="12"/>
      <c r="H11" s="12"/>
      <c r="I11" s="12"/>
      <c r="J11" s="12"/>
    </row>
    <row r="12" spans="1:30" x14ac:dyDescent="0.25">
      <c r="B12" s="13"/>
      <c r="C12" s="14"/>
      <c r="D12" s="15"/>
      <c r="E12" s="16"/>
      <c r="F12" s="17"/>
      <c r="G12" s="17"/>
      <c r="H12" s="16"/>
      <c r="I12" s="18"/>
      <c r="J12" s="18"/>
    </row>
    <row r="13" spans="1:30" ht="18.75" x14ac:dyDescent="0.25">
      <c r="A13" s="106" t="s">
        <v>12</v>
      </c>
      <c r="B13" s="106"/>
      <c r="C13" s="106"/>
      <c r="D13" s="106"/>
      <c r="E13" s="106"/>
      <c r="F13" s="106"/>
      <c r="G13" s="106"/>
      <c r="H13" s="106"/>
      <c r="I13" s="106"/>
      <c r="J13" s="106"/>
      <c r="K13" s="106"/>
      <c r="L13" s="106"/>
      <c r="M13" s="106"/>
      <c r="N13" s="106"/>
      <c r="O13" s="4"/>
    </row>
    <row r="14" spans="1:30" ht="18.75" x14ac:dyDescent="0.25">
      <c r="A14" s="4"/>
      <c r="B14" s="4"/>
      <c r="C14" s="4"/>
      <c r="D14" s="4"/>
      <c r="E14" s="4"/>
      <c r="F14" s="4"/>
      <c r="G14" s="4"/>
      <c r="H14" s="4"/>
      <c r="I14" s="4"/>
      <c r="J14" s="4"/>
      <c r="K14" s="4"/>
      <c r="L14" s="4"/>
      <c r="M14" s="4"/>
      <c r="N14" s="4"/>
      <c r="O14" s="4"/>
    </row>
    <row r="15" spans="1:30" ht="18.75" x14ac:dyDescent="0.25">
      <c r="B15" s="137" t="s">
        <v>162</v>
      </c>
      <c r="C15" s="138"/>
      <c r="D15" s="137" t="s">
        <v>163</v>
      </c>
      <c r="E15" s="138"/>
      <c r="H15" s="19"/>
      <c r="I15" s="139" t="s">
        <v>14</v>
      </c>
      <c r="J15" s="139"/>
      <c r="K15" s="139"/>
      <c r="L15" s="139"/>
      <c r="M15" s="139"/>
      <c r="N15" s="139"/>
      <c r="O15" s="4"/>
      <c r="P15" s="4"/>
      <c r="Q15" s="4"/>
    </row>
    <row r="16" spans="1:30" ht="18.75" x14ac:dyDescent="0.25">
      <c r="B16" s="20" t="s">
        <v>15</v>
      </c>
      <c r="C16" s="20" t="s">
        <v>16</v>
      </c>
      <c r="D16" s="20" t="s">
        <v>17</v>
      </c>
      <c r="E16" s="20" t="s">
        <v>18</v>
      </c>
      <c r="G16" s="19"/>
      <c r="H16" s="19"/>
      <c r="I16" s="21" t="s">
        <v>19</v>
      </c>
      <c r="J16" s="21" t="s">
        <v>20</v>
      </c>
      <c r="K16" s="21" t="s">
        <v>21</v>
      </c>
      <c r="L16" s="21" t="s">
        <v>22</v>
      </c>
      <c r="M16" s="22" t="s">
        <v>23</v>
      </c>
      <c r="N16" s="22" t="s">
        <v>24</v>
      </c>
      <c r="O16" s="4"/>
      <c r="S16" s="3"/>
      <c r="T16" s="3"/>
      <c r="U16" s="3"/>
      <c r="V16" s="3"/>
      <c r="W16" s="3"/>
      <c r="X16" s="3"/>
      <c r="Y16" s="3"/>
      <c r="Z16" s="3"/>
      <c r="AA16" s="3"/>
      <c r="AB16" s="3"/>
      <c r="AC16" s="3"/>
      <c r="AD16" s="3"/>
    </row>
    <row r="17" spans="1:30" ht="27" customHeight="1" x14ac:dyDescent="0.25">
      <c r="B17" s="23">
        <v>1710</v>
      </c>
      <c r="C17" s="23">
        <v>1780</v>
      </c>
      <c r="D17" s="23">
        <v>663</v>
      </c>
      <c r="E17" s="23">
        <v>698</v>
      </c>
      <c r="G17" s="19"/>
      <c r="H17" s="24" t="s">
        <v>25</v>
      </c>
      <c r="I17" s="25" t="s">
        <v>26</v>
      </c>
      <c r="J17" s="25" t="s">
        <v>27</v>
      </c>
      <c r="K17" s="25" t="s">
        <v>28</v>
      </c>
      <c r="L17" s="25" t="s">
        <v>29</v>
      </c>
      <c r="M17" s="26" t="s">
        <v>30</v>
      </c>
      <c r="N17" s="26" t="s">
        <v>31</v>
      </c>
      <c r="S17" s="3"/>
      <c r="T17" s="3"/>
      <c r="U17" s="3"/>
      <c r="V17" s="3"/>
      <c r="W17" s="3"/>
      <c r="X17" s="3"/>
      <c r="Y17" s="3"/>
      <c r="Z17" s="3"/>
      <c r="AA17" s="3"/>
      <c r="AB17" s="3"/>
      <c r="AC17" s="3"/>
      <c r="AD17" s="3"/>
    </row>
    <row r="18" spans="1:30" x14ac:dyDescent="0.25">
      <c r="H18" s="24" t="s">
        <v>32</v>
      </c>
      <c r="I18" s="23">
        <v>1710</v>
      </c>
      <c r="J18" s="23">
        <v>1710</v>
      </c>
      <c r="K18" s="23">
        <v>1780</v>
      </c>
      <c r="L18" s="23">
        <v>1780</v>
      </c>
      <c r="M18" s="27"/>
      <c r="N18" s="28"/>
    </row>
    <row r="19" spans="1:30" x14ac:dyDescent="0.25">
      <c r="B19" s="21" t="s">
        <v>33</v>
      </c>
      <c r="C19" s="126" t="s">
        <v>34</v>
      </c>
      <c r="D19" s="126"/>
      <c r="E19" s="21" t="s">
        <v>35</v>
      </c>
      <c r="F19" s="21" t="s">
        <v>36</v>
      </c>
      <c r="H19" s="24" t="s">
        <v>37</v>
      </c>
      <c r="I19" s="23">
        <v>663</v>
      </c>
      <c r="J19" s="23">
        <v>698</v>
      </c>
      <c r="K19" s="23">
        <v>663</v>
      </c>
      <c r="L19" s="23">
        <v>698</v>
      </c>
      <c r="M19" s="28"/>
      <c r="N19" s="28"/>
    </row>
    <row r="20" spans="1:30" x14ac:dyDescent="0.25">
      <c r="B20" s="24" t="s">
        <v>38</v>
      </c>
      <c r="C20" s="24" t="s">
        <v>39</v>
      </c>
      <c r="D20" s="24" t="s">
        <v>40</v>
      </c>
      <c r="E20" s="30">
        <f t="shared" ref="E20:E25" si="0">IF(AND(M20&lt;0,N20&gt;0),0,MIN(ABS(M20),ABS(N20)))</f>
        <v>1012</v>
      </c>
      <c r="F20" s="30">
        <f t="shared" ref="F20:F25" si="1">MAX(ABS(M20),ABS(N20))</f>
        <v>1117</v>
      </c>
      <c r="H20" s="24" t="s">
        <v>41</v>
      </c>
      <c r="I20" s="23">
        <f>I$18-I$19</f>
        <v>1047</v>
      </c>
      <c r="J20" s="23">
        <f>J$18-J$19</f>
        <v>1012</v>
      </c>
      <c r="K20" s="23">
        <f>K$18-K$19</f>
        <v>1117</v>
      </c>
      <c r="L20" s="23">
        <f>L$18-L$19</f>
        <v>1082</v>
      </c>
      <c r="M20" s="31">
        <f t="shared" ref="M20:M25" si="2">MIN(I20:L20)</f>
        <v>1012</v>
      </c>
      <c r="N20" s="31">
        <f t="shared" ref="N20:N25" si="3">MAX(I20:L20)</f>
        <v>1117</v>
      </c>
    </row>
    <row r="21" spans="1:30" x14ac:dyDescent="0.25">
      <c r="B21" s="24" t="s">
        <v>42</v>
      </c>
      <c r="C21" s="24" t="s">
        <v>43</v>
      </c>
      <c r="D21" s="24" t="s">
        <v>44</v>
      </c>
      <c r="E21" s="30">
        <f t="shared" si="0"/>
        <v>2373</v>
      </c>
      <c r="F21" s="30">
        <f t="shared" si="1"/>
        <v>2478</v>
      </c>
      <c r="H21" s="24" t="s">
        <v>45</v>
      </c>
      <c r="I21" s="23">
        <f>I$18+I$19</f>
        <v>2373</v>
      </c>
      <c r="J21" s="23">
        <f>J$18+J$19</f>
        <v>2408</v>
      </c>
      <c r="K21" s="23">
        <f>K$18+K$19</f>
        <v>2443</v>
      </c>
      <c r="L21" s="23">
        <f>L$18+L$19</f>
        <v>2478</v>
      </c>
      <c r="M21" s="31">
        <f t="shared" si="2"/>
        <v>2373</v>
      </c>
      <c r="N21" s="31">
        <f t="shared" si="3"/>
        <v>2478</v>
      </c>
    </row>
    <row r="22" spans="1:30" ht="22.5" x14ac:dyDescent="0.25">
      <c r="B22" s="24" t="s">
        <v>46</v>
      </c>
      <c r="C22" s="24" t="s">
        <v>47</v>
      </c>
      <c r="D22" s="24" t="s">
        <v>48</v>
      </c>
      <c r="E22" s="30">
        <f t="shared" si="0"/>
        <v>2722</v>
      </c>
      <c r="F22" s="30">
        <f t="shared" si="1"/>
        <v>2897</v>
      </c>
      <c r="H22" s="24" t="s">
        <v>49</v>
      </c>
      <c r="I22" s="23">
        <f>2*I$18-I$19</f>
        <v>2757</v>
      </c>
      <c r="J22" s="23">
        <f>2*J$18-J$19</f>
        <v>2722</v>
      </c>
      <c r="K22" s="23">
        <f>2*K$18-K$19</f>
        <v>2897</v>
      </c>
      <c r="L22" s="23">
        <f>2*L$18-L$19</f>
        <v>2862</v>
      </c>
      <c r="M22" s="31">
        <f t="shared" si="2"/>
        <v>2722</v>
      </c>
      <c r="N22" s="31">
        <f t="shared" si="3"/>
        <v>2897</v>
      </c>
    </row>
    <row r="23" spans="1:30" ht="22.5" x14ac:dyDescent="0.25">
      <c r="B23" s="24" t="s">
        <v>50</v>
      </c>
      <c r="C23" s="24" t="s">
        <v>51</v>
      </c>
      <c r="D23" s="24" t="s">
        <v>52</v>
      </c>
      <c r="E23" s="30">
        <f t="shared" si="0"/>
        <v>314</v>
      </c>
      <c r="F23" s="30">
        <f t="shared" si="1"/>
        <v>454</v>
      </c>
      <c r="H23" s="24" t="s">
        <v>53</v>
      </c>
      <c r="I23" s="23">
        <f>2*I$19-I$18</f>
        <v>-384</v>
      </c>
      <c r="J23" s="23">
        <f>2*J$19-J$18</f>
        <v>-314</v>
      </c>
      <c r="K23" s="23">
        <f>2*K$19-K$18</f>
        <v>-454</v>
      </c>
      <c r="L23" s="23">
        <f>2*L$19-L$18</f>
        <v>-384</v>
      </c>
      <c r="M23" s="31">
        <f t="shared" si="2"/>
        <v>-454</v>
      </c>
      <c r="N23" s="31">
        <f t="shared" si="3"/>
        <v>-314</v>
      </c>
    </row>
    <row r="24" spans="1:30" ht="22.5" x14ac:dyDescent="0.25">
      <c r="B24" s="24" t="s">
        <v>54</v>
      </c>
      <c r="C24" s="24" t="s">
        <v>55</v>
      </c>
      <c r="D24" s="24" t="s">
        <v>56</v>
      </c>
      <c r="E24" s="30">
        <f t="shared" si="0"/>
        <v>4083</v>
      </c>
      <c r="F24" s="30">
        <f t="shared" si="1"/>
        <v>4258</v>
      </c>
      <c r="H24" s="24" t="s">
        <v>57</v>
      </c>
      <c r="I24" s="23">
        <f>2*I$18+I$19</f>
        <v>4083</v>
      </c>
      <c r="J24" s="23">
        <f>2*J$18+J$19</f>
        <v>4118</v>
      </c>
      <c r="K24" s="23">
        <f>2*K$18+K$19</f>
        <v>4223</v>
      </c>
      <c r="L24" s="23">
        <f>2*L$18+L$19</f>
        <v>4258</v>
      </c>
      <c r="M24" s="31">
        <f t="shared" si="2"/>
        <v>4083</v>
      </c>
      <c r="N24" s="31">
        <f t="shared" si="3"/>
        <v>4258</v>
      </c>
    </row>
    <row r="25" spans="1:30" ht="22.5" x14ac:dyDescent="0.25">
      <c r="B25" s="24" t="s">
        <v>58</v>
      </c>
      <c r="C25" s="24" t="s">
        <v>59</v>
      </c>
      <c r="D25" s="24" t="s">
        <v>60</v>
      </c>
      <c r="E25" s="30">
        <f t="shared" si="0"/>
        <v>3036</v>
      </c>
      <c r="F25" s="30">
        <f t="shared" si="1"/>
        <v>3176</v>
      </c>
      <c r="H25" s="24" t="s">
        <v>61</v>
      </c>
      <c r="I25" s="23">
        <f>2*I$19+I$18</f>
        <v>3036</v>
      </c>
      <c r="J25" s="23">
        <f>2*J$19+J$18</f>
        <v>3106</v>
      </c>
      <c r="K25" s="23">
        <f>2*K$19+K$18</f>
        <v>3106</v>
      </c>
      <c r="L25" s="23">
        <f>2*L$19+L$18</f>
        <v>3176</v>
      </c>
      <c r="M25" s="31">
        <f t="shared" si="2"/>
        <v>3036</v>
      </c>
      <c r="N25" s="31">
        <f t="shared" si="3"/>
        <v>3176</v>
      </c>
    </row>
    <row r="28" spans="1:30" ht="18.75" x14ac:dyDescent="0.25">
      <c r="A28" s="106" t="s">
        <v>62</v>
      </c>
      <c r="B28" s="106"/>
      <c r="C28" s="106"/>
      <c r="D28" s="106"/>
      <c r="E28" s="106"/>
      <c r="F28" s="106"/>
      <c r="G28" s="106"/>
      <c r="H28" s="106"/>
      <c r="I28" s="106"/>
      <c r="J28" s="106"/>
      <c r="K28" s="106"/>
      <c r="L28" s="106"/>
      <c r="M28" s="106"/>
      <c r="N28" s="106"/>
      <c r="O28" s="4"/>
    </row>
    <row r="29" spans="1:30" ht="19.5" customHeight="1" x14ac:dyDescent="0.25">
      <c r="A29" s="113" t="s">
        <v>63</v>
      </c>
      <c r="B29" s="114"/>
      <c r="C29" s="114"/>
      <c r="D29" s="114"/>
      <c r="E29" s="114"/>
      <c r="F29" s="114"/>
      <c r="G29" s="114"/>
      <c r="H29" s="114"/>
      <c r="I29" s="114"/>
      <c r="J29" s="114"/>
      <c r="K29" s="114"/>
      <c r="L29" s="114"/>
      <c r="M29" s="114"/>
      <c r="N29" s="115"/>
    </row>
    <row r="31" spans="1:30" ht="15.75" customHeight="1" x14ac:dyDescent="0.25">
      <c r="B31" s="124" t="s">
        <v>64</v>
      </c>
      <c r="C31" s="124" t="s">
        <v>3</v>
      </c>
      <c r="D31" s="124"/>
      <c r="E31" s="124"/>
      <c r="F31" s="124"/>
      <c r="G31" s="124"/>
      <c r="H31" s="124"/>
      <c r="I31" s="124"/>
      <c r="J31" s="124"/>
      <c r="K31" s="124"/>
      <c r="L31" s="124"/>
      <c r="M31" s="124"/>
    </row>
    <row r="32" spans="1:30" ht="24" x14ac:dyDescent="0.25">
      <c r="B32" s="124"/>
      <c r="C32" s="32" t="s">
        <v>4</v>
      </c>
      <c r="D32" s="125" t="s">
        <v>5</v>
      </c>
      <c r="E32" s="125"/>
      <c r="F32" s="125"/>
      <c r="G32" s="32" t="s">
        <v>6</v>
      </c>
      <c r="H32" s="32" t="s">
        <v>7</v>
      </c>
      <c r="I32" s="33" t="s">
        <v>8</v>
      </c>
      <c r="J32" s="124" t="s">
        <v>65</v>
      </c>
      <c r="K32" s="124"/>
      <c r="L32" s="124"/>
      <c r="M32" s="124"/>
    </row>
    <row r="33" spans="2:20" ht="21" customHeight="1" x14ac:dyDescent="0.25">
      <c r="B33" s="110"/>
      <c r="C33" s="34" t="s">
        <v>164</v>
      </c>
      <c r="D33" s="35">
        <v>1710</v>
      </c>
      <c r="E33" s="36" t="s">
        <v>10</v>
      </c>
      <c r="F33" s="35">
        <v>2155</v>
      </c>
      <c r="G33" s="36">
        <v>-50</v>
      </c>
      <c r="H33" s="36">
        <v>1</v>
      </c>
      <c r="I33" s="36" t="s">
        <v>10</v>
      </c>
      <c r="J33" s="23"/>
      <c r="K33" s="39" t="s">
        <v>183</v>
      </c>
      <c r="L33" s="23"/>
      <c r="M33" s="40"/>
      <c r="O33" s="37" t="s">
        <v>67</v>
      </c>
      <c r="P33" s="37"/>
      <c r="R33" s="38"/>
      <c r="S33" s="38"/>
    </row>
    <row r="34" spans="2:20" ht="21" customHeight="1" x14ac:dyDescent="0.25">
      <c r="B34" s="110"/>
      <c r="C34" s="34" t="s">
        <v>68</v>
      </c>
      <c r="D34" s="35">
        <v>869</v>
      </c>
      <c r="E34" s="36" t="s">
        <v>10</v>
      </c>
      <c r="F34" s="35">
        <v>894</v>
      </c>
      <c r="G34" s="36">
        <v>-50</v>
      </c>
      <c r="H34" s="36">
        <v>1</v>
      </c>
      <c r="I34" s="36" t="s">
        <v>10</v>
      </c>
      <c r="J34" s="23"/>
      <c r="K34" s="39" t="s">
        <v>183</v>
      </c>
      <c r="L34" s="23"/>
      <c r="M34" s="40"/>
      <c r="N34" s="41"/>
      <c r="O34" s="42" t="s">
        <v>69</v>
      </c>
      <c r="P34" s="42"/>
      <c r="Q34" s="43"/>
      <c r="R34" s="44"/>
      <c r="S34" s="44"/>
      <c r="T34" s="38"/>
    </row>
    <row r="35" spans="2:20" ht="21" customHeight="1" x14ac:dyDescent="0.25">
      <c r="B35" s="110"/>
      <c r="C35" s="34" t="s">
        <v>165</v>
      </c>
      <c r="D35" s="35">
        <v>2620</v>
      </c>
      <c r="E35" s="36" t="s">
        <v>10</v>
      </c>
      <c r="F35" s="35">
        <v>2690</v>
      </c>
      <c r="G35" s="36">
        <v>-50</v>
      </c>
      <c r="H35" s="36">
        <v>1</v>
      </c>
      <c r="I35" s="36" t="s">
        <v>10</v>
      </c>
      <c r="J35" s="23"/>
      <c r="K35" s="39" t="s">
        <v>183</v>
      </c>
      <c r="L35" s="23"/>
      <c r="M35" s="40"/>
      <c r="O35" s="42" t="s">
        <v>70</v>
      </c>
      <c r="P35" s="42"/>
      <c r="Q35" s="43"/>
      <c r="R35" s="44"/>
      <c r="S35" s="44"/>
    </row>
    <row r="36" spans="2:20" ht="21" customHeight="1" x14ac:dyDescent="0.25">
      <c r="B36" s="110"/>
      <c r="C36" s="34" t="s">
        <v>166</v>
      </c>
      <c r="D36" s="35">
        <v>746</v>
      </c>
      <c r="E36" s="36" t="s">
        <v>10</v>
      </c>
      <c r="F36" s="35">
        <v>756</v>
      </c>
      <c r="G36" s="36">
        <v>-50</v>
      </c>
      <c r="H36" s="36">
        <v>1</v>
      </c>
      <c r="I36" s="36" t="s">
        <v>10</v>
      </c>
      <c r="J36" s="23"/>
      <c r="K36" s="39" t="s">
        <v>183</v>
      </c>
      <c r="L36" s="23"/>
      <c r="M36" s="40"/>
      <c r="O36" s="42"/>
      <c r="P36" s="42"/>
      <c r="Q36" s="43"/>
      <c r="R36" s="44"/>
      <c r="S36" s="44"/>
    </row>
    <row r="37" spans="2:20" ht="21" customHeight="1" x14ac:dyDescent="0.25">
      <c r="B37" s="110"/>
      <c r="C37" s="34" t="s">
        <v>167</v>
      </c>
      <c r="D37" s="35">
        <v>758</v>
      </c>
      <c r="E37" s="36" t="s">
        <v>10</v>
      </c>
      <c r="F37" s="35">
        <v>768</v>
      </c>
      <c r="G37" s="36">
        <v>-50</v>
      </c>
      <c r="H37" s="36">
        <v>1</v>
      </c>
      <c r="I37" s="36" t="s">
        <v>10</v>
      </c>
      <c r="J37" s="23"/>
      <c r="K37" s="39" t="s">
        <v>183</v>
      </c>
      <c r="L37" s="23"/>
      <c r="M37" s="40"/>
      <c r="N37" s="41"/>
      <c r="O37" s="42" t="s">
        <v>72</v>
      </c>
      <c r="P37" s="42"/>
      <c r="Q37" s="43"/>
      <c r="R37" s="44"/>
      <c r="S37" s="44"/>
      <c r="T37" s="38"/>
    </row>
    <row r="38" spans="2:20" ht="21" customHeight="1" x14ac:dyDescent="0.25">
      <c r="B38" s="110"/>
      <c r="C38" s="34" t="s">
        <v>168</v>
      </c>
      <c r="D38" s="35">
        <v>734</v>
      </c>
      <c r="E38" s="36" t="s">
        <v>10</v>
      </c>
      <c r="F38" s="35">
        <v>746</v>
      </c>
      <c r="G38" s="36">
        <v>-50</v>
      </c>
      <c r="H38" s="36">
        <v>1</v>
      </c>
      <c r="I38" s="36" t="s">
        <v>10</v>
      </c>
      <c r="J38" s="23"/>
      <c r="K38" s="39" t="s">
        <v>183</v>
      </c>
      <c r="L38" s="23"/>
      <c r="M38" s="40"/>
      <c r="N38" s="41"/>
      <c r="O38" s="42" t="s">
        <v>73</v>
      </c>
      <c r="P38" s="42"/>
      <c r="Q38" s="43"/>
      <c r="R38" s="44"/>
      <c r="S38" s="44"/>
      <c r="T38" s="38"/>
    </row>
    <row r="39" spans="2:20" ht="21" customHeight="1" x14ac:dyDescent="0.25">
      <c r="B39" s="110"/>
      <c r="C39" s="34" t="s">
        <v>169</v>
      </c>
      <c r="D39" s="35">
        <v>3510</v>
      </c>
      <c r="E39" s="36" t="s">
        <v>10</v>
      </c>
      <c r="F39" s="35">
        <v>3590</v>
      </c>
      <c r="G39" s="36">
        <v>-50</v>
      </c>
      <c r="H39" s="36">
        <v>1</v>
      </c>
      <c r="I39" s="36" t="s">
        <v>10</v>
      </c>
      <c r="J39" s="23"/>
      <c r="K39" s="39" t="s">
        <v>183</v>
      </c>
      <c r="L39" s="23"/>
      <c r="M39" s="40"/>
      <c r="N39" s="41"/>
      <c r="O39" s="42">
        <v>0</v>
      </c>
      <c r="P39" s="42"/>
      <c r="Q39" s="43"/>
      <c r="R39" s="44"/>
      <c r="S39" s="44"/>
      <c r="T39" s="38"/>
    </row>
    <row r="40" spans="2:20" ht="21" customHeight="1" x14ac:dyDescent="0.25">
      <c r="B40" s="110"/>
      <c r="C40" s="34" t="s">
        <v>170</v>
      </c>
      <c r="D40" s="35">
        <v>1525</v>
      </c>
      <c r="E40" s="36" t="s">
        <v>10</v>
      </c>
      <c r="F40" s="35">
        <v>1559</v>
      </c>
      <c r="G40" s="36">
        <v>-50</v>
      </c>
      <c r="H40" s="36">
        <v>1</v>
      </c>
      <c r="I40" s="36" t="s">
        <v>10</v>
      </c>
      <c r="J40" s="23"/>
      <c r="K40" s="39" t="s">
        <v>183</v>
      </c>
      <c r="L40" s="23"/>
      <c r="M40" s="40"/>
      <c r="N40" s="41"/>
      <c r="O40" s="42">
        <v>0</v>
      </c>
      <c r="P40" s="42"/>
      <c r="Q40" s="43"/>
      <c r="R40" s="44"/>
      <c r="S40" s="44"/>
      <c r="T40" s="38"/>
    </row>
    <row r="41" spans="2:20" ht="21" customHeight="1" x14ac:dyDescent="0.25">
      <c r="B41" s="110"/>
      <c r="C41" s="34" t="s">
        <v>74</v>
      </c>
      <c r="D41" s="35">
        <v>859</v>
      </c>
      <c r="E41" s="36" t="s">
        <v>10</v>
      </c>
      <c r="F41" s="35">
        <v>894</v>
      </c>
      <c r="G41" s="36">
        <v>-50</v>
      </c>
      <c r="H41" s="36">
        <v>1</v>
      </c>
      <c r="I41" s="36" t="s">
        <v>10</v>
      </c>
      <c r="J41" s="23"/>
      <c r="K41" s="39" t="s">
        <v>183</v>
      </c>
      <c r="L41" s="23"/>
      <c r="M41" s="40"/>
      <c r="N41" s="41"/>
      <c r="O41" s="42" t="s">
        <v>69</v>
      </c>
      <c r="P41" s="42"/>
      <c r="Q41" s="43"/>
      <c r="R41" s="44"/>
      <c r="S41" s="44"/>
      <c r="T41" s="38"/>
    </row>
    <row r="42" spans="2:20" ht="21" customHeight="1" x14ac:dyDescent="0.25">
      <c r="B42" s="110"/>
      <c r="C42" s="34" t="s">
        <v>171</v>
      </c>
      <c r="D42" s="35">
        <v>852</v>
      </c>
      <c r="E42" s="36" t="s">
        <v>10</v>
      </c>
      <c r="F42" s="35">
        <v>869</v>
      </c>
      <c r="G42" s="36">
        <v>-50</v>
      </c>
      <c r="H42" s="36">
        <v>1</v>
      </c>
      <c r="I42" s="36" t="s">
        <v>10</v>
      </c>
      <c r="J42" s="23"/>
      <c r="K42" s="39" t="s">
        <v>183</v>
      </c>
      <c r="L42" s="23"/>
      <c r="M42" s="40"/>
      <c r="N42" s="29"/>
      <c r="O42" s="42"/>
      <c r="P42" s="42"/>
      <c r="Q42" s="43"/>
      <c r="R42" s="44"/>
      <c r="S42" s="44"/>
      <c r="T42" s="44"/>
    </row>
    <row r="43" spans="2:20" ht="21" customHeight="1" x14ac:dyDescent="0.25">
      <c r="B43" s="110"/>
      <c r="C43" s="34" t="s">
        <v>172</v>
      </c>
      <c r="D43" s="35">
        <v>717</v>
      </c>
      <c r="E43" s="36" t="s">
        <v>10</v>
      </c>
      <c r="F43" s="35">
        <v>728</v>
      </c>
      <c r="G43" s="36">
        <v>-50</v>
      </c>
      <c r="H43" s="36">
        <v>1</v>
      </c>
      <c r="I43" s="36" t="s">
        <v>10</v>
      </c>
      <c r="J43" s="23"/>
      <c r="K43" s="39" t="s">
        <v>183</v>
      </c>
      <c r="L43" s="23"/>
      <c r="M43" s="40"/>
      <c r="N43" s="41"/>
      <c r="O43" s="42" t="s">
        <v>76</v>
      </c>
      <c r="P43" s="140"/>
      <c r="Q43" s="141"/>
      <c r="R43" s="44"/>
      <c r="S43" s="44"/>
      <c r="T43" s="44"/>
    </row>
    <row r="44" spans="2:20" ht="21" customHeight="1" x14ac:dyDescent="0.25">
      <c r="B44" s="110"/>
      <c r="C44" s="34" t="s">
        <v>173</v>
      </c>
      <c r="D44" s="35">
        <v>2350</v>
      </c>
      <c r="E44" s="36" t="s">
        <v>10</v>
      </c>
      <c r="F44" s="35">
        <v>2360</v>
      </c>
      <c r="G44" s="36">
        <v>-50</v>
      </c>
      <c r="H44" s="36">
        <v>1</v>
      </c>
      <c r="I44" s="36" t="s">
        <v>10</v>
      </c>
      <c r="J44" s="23"/>
      <c r="K44" s="39" t="s">
        <v>183</v>
      </c>
      <c r="L44" s="23"/>
      <c r="M44" s="40"/>
      <c r="N44" s="41"/>
      <c r="O44" s="42"/>
      <c r="P44" s="42"/>
      <c r="Q44" s="43"/>
      <c r="R44" s="44"/>
      <c r="S44" s="44"/>
      <c r="T44" s="38"/>
    </row>
    <row r="45" spans="2:20" ht="21" customHeight="1" x14ac:dyDescent="0.25">
      <c r="B45" s="110"/>
      <c r="C45" s="34" t="s">
        <v>174</v>
      </c>
      <c r="D45" s="35">
        <v>3600</v>
      </c>
      <c r="E45" s="36" t="s">
        <v>10</v>
      </c>
      <c r="F45" s="35">
        <v>3800</v>
      </c>
      <c r="G45" s="36">
        <v>-50</v>
      </c>
      <c r="H45" s="36">
        <v>1</v>
      </c>
      <c r="I45" s="36" t="s">
        <v>10</v>
      </c>
      <c r="J45" s="23"/>
      <c r="K45" s="39" t="s">
        <v>183</v>
      </c>
      <c r="L45" s="23"/>
      <c r="M45" s="40"/>
      <c r="N45" s="41"/>
      <c r="O45" s="42" t="s">
        <v>77</v>
      </c>
      <c r="P45" s="42"/>
      <c r="Q45" s="43"/>
      <c r="R45" s="44"/>
      <c r="S45" s="44"/>
      <c r="T45" s="38"/>
    </row>
    <row r="46" spans="2:20" ht="21" customHeight="1" x14ac:dyDescent="0.25">
      <c r="B46" s="110"/>
      <c r="C46" s="34" t="s">
        <v>175</v>
      </c>
      <c r="D46" s="35">
        <v>1432</v>
      </c>
      <c r="E46" s="36" t="s">
        <v>10</v>
      </c>
      <c r="F46" s="35">
        <v>1517</v>
      </c>
      <c r="G46" s="36">
        <v>-50</v>
      </c>
      <c r="H46" s="36">
        <v>1</v>
      </c>
      <c r="I46" s="36" t="s">
        <v>10</v>
      </c>
      <c r="J46" s="23"/>
      <c r="K46" s="39" t="s">
        <v>183</v>
      </c>
      <c r="L46" s="23"/>
      <c r="M46" s="40"/>
      <c r="O46" s="42" t="s">
        <v>66</v>
      </c>
      <c r="P46" s="42"/>
      <c r="Q46" s="43"/>
      <c r="R46" s="44"/>
      <c r="S46" s="44"/>
    </row>
    <row r="47" spans="2:20" ht="21" customHeight="1" x14ac:dyDescent="0.25">
      <c r="B47" s="110"/>
      <c r="C47" s="34" t="s">
        <v>176</v>
      </c>
      <c r="D47" s="35">
        <v>1427</v>
      </c>
      <c r="E47" s="36" t="s">
        <v>10</v>
      </c>
      <c r="F47" s="35">
        <v>1432</v>
      </c>
      <c r="G47" s="36">
        <v>-50</v>
      </c>
      <c r="H47" s="36">
        <v>1</v>
      </c>
      <c r="I47" s="36" t="s">
        <v>10</v>
      </c>
      <c r="J47" s="23"/>
      <c r="K47" s="39" t="s">
        <v>183</v>
      </c>
      <c r="L47" s="23"/>
      <c r="M47" s="40"/>
      <c r="O47" s="42" t="s">
        <v>75</v>
      </c>
      <c r="P47" s="42"/>
      <c r="Q47" s="43"/>
      <c r="R47" s="44"/>
      <c r="S47" s="44"/>
    </row>
    <row r="48" spans="2:20" ht="21" customHeight="1" x14ac:dyDescent="0.25">
      <c r="B48" s="110"/>
      <c r="C48" s="34" t="s">
        <v>162</v>
      </c>
      <c r="D48" s="35">
        <v>2110</v>
      </c>
      <c r="E48" s="36" t="s">
        <v>10</v>
      </c>
      <c r="F48" s="35">
        <v>2200</v>
      </c>
      <c r="G48" s="36">
        <v>-50</v>
      </c>
      <c r="H48" s="36">
        <v>1</v>
      </c>
      <c r="I48" s="36" t="s">
        <v>10</v>
      </c>
      <c r="J48" s="23"/>
      <c r="K48" s="39" t="s">
        <v>183</v>
      </c>
      <c r="L48" s="23"/>
      <c r="M48" s="40"/>
      <c r="O48" s="42" t="s">
        <v>71</v>
      </c>
      <c r="P48" s="42"/>
      <c r="Q48" s="43"/>
      <c r="R48" s="44"/>
      <c r="S48" s="44"/>
    </row>
    <row r="49" spans="1:30" ht="21" customHeight="1" x14ac:dyDescent="0.25">
      <c r="B49" s="110"/>
      <c r="C49" s="34" t="s">
        <v>78</v>
      </c>
      <c r="D49" s="35">
        <v>1475</v>
      </c>
      <c r="E49" s="36" t="s">
        <v>10</v>
      </c>
      <c r="F49" s="35">
        <v>1518</v>
      </c>
      <c r="G49" s="36">
        <v>-50</v>
      </c>
      <c r="H49" s="36">
        <v>1</v>
      </c>
      <c r="I49" s="36" t="s">
        <v>10</v>
      </c>
      <c r="J49" s="23"/>
      <c r="K49" s="39" t="s">
        <v>183</v>
      </c>
      <c r="L49" s="23"/>
      <c r="M49" s="40"/>
      <c r="O49" s="42" t="s">
        <v>71</v>
      </c>
      <c r="P49" s="42"/>
      <c r="Q49" s="43"/>
      <c r="R49" s="44"/>
      <c r="S49" s="44"/>
    </row>
    <row r="50" spans="1:30" ht="21" customHeight="1" x14ac:dyDescent="0.25">
      <c r="B50" s="110"/>
      <c r="C50" s="34" t="s">
        <v>177</v>
      </c>
      <c r="D50" s="35">
        <v>1930</v>
      </c>
      <c r="E50" s="36" t="s">
        <v>10</v>
      </c>
      <c r="F50" s="35">
        <v>1990</v>
      </c>
      <c r="G50" s="36">
        <v>-50</v>
      </c>
      <c r="H50" s="36">
        <v>1</v>
      </c>
      <c r="I50" s="36">
        <v>2</v>
      </c>
      <c r="J50" s="23"/>
      <c r="K50" s="39" t="s">
        <v>183</v>
      </c>
      <c r="L50" s="23"/>
      <c r="M50" s="40"/>
      <c r="O50" s="42" t="s">
        <v>71</v>
      </c>
      <c r="P50" s="42"/>
      <c r="Q50" s="43"/>
      <c r="R50" s="44"/>
      <c r="S50" s="44"/>
    </row>
    <row r="51" spans="1:30" ht="21" customHeight="1" x14ac:dyDescent="0.25">
      <c r="B51" s="110"/>
      <c r="C51" s="34" t="s">
        <v>178</v>
      </c>
      <c r="D51" s="35">
        <v>1930</v>
      </c>
      <c r="E51" s="36" t="s">
        <v>10</v>
      </c>
      <c r="F51" s="35">
        <v>1995</v>
      </c>
      <c r="G51" s="36">
        <v>-50</v>
      </c>
      <c r="H51" s="36">
        <v>1</v>
      </c>
      <c r="I51" s="36">
        <v>2</v>
      </c>
      <c r="J51" s="23"/>
      <c r="K51" s="39" t="s">
        <v>183</v>
      </c>
      <c r="L51" s="23"/>
      <c r="M51" s="40"/>
      <c r="O51" s="42" t="s">
        <v>66</v>
      </c>
      <c r="P51" s="42"/>
      <c r="Q51" s="43"/>
      <c r="R51" s="44"/>
      <c r="S51" s="44"/>
    </row>
    <row r="52" spans="1:30" ht="21" customHeight="1" x14ac:dyDescent="0.25">
      <c r="B52" s="110"/>
      <c r="C52" s="34" t="s">
        <v>13</v>
      </c>
      <c r="D52" s="35">
        <v>2496</v>
      </c>
      <c r="E52" s="36" t="s">
        <v>10</v>
      </c>
      <c r="F52" s="35">
        <v>2690</v>
      </c>
      <c r="G52" s="36">
        <v>-50</v>
      </c>
      <c r="H52" s="36">
        <v>1</v>
      </c>
      <c r="I52" s="36">
        <v>2</v>
      </c>
      <c r="J52" s="23"/>
      <c r="K52" s="39" t="s">
        <v>183</v>
      </c>
      <c r="L52" s="23"/>
      <c r="M52" s="40" t="s">
        <v>66</v>
      </c>
      <c r="O52" s="42" t="s">
        <v>66</v>
      </c>
      <c r="P52" s="42"/>
      <c r="Q52" s="43"/>
      <c r="R52" s="44"/>
      <c r="S52" s="44"/>
    </row>
    <row r="53" spans="1:30" ht="21" customHeight="1" x14ac:dyDescent="0.25">
      <c r="B53" s="110"/>
      <c r="C53" s="34" t="s">
        <v>179</v>
      </c>
      <c r="D53" s="35">
        <v>3400</v>
      </c>
      <c r="E53" s="36" t="s">
        <v>10</v>
      </c>
      <c r="F53" s="35">
        <v>3600</v>
      </c>
      <c r="G53" s="36">
        <v>-50</v>
      </c>
      <c r="H53" s="36">
        <v>1</v>
      </c>
      <c r="I53" s="36">
        <v>2</v>
      </c>
      <c r="J53" s="23"/>
      <c r="K53" s="39" t="s">
        <v>183</v>
      </c>
      <c r="L53" s="23"/>
      <c r="M53" s="40" t="s">
        <v>66</v>
      </c>
      <c r="O53" s="42" t="s">
        <v>66</v>
      </c>
      <c r="P53" s="42"/>
      <c r="Q53" s="43"/>
      <c r="R53" s="44"/>
      <c r="S53" s="44"/>
    </row>
    <row r="54" spans="1:30" ht="21" customHeight="1" x14ac:dyDescent="0.25">
      <c r="B54" s="110"/>
      <c r="C54" s="34" t="s">
        <v>180</v>
      </c>
      <c r="D54" s="35">
        <v>3550</v>
      </c>
      <c r="E54" s="36" t="s">
        <v>10</v>
      </c>
      <c r="F54" s="35">
        <v>3700</v>
      </c>
      <c r="G54" s="36">
        <v>-50</v>
      </c>
      <c r="H54" s="36">
        <v>1</v>
      </c>
      <c r="I54" s="36">
        <v>2</v>
      </c>
      <c r="J54" s="23"/>
      <c r="K54" s="39" t="s">
        <v>183</v>
      </c>
      <c r="L54" s="23"/>
      <c r="M54" s="40"/>
      <c r="O54" s="42" t="s">
        <v>66</v>
      </c>
      <c r="P54" s="42"/>
      <c r="Q54" s="43"/>
      <c r="R54" s="44"/>
      <c r="S54" s="44"/>
    </row>
    <row r="55" spans="1:30" ht="21" customHeight="1" x14ac:dyDescent="0.25">
      <c r="B55" s="110"/>
      <c r="C55" s="34" t="s">
        <v>181</v>
      </c>
      <c r="D55" s="35">
        <v>1995</v>
      </c>
      <c r="E55" s="36" t="s">
        <v>10</v>
      </c>
      <c r="F55" s="35">
        <v>2020</v>
      </c>
      <c r="G55" s="36">
        <v>-50</v>
      </c>
      <c r="H55" s="36">
        <v>1</v>
      </c>
      <c r="I55" s="36">
        <v>2</v>
      </c>
      <c r="J55" s="23"/>
      <c r="K55" s="39" t="s">
        <v>183</v>
      </c>
      <c r="L55" s="23"/>
      <c r="M55" s="40"/>
      <c r="O55" s="42" t="s">
        <v>71</v>
      </c>
      <c r="P55" s="42"/>
      <c r="Q55" s="43"/>
      <c r="R55" s="44"/>
      <c r="S55" s="44"/>
    </row>
    <row r="56" spans="1:30" ht="21" customHeight="1" x14ac:dyDescent="0.25">
      <c r="B56" s="111"/>
      <c r="C56" s="34" t="s">
        <v>159</v>
      </c>
      <c r="D56" s="35">
        <v>617</v>
      </c>
      <c r="E56" s="36" t="s">
        <v>10</v>
      </c>
      <c r="F56" s="35">
        <v>652</v>
      </c>
      <c r="G56" s="36">
        <v>-50</v>
      </c>
      <c r="H56" s="36">
        <v>1</v>
      </c>
      <c r="I56" s="36">
        <v>5</v>
      </c>
      <c r="J56" s="23"/>
      <c r="K56" s="39" t="s">
        <v>183</v>
      </c>
      <c r="L56" s="23"/>
      <c r="M56" s="40"/>
      <c r="O56" s="42" t="s">
        <v>79</v>
      </c>
      <c r="P56" s="42"/>
      <c r="Q56" s="43"/>
      <c r="R56" s="44"/>
      <c r="S56" s="44"/>
    </row>
    <row r="57" spans="1:30" ht="21" customHeight="1" x14ac:dyDescent="0.25">
      <c r="B57" s="29"/>
      <c r="C57" s="45"/>
      <c r="D57" s="46"/>
      <c r="E57" s="18"/>
      <c r="F57" s="47"/>
      <c r="G57" s="47"/>
      <c r="H57" s="18"/>
      <c r="I57" s="18"/>
      <c r="J57" s="18"/>
      <c r="K57" s="48"/>
      <c r="L57" s="48"/>
      <c r="S57" s="3"/>
    </row>
    <row r="58" spans="1:30" x14ac:dyDescent="0.25">
      <c r="B58" s="49"/>
      <c r="C58" s="17"/>
      <c r="D58" s="50"/>
      <c r="E58" s="16"/>
      <c r="F58" s="51"/>
      <c r="G58" s="51"/>
      <c r="H58" s="16"/>
      <c r="I58" s="18"/>
      <c r="J58" s="18"/>
      <c r="K58" s="19"/>
      <c r="L58" s="19"/>
      <c r="M58" s="19"/>
      <c r="N58" s="49"/>
      <c r="O58" s="49"/>
    </row>
    <row r="59" spans="1:30" ht="18.75" x14ac:dyDescent="0.25">
      <c r="A59" s="112" t="s">
        <v>80</v>
      </c>
      <c r="B59" s="112"/>
      <c r="C59" s="112"/>
      <c r="D59" s="112"/>
      <c r="E59" s="112"/>
      <c r="F59" s="112"/>
      <c r="G59" s="112"/>
      <c r="H59" s="112"/>
      <c r="I59" s="112"/>
      <c r="J59" s="112"/>
      <c r="K59" s="112"/>
      <c r="L59" s="112"/>
      <c r="M59" s="112"/>
      <c r="N59" s="112"/>
      <c r="O59" s="4"/>
    </row>
    <row r="60" spans="1:30" ht="13.5" customHeight="1" x14ac:dyDescent="0.25"/>
    <row r="61" spans="1:30" ht="34.5" customHeight="1" x14ac:dyDescent="0.25">
      <c r="B61" s="113" t="s">
        <v>81</v>
      </c>
      <c r="C61" s="114"/>
      <c r="D61" s="114"/>
      <c r="E61" s="114"/>
      <c r="F61" s="114"/>
      <c r="G61" s="114"/>
      <c r="H61" s="114"/>
      <c r="I61" s="114"/>
      <c r="J61" s="114"/>
      <c r="K61" s="114"/>
      <c r="L61" s="114"/>
      <c r="M61" s="114"/>
      <c r="N61" s="115"/>
    </row>
    <row r="62" spans="1:30" ht="59.25" customHeight="1" x14ac:dyDescent="0.25">
      <c r="B62" s="116" t="s">
        <v>82</v>
      </c>
      <c r="C62" s="116"/>
      <c r="S62" s="3"/>
      <c r="T62" s="3"/>
      <c r="U62" s="3"/>
      <c r="V62" s="3"/>
      <c r="W62" s="3"/>
      <c r="X62" s="3"/>
      <c r="Y62" s="3"/>
      <c r="Z62" s="3"/>
      <c r="AA62" s="3"/>
      <c r="AB62" s="3"/>
      <c r="AC62" s="3"/>
      <c r="AD62" s="3"/>
    </row>
    <row r="63" spans="1:30" ht="28.5" customHeight="1" x14ac:dyDescent="0.25">
      <c r="B63" s="52" t="s">
        <v>83</v>
      </c>
      <c r="C63" s="52" t="s">
        <v>84</v>
      </c>
      <c r="S63" s="3"/>
      <c r="T63" s="3"/>
      <c r="U63" s="3"/>
      <c r="V63" s="3"/>
      <c r="W63" s="3"/>
      <c r="X63" s="3"/>
      <c r="Y63" s="3"/>
      <c r="Z63" s="3"/>
      <c r="AA63" s="3"/>
      <c r="AB63" s="3"/>
      <c r="AC63" s="3"/>
      <c r="AD63" s="3"/>
    </row>
    <row r="64" spans="1:30" ht="28.5" customHeight="1" x14ac:dyDescent="0.25">
      <c r="B64" s="53">
        <v>66</v>
      </c>
      <c r="C64" s="53" t="s">
        <v>182</v>
      </c>
      <c r="S64" s="3"/>
      <c r="T64" s="3"/>
      <c r="U64" s="3"/>
      <c r="V64" s="3"/>
      <c r="W64" s="3"/>
      <c r="X64" s="3"/>
      <c r="Y64" s="3"/>
      <c r="Z64" s="3"/>
      <c r="AA64" s="3"/>
      <c r="AB64" s="3"/>
      <c r="AC64" s="3"/>
      <c r="AD64" s="3"/>
    </row>
    <row r="65" spans="2:30" ht="15.75" customHeight="1" x14ac:dyDescent="0.25">
      <c r="B65" s="52" t="s">
        <v>85</v>
      </c>
      <c r="C65" s="52" t="s">
        <v>86</v>
      </c>
      <c r="S65" s="3"/>
      <c r="T65" s="3"/>
      <c r="U65" s="3"/>
      <c r="V65" s="3"/>
      <c r="W65" s="3"/>
      <c r="X65" s="3"/>
      <c r="Y65" s="3"/>
      <c r="Z65" s="3"/>
      <c r="AA65" s="3"/>
      <c r="AB65" s="3"/>
      <c r="AC65" s="3"/>
      <c r="AD65" s="3"/>
    </row>
    <row r="66" spans="2:30" ht="16.5" customHeight="1" x14ac:dyDescent="0.25">
      <c r="B66" s="54" t="s">
        <v>87</v>
      </c>
      <c r="C66" s="54" t="s">
        <v>87</v>
      </c>
      <c r="S66" s="3"/>
      <c r="T66" s="3"/>
      <c r="U66" s="3"/>
      <c r="V66" s="3"/>
      <c r="W66" s="3"/>
      <c r="X66" s="3"/>
      <c r="Y66" s="3"/>
      <c r="Z66" s="3"/>
      <c r="AA66" s="3"/>
      <c r="AB66" s="3"/>
      <c r="AC66" s="3"/>
      <c r="AD66" s="3"/>
    </row>
    <row r="67" spans="2:30" ht="27" customHeight="1" x14ac:dyDescent="0.25">
      <c r="S67" s="3"/>
      <c r="T67" s="3"/>
      <c r="U67" s="3"/>
      <c r="V67" s="3"/>
      <c r="W67" s="3"/>
      <c r="X67" s="3"/>
      <c r="Y67" s="3"/>
      <c r="Z67" s="3"/>
      <c r="AA67" s="3"/>
      <c r="AB67" s="3"/>
      <c r="AC67" s="3"/>
      <c r="AD67" s="3"/>
    </row>
    <row r="68" spans="2:30" ht="13.5" customHeight="1" x14ac:dyDescent="0.25">
      <c r="B68" s="117" t="s">
        <v>88</v>
      </c>
      <c r="C68" s="56" t="s">
        <v>89</v>
      </c>
      <c r="S68" s="3"/>
      <c r="T68" s="3"/>
      <c r="U68" s="3"/>
      <c r="V68" s="3"/>
      <c r="W68" s="3"/>
      <c r="X68" s="3"/>
      <c r="Y68" s="3"/>
      <c r="Z68" s="3"/>
      <c r="AA68" s="3"/>
      <c r="AB68" s="3"/>
      <c r="AC68" s="3"/>
      <c r="AD68" s="3"/>
    </row>
    <row r="69" spans="2:30" x14ac:dyDescent="0.25">
      <c r="B69" s="117"/>
      <c r="C69" s="56" t="s">
        <v>90</v>
      </c>
      <c r="S69" s="3"/>
      <c r="T69" s="3"/>
      <c r="U69" s="3"/>
      <c r="V69" s="3"/>
      <c r="W69" s="3"/>
      <c r="X69" s="3"/>
      <c r="Y69" s="3"/>
      <c r="Z69" s="3"/>
      <c r="AA69" s="3"/>
      <c r="AB69" s="3"/>
      <c r="AC69" s="3"/>
      <c r="AD69" s="3"/>
    </row>
    <row r="70" spans="2:30" x14ac:dyDescent="0.25">
      <c r="B70" s="117"/>
      <c r="C70" s="56" t="s">
        <v>91</v>
      </c>
      <c r="S70" s="3"/>
      <c r="T70" s="3"/>
      <c r="U70" s="3"/>
      <c r="V70" s="3"/>
      <c r="W70" s="3"/>
      <c r="X70" s="3"/>
      <c r="Y70" s="3"/>
      <c r="Z70" s="3"/>
      <c r="AA70" s="3"/>
      <c r="AB70" s="3"/>
      <c r="AC70" s="3"/>
      <c r="AD70" s="3"/>
    </row>
    <row r="71" spans="2:30" x14ac:dyDescent="0.25">
      <c r="B71" s="117"/>
      <c r="C71" s="56" t="s">
        <v>92</v>
      </c>
      <c r="S71" s="3"/>
      <c r="T71" s="3"/>
      <c r="U71" s="3"/>
      <c r="V71" s="3"/>
      <c r="W71" s="3"/>
      <c r="X71" s="3"/>
      <c r="Y71" s="3"/>
      <c r="Z71" s="3"/>
      <c r="AA71" s="3"/>
      <c r="AB71" s="3"/>
      <c r="AC71" s="3"/>
      <c r="AD71" s="3"/>
    </row>
    <row r="72" spans="2:30" x14ac:dyDescent="0.25">
      <c r="B72" s="117"/>
      <c r="C72" s="56" t="s">
        <v>93</v>
      </c>
      <c r="S72" s="3"/>
      <c r="T72" s="3"/>
      <c r="U72" s="3"/>
      <c r="V72" s="3"/>
      <c r="W72" s="3"/>
      <c r="X72" s="3"/>
      <c r="Y72" s="3"/>
      <c r="Z72" s="3"/>
      <c r="AA72" s="3"/>
      <c r="AB72" s="3"/>
      <c r="AC72" s="3"/>
      <c r="AD72" s="3"/>
    </row>
    <row r="73" spans="2:30" x14ac:dyDescent="0.25">
      <c r="B73" s="117"/>
      <c r="C73" s="56" t="s">
        <v>94</v>
      </c>
      <c r="S73" s="3"/>
      <c r="T73" s="3"/>
      <c r="U73" s="3"/>
      <c r="V73" s="3"/>
      <c r="W73" s="3"/>
      <c r="X73" s="3"/>
      <c r="Y73" s="3"/>
      <c r="Z73" s="3"/>
      <c r="AA73" s="3"/>
      <c r="AB73" s="3"/>
      <c r="AC73" s="3"/>
      <c r="AD73" s="3"/>
    </row>
    <row r="74" spans="2:30" ht="15" customHeight="1" x14ac:dyDescent="0.25">
      <c r="B74" s="118" t="s">
        <v>95</v>
      </c>
      <c r="C74" s="57" t="s">
        <v>96</v>
      </c>
      <c r="S74" s="3"/>
      <c r="T74" s="3"/>
      <c r="U74" s="3"/>
      <c r="V74" s="3"/>
      <c r="W74" s="3"/>
      <c r="X74" s="3"/>
      <c r="Y74" s="3"/>
      <c r="Z74" s="3"/>
      <c r="AA74" s="3"/>
      <c r="AB74" s="3"/>
      <c r="AC74" s="3"/>
      <c r="AD74" s="3"/>
    </row>
    <row r="75" spans="2:30" x14ac:dyDescent="0.25">
      <c r="B75" s="119"/>
      <c r="C75" s="57" t="s">
        <v>97</v>
      </c>
      <c r="S75" s="3"/>
      <c r="T75" s="3"/>
      <c r="U75" s="3"/>
      <c r="V75" s="3"/>
      <c r="W75" s="3"/>
      <c r="X75" s="3"/>
      <c r="Y75" s="3"/>
      <c r="Z75" s="3"/>
      <c r="AA75" s="3"/>
      <c r="AB75" s="3"/>
      <c r="AC75" s="3"/>
      <c r="AD75" s="3"/>
    </row>
    <row r="76" spans="2:30" x14ac:dyDescent="0.25">
      <c r="B76" s="119"/>
      <c r="C76" s="57" t="s">
        <v>98</v>
      </c>
      <c r="S76" s="3"/>
      <c r="T76" s="3"/>
      <c r="U76" s="3"/>
      <c r="V76" s="3"/>
      <c r="W76" s="3"/>
      <c r="X76" s="3"/>
      <c r="Y76" s="3"/>
      <c r="Z76" s="3"/>
      <c r="AA76" s="3"/>
      <c r="AB76" s="3"/>
      <c r="AC76" s="3"/>
      <c r="AD76" s="3"/>
    </row>
    <row r="77" spans="2:30" x14ac:dyDescent="0.25">
      <c r="B77" s="119"/>
      <c r="C77" s="57" t="s">
        <v>99</v>
      </c>
      <c r="S77" s="3"/>
      <c r="T77" s="3"/>
      <c r="U77" s="3"/>
      <c r="V77" s="3"/>
      <c r="W77" s="3"/>
      <c r="X77" s="3"/>
      <c r="Y77" s="3"/>
      <c r="Z77" s="3"/>
      <c r="AA77" s="3"/>
      <c r="AB77" s="3"/>
      <c r="AC77" s="3"/>
      <c r="AD77" s="3"/>
    </row>
    <row r="78" spans="2:30" x14ac:dyDescent="0.25">
      <c r="B78" s="119"/>
      <c r="C78" s="57" t="s">
        <v>100</v>
      </c>
      <c r="S78" s="3"/>
      <c r="T78" s="3"/>
      <c r="U78" s="3"/>
      <c r="V78" s="3"/>
      <c r="W78" s="3"/>
      <c r="X78" s="3"/>
      <c r="Y78" s="3"/>
      <c r="Z78" s="3"/>
      <c r="AA78" s="3"/>
      <c r="AB78" s="3"/>
      <c r="AC78" s="3"/>
      <c r="AD78" s="3"/>
    </row>
    <row r="79" spans="2:30" x14ac:dyDescent="0.25">
      <c r="B79" s="120"/>
      <c r="C79" s="57" t="s">
        <v>101</v>
      </c>
      <c r="S79" s="3"/>
      <c r="T79" s="3"/>
      <c r="U79" s="3"/>
      <c r="V79" s="3"/>
      <c r="W79" s="3"/>
      <c r="X79" s="3"/>
      <c r="Y79" s="3"/>
      <c r="Z79" s="3"/>
      <c r="AA79" s="3"/>
      <c r="AB79" s="3"/>
      <c r="AC79" s="3"/>
      <c r="AD79" s="3"/>
    </row>
    <row r="81" spans="1:30" ht="18.75" x14ac:dyDescent="0.25">
      <c r="A81" s="106" t="s">
        <v>102</v>
      </c>
      <c r="B81" s="106"/>
      <c r="C81" s="106"/>
      <c r="D81" s="106"/>
      <c r="E81" s="106"/>
      <c r="F81" s="106"/>
      <c r="G81" s="106"/>
      <c r="H81" s="106"/>
      <c r="I81" s="106"/>
      <c r="J81" s="106"/>
      <c r="K81" s="106"/>
      <c r="L81" s="106"/>
      <c r="M81" s="106"/>
      <c r="N81" s="106"/>
      <c r="O81" s="4"/>
    </row>
    <row r="82" spans="1:30" ht="18.75" x14ac:dyDescent="0.25">
      <c r="A82" s="4"/>
      <c r="B82" s="58" t="s">
        <v>103</v>
      </c>
      <c r="C82" s="4"/>
      <c r="D82" s="4"/>
      <c r="E82" s="4"/>
      <c r="F82" s="4"/>
      <c r="G82" s="4"/>
      <c r="H82" s="4"/>
      <c r="I82" s="4"/>
      <c r="J82" s="4"/>
      <c r="K82" s="4"/>
      <c r="L82" s="4"/>
      <c r="M82" s="4"/>
      <c r="N82" s="4"/>
      <c r="O82" s="4"/>
    </row>
    <row r="83" spans="1:30" ht="44.25" customHeight="1" x14ac:dyDescent="0.25">
      <c r="B83" s="121" t="s">
        <v>104</v>
      </c>
      <c r="C83" s="122"/>
      <c r="D83" s="122"/>
      <c r="E83" s="122"/>
      <c r="F83" s="122"/>
      <c r="G83" s="122"/>
      <c r="H83" s="122"/>
      <c r="I83" s="122"/>
      <c r="J83" s="122"/>
      <c r="K83" s="122"/>
      <c r="L83" s="122"/>
      <c r="M83" s="122"/>
      <c r="N83" s="123"/>
    </row>
    <row r="84" spans="1:30" ht="9.75" customHeight="1" x14ac:dyDescent="0.25"/>
    <row r="85" spans="1:30" ht="21" customHeight="1" x14ac:dyDescent="0.25">
      <c r="A85" s="4"/>
      <c r="B85" s="59"/>
      <c r="C85" s="60"/>
      <c r="D85" s="61"/>
      <c r="E85" s="61"/>
      <c r="F85" s="61"/>
      <c r="G85" s="61"/>
      <c r="H85" s="61"/>
      <c r="I85" s="61"/>
      <c r="J85" s="61"/>
      <c r="K85" s="61"/>
      <c r="L85" s="61"/>
      <c r="M85" s="61"/>
      <c r="N85" s="61"/>
      <c r="O85" s="61" t="s">
        <v>66</v>
      </c>
      <c r="P85" s="61" t="s">
        <v>66</v>
      </c>
      <c r="Q85" s="61" t="s">
        <v>66</v>
      </c>
      <c r="R85" s="61" t="s">
        <v>66</v>
      </c>
      <c r="S85" s="61" t="s">
        <v>66</v>
      </c>
      <c r="T85" s="61" t="s">
        <v>66</v>
      </c>
      <c r="U85" s="61" t="s">
        <v>66</v>
      </c>
      <c r="V85" s="61" t="s">
        <v>66</v>
      </c>
      <c r="W85" s="62"/>
      <c r="X85" s="62"/>
      <c r="Y85" s="62"/>
      <c r="Z85" s="62"/>
      <c r="AA85" s="62"/>
      <c r="AB85" s="62"/>
      <c r="AC85" s="62"/>
      <c r="AD85" s="62"/>
    </row>
    <row r="86" spans="1:30" ht="24.75" customHeight="1" x14ac:dyDescent="0.25">
      <c r="A86" s="4"/>
      <c r="B86" s="3" t="s">
        <v>184</v>
      </c>
      <c r="D86" s="55"/>
      <c r="E86" s="55"/>
      <c r="F86" s="55"/>
      <c r="G86" s="55"/>
      <c r="H86" s="55"/>
      <c r="I86" s="55"/>
      <c r="J86" s="55"/>
      <c r="K86" s="55"/>
      <c r="L86" s="55"/>
      <c r="M86" s="55"/>
      <c r="N86" s="55"/>
      <c r="O86" s="55" t="s">
        <v>66</v>
      </c>
      <c r="P86" s="55" t="s">
        <v>66</v>
      </c>
      <c r="Q86" s="55" t="s">
        <v>66</v>
      </c>
      <c r="R86" s="55" t="s">
        <v>66</v>
      </c>
      <c r="S86" s="55" t="s">
        <v>66</v>
      </c>
      <c r="T86" s="55" t="s">
        <v>66</v>
      </c>
      <c r="U86" s="55" t="s">
        <v>66</v>
      </c>
      <c r="V86" s="55" t="s">
        <v>66</v>
      </c>
      <c r="W86" s="63"/>
      <c r="X86" s="63"/>
      <c r="Y86" s="63"/>
      <c r="Z86" s="63"/>
      <c r="AA86" s="63"/>
      <c r="AB86" s="63"/>
      <c r="AC86" s="63"/>
      <c r="AD86" s="63"/>
    </row>
    <row r="87" spans="1:30" ht="41.25" customHeight="1" x14ac:dyDescent="0.25">
      <c r="A87" s="4"/>
      <c r="B87" s="94" t="s">
        <v>105</v>
      </c>
      <c r="C87" s="94"/>
      <c r="D87" s="64"/>
      <c r="E87" s="64"/>
      <c r="F87" s="64"/>
      <c r="G87" s="64"/>
      <c r="H87" s="64"/>
      <c r="I87" s="64"/>
      <c r="J87" s="64"/>
      <c r="K87" s="64"/>
      <c r="L87" s="64"/>
      <c r="M87" s="64"/>
      <c r="N87" s="64"/>
      <c r="O87" s="64"/>
      <c r="P87" s="64"/>
      <c r="Q87" s="64"/>
      <c r="R87" s="64"/>
      <c r="S87" s="64"/>
      <c r="T87" s="64"/>
      <c r="U87" s="64"/>
      <c r="V87" s="64"/>
      <c r="W87" s="65"/>
      <c r="X87" s="65"/>
      <c r="Y87" s="65"/>
      <c r="Z87" s="65"/>
      <c r="AA87" s="65"/>
      <c r="AB87" s="65"/>
      <c r="AC87" s="65"/>
      <c r="AD87" s="65"/>
    </row>
    <row r="88" spans="1:30" ht="16.5" customHeight="1" x14ac:dyDescent="0.25">
      <c r="A88" s="4"/>
      <c r="B88" s="96" t="s">
        <v>106</v>
      </c>
      <c r="C88" s="94"/>
      <c r="D88" s="66"/>
      <c r="E88" s="66"/>
      <c r="F88" s="66"/>
      <c r="G88" s="66"/>
      <c r="H88" s="66"/>
      <c r="I88" s="66"/>
      <c r="J88" s="66"/>
      <c r="K88" s="66"/>
      <c r="L88" s="66"/>
      <c r="M88" s="66"/>
      <c r="N88" s="66"/>
      <c r="O88" s="67"/>
      <c r="P88" s="68"/>
      <c r="Q88" s="68"/>
      <c r="R88" s="68"/>
      <c r="S88" s="41"/>
      <c r="T88" s="41"/>
      <c r="U88" s="41"/>
      <c r="V88" s="41"/>
      <c r="W88" s="41"/>
      <c r="X88" s="41"/>
      <c r="Y88" s="41"/>
      <c r="Z88" s="41"/>
      <c r="AA88" s="41"/>
      <c r="AB88" s="41"/>
      <c r="AC88" s="41"/>
      <c r="AD88" s="41"/>
    </row>
    <row r="89" spans="1:30" ht="16.5" customHeight="1" x14ac:dyDescent="0.25">
      <c r="A89" s="4"/>
      <c r="B89" s="96" t="s">
        <v>107</v>
      </c>
      <c r="C89" s="94"/>
      <c r="D89" s="66"/>
      <c r="E89" s="66"/>
      <c r="F89" s="66"/>
      <c r="G89" s="66"/>
      <c r="H89" s="66"/>
      <c r="I89" s="66"/>
      <c r="J89" s="66"/>
      <c r="K89" s="66"/>
      <c r="L89" s="66"/>
      <c r="M89" s="66"/>
      <c r="N89" s="66"/>
      <c r="O89" s="67"/>
      <c r="P89" s="68"/>
      <c r="Q89" s="68"/>
      <c r="R89" s="68"/>
      <c r="S89" s="41"/>
      <c r="T89" s="41"/>
      <c r="U89" s="41"/>
      <c r="V89" s="41"/>
      <c r="W89" s="41"/>
      <c r="X89" s="41"/>
      <c r="Y89" s="41"/>
      <c r="Z89" s="41"/>
      <c r="AA89" s="41"/>
      <c r="AB89" s="41"/>
      <c r="AC89" s="41"/>
      <c r="AD89" s="41"/>
    </row>
    <row r="90" spans="1:30" ht="28.5" customHeight="1" x14ac:dyDescent="0.25">
      <c r="A90" s="4"/>
      <c r="B90" s="94" t="s">
        <v>108</v>
      </c>
      <c r="C90" s="94"/>
      <c r="D90" s="69"/>
      <c r="E90" s="69"/>
      <c r="F90" s="69"/>
      <c r="G90" s="69"/>
      <c r="H90" s="69"/>
      <c r="I90" s="69"/>
      <c r="J90" s="69"/>
      <c r="K90" s="69"/>
      <c r="L90" s="69"/>
      <c r="M90" s="69"/>
      <c r="N90" s="69"/>
      <c r="O90" s="70"/>
      <c r="P90" s="71"/>
      <c r="Q90" s="71"/>
      <c r="R90" s="71"/>
      <c r="S90" s="72"/>
      <c r="T90" s="72"/>
      <c r="U90" s="72"/>
      <c r="V90" s="72"/>
      <c r="W90" s="72"/>
      <c r="X90" s="72"/>
      <c r="Y90" s="72"/>
      <c r="Z90" s="72"/>
      <c r="AA90" s="72"/>
      <c r="AB90" s="72"/>
      <c r="AC90" s="72"/>
      <c r="AD90" s="72"/>
    </row>
    <row r="91" spans="1:30" ht="18.75" x14ac:dyDescent="0.25">
      <c r="A91" s="4"/>
      <c r="B91" s="94" t="s">
        <v>109</v>
      </c>
      <c r="C91" s="94"/>
      <c r="D91" s="73"/>
      <c r="E91" s="73"/>
      <c r="F91" s="73"/>
      <c r="G91" s="73"/>
      <c r="H91" s="73"/>
      <c r="I91" s="73"/>
      <c r="J91" s="73"/>
      <c r="K91" s="73"/>
      <c r="L91" s="73"/>
      <c r="M91" s="73"/>
      <c r="N91" s="73"/>
      <c r="O91" s="70"/>
      <c r="P91" s="71"/>
      <c r="Q91" s="71"/>
      <c r="R91" s="71"/>
      <c r="S91" s="72"/>
      <c r="T91" s="72"/>
      <c r="U91" s="72"/>
      <c r="V91" s="72"/>
      <c r="W91" s="72"/>
      <c r="X91" s="72"/>
      <c r="Y91" s="72"/>
      <c r="Z91" s="72"/>
      <c r="AA91" s="72"/>
      <c r="AB91" s="72"/>
      <c r="AC91" s="72"/>
      <c r="AD91" s="72"/>
    </row>
    <row r="92" spans="1:30" ht="18.75" x14ac:dyDescent="0.25">
      <c r="A92" s="4"/>
      <c r="B92" s="94" t="s">
        <v>110</v>
      </c>
      <c r="C92" s="94"/>
      <c r="D92" s="73"/>
      <c r="E92" s="73"/>
      <c r="F92" s="73"/>
      <c r="G92" s="73"/>
      <c r="H92" s="73"/>
      <c r="I92" s="73"/>
      <c r="J92" s="73"/>
      <c r="K92" s="73"/>
      <c r="L92" s="73"/>
      <c r="M92" s="73"/>
      <c r="N92" s="73"/>
      <c r="O92" s="70"/>
      <c r="P92" s="71"/>
      <c r="Q92" s="71"/>
      <c r="R92" s="71"/>
      <c r="S92" s="72"/>
      <c r="T92" s="72"/>
      <c r="U92" s="72"/>
      <c r="V92" s="72"/>
      <c r="W92" s="72"/>
      <c r="X92" s="72"/>
      <c r="Y92" s="72"/>
      <c r="Z92" s="72"/>
      <c r="AA92" s="72"/>
      <c r="AB92" s="72"/>
      <c r="AC92" s="72"/>
      <c r="AD92" s="72"/>
    </row>
    <row r="93" spans="1:30" ht="29.25" customHeight="1" x14ac:dyDescent="0.25">
      <c r="A93" s="95" t="s">
        <v>111</v>
      </c>
      <c r="B93" s="93" t="s">
        <v>112</v>
      </c>
      <c r="C93" s="93"/>
      <c r="D93" s="74"/>
      <c r="E93" s="74"/>
      <c r="F93" s="74"/>
      <c r="G93" s="74"/>
      <c r="H93" s="74"/>
      <c r="I93" s="74"/>
      <c r="J93" s="74"/>
      <c r="K93" s="74"/>
      <c r="L93" s="74"/>
      <c r="M93" s="74"/>
      <c r="N93" s="74"/>
      <c r="O93" s="74" t="s">
        <v>66</v>
      </c>
      <c r="P93" s="74" t="s">
        <v>66</v>
      </c>
      <c r="Q93" s="74" t="s">
        <v>66</v>
      </c>
      <c r="R93" s="74" t="s">
        <v>66</v>
      </c>
      <c r="S93" s="74" t="s">
        <v>66</v>
      </c>
      <c r="T93" s="74" t="s">
        <v>66</v>
      </c>
      <c r="U93" s="74" t="s">
        <v>66</v>
      </c>
      <c r="V93" s="74" t="s">
        <v>66</v>
      </c>
      <c r="W93" s="75"/>
      <c r="X93" s="75"/>
      <c r="Y93" s="75"/>
      <c r="Z93" s="75"/>
      <c r="AA93" s="75"/>
      <c r="AB93" s="75"/>
      <c r="AC93" s="75"/>
      <c r="AD93" s="75"/>
    </row>
    <row r="94" spans="1:30" x14ac:dyDescent="0.25">
      <c r="A94" s="95"/>
      <c r="B94" s="94" t="s">
        <v>113</v>
      </c>
      <c r="C94" s="94"/>
      <c r="D94" s="74"/>
      <c r="E94" s="74"/>
      <c r="F94" s="74"/>
      <c r="G94" s="74"/>
      <c r="H94" s="74"/>
      <c r="I94" s="74"/>
      <c r="J94" s="74"/>
      <c r="K94" s="74"/>
      <c r="L94" s="74"/>
      <c r="M94" s="74"/>
      <c r="N94" s="74"/>
      <c r="O94" s="74" t="s">
        <v>66</v>
      </c>
      <c r="P94" s="74" t="s">
        <v>66</v>
      </c>
      <c r="Q94" s="74" t="s">
        <v>66</v>
      </c>
      <c r="R94" s="74" t="s">
        <v>66</v>
      </c>
      <c r="S94" s="74" t="s">
        <v>66</v>
      </c>
      <c r="T94" s="74" t="s">
        <v>66</v>
      </c>
      <c r="U94" s="74" t="s">
        <v>66</v>
      </c>
      <c r="V94" s="74" t="s">
        <v>66</v>
      </c>
      <c r="W94" s="75"/>
      <c r="X94" s="75"/>
      <c r="Y94" s="75"/>
      <c r="Z94" s="75"/>
      <c r="AA94" s="75"/>
      <c r="AB94" s="75"/>
      <c r="AC94" s="75"/>
      <c r="AD94" s="75"/>
    </row>
    <row r="95" spans="1:30" x14ac:dyDescent="0.25">
      <c r="A95" s="95"/>
      <c r="B95" s="94" t="s">
        <v>114</v>
      </c>
      <c r="C95" s="94"/>
      <c r="D95" s="74"/>
      <c r="E95" s="74"/>
      <c r="F95" s="74"/>
      <c r="G95" s="74"/>
      <c r="H95" s="74"/>
      <c r="I95" s="74"/>
      <c r="J95" s="74"/>
      <c r="K95" s="74"/>
      <c r="L95" s="74"/>
      <c r="M95" s="74"/>
      <c r="N95" s="74"/>
      <c r="O95" s="74" t="s">
        <v>66</v>
      </c>
      <c r="P95" s="74" t="s">
        <v>66</v>
      </c>
      <c r="Q95" s="74" t="s">
        <v>66</v>
      </c>
      <c r="R95" s="74" t="s">
        <v>66</v>
      </c>
      <c r="S95" s="74" t="s">
        <v>66</v>
      </c>
      <c r="T95" s="74" t="s">
        <v>66</v>
      </c>
      <c r="U95" s="74" t="s">
        <v>66</v>
      </c>
      <c r="V95" s="74" t="s">
        <v>66</v>
      </c>
      <c r="W95" s="75"/>
      <c r="X95" s="75"/>
      <c r="Y95" s="75"/>
      <c r="Z95" s="75"/>
      <c r="AA95" s="75"/>
      <c r="AB95" s="75"/>
      <c r="AC95" s="75"/>
      <c r="AD95" s="75"/>
    </row>
    <row r="96" spans="1:30" x14ac:dyDescent="0.25">
      <c r="A96" s="95"/>
      <c r="B96" s="96" t="s">
        <v>115</v>
      </c>
      <c r="C96" s="94"/>
      <c r="D96" s="74"/>
      <c r="E96" s="74"/>
      <c r="F96" s="74"/>
      <c r="G96" s="74"/>
      <c r="H96" s="74"/>
      <c r="I96" s="74"/>
      <c r="J96" s="74"/>
      <c r="K96" s="74"/>
      <c r="L96" s="74"/>
      <c r="M96" s="74"/>
      <c r="N96" s="74"/>
      <c r="O96" s="74" t="s">
        <v>66</v>
      </c>
      <c r="P96" s="74" t="s">
        <v>66</v>
      </c>
      <c r="Q96" s="74" t="s">
        <v>66</v>
      </c>
      <c r="R96" s="74" t="s">
        <v>66</v>
      </c>
      <c r="S96" s="74" t="s">
        <v>66</v>
      </c>
      <c r="T96" s="74" t="s">
        <v>66</v>
      </c>
      <c r="U96" s="74" t="s">
        <v>66</v>
      </c>
      <c r="V96" s="74" t="s">
        <v>66</v>
      </c>
      <c r="W96" s="75"/>
      <c r="X96" s="75"/>
      <c r="Y96" s="75"/>
      <c r="Z96" s="75"/>
      <c r="AA96" s="75"/>
      <c r="AB96" s="75"/>
      <c r="AC96" s="75"/>
      <c r="AD96" s="75"/>
    </row>
    <row r="97" spans="1:30" ht="18" x14ac:dyDescent="0.25">
      <c r="A97" s="95"/>
      <c r="B97" s="96" t="s">
        <v>116</v>
      </c>
      <c r="C97" s="94"/>
      <c r="D97" s="74"/>
      <c r="E97" s="74"/>
      <c r="F97" s="74"/>
      <c r="G97" s="74"/>
      <c r="H97" s="74"/>
      <c r="I97" s="74"/>
      <c r="J97" s="74"/>
      <c r="K97" s="74"/>
      <c r="L97" s="74"/>
      <c r="M97" s="74"/>
      <c r="N97" s="74"/>
      <c r="O97" s="74" t="s">
        <v>66</v>
      </c>
      <c r="P97" s="74" t="s">
        <v>66</v>
      </c>
      <c r="Q97" s="74" t="s">
        <v>66</v>
      </c>
      <c r="R97" s="74" t="s">
        <v>66</v>
      </c>
      <c r="S97" s="74" t="s">
        <v>66</v>
      </c>
      <c r="T97" s="74" t="s">
        <v>66</v>
      </c>
      <c r="U97" s="74" t="s">
        <v>66</v>
      </c>
      <c r="V97" s="74" t="s">
        <v>66</v>
      </c>
      <c r="W97" s="75"/>
      <c r="X97" s="75"/>
      <c r="Y97" s="75"/>
      <c r="Z97" s="75"/>
      <c r="AA97" s="75"/>
      <c r="AB97" s="75"/>
      <c r="AC97" s="75"/>
      <c r="AD97" s="75"/>
    </row>
    <row r="98" spans="1:30" ht="18" x14ac:dyDescent="0.25">
      <c r="A98" s="95"/>
      <c r="B98" s="96" t="s">
        <v>117</v>
      </c>
      <c r="C98" s="94"/>
      <c r="D98" s="74"/>
      <c r="E98" s="74"/>
      <c r="F98" s="74"/>
      <c r="G98" s="74"/>
      <c r="H98" s="74"/>
      <c r="I98" s="74"/>
      <c r="J98" s="74"/>
      <c r="K98" s="74"/>
      <c r="L98" s="74"/>
      <c r="M98" s="74"/>
      <c r="N98" s="74"/>
      <c r="O98" s="74" t="s">
        <v>66</v>
      </c>
      <c r="P98" s="74" t="s">
        <v>66</v>
      </c>
      <c r="Q98" s="74" t="s">
        <v>66</v>
      </c>
      <c r="R98" s="74" t="s">
        <v>66</v>
      </c>
      <c r="S98" s="74" t="s">
        <v>66</v>
      </c>
      <c r="T98" s="74" t="s">
        <v>66</v>
      </c>
      <c r="U98" s="74" t="s">
        <v>66</v>
      </c>
      <c r="V98" s="74" t="s">
        <v>66</v>
      </c>
      <c r="W98" s="75"/>
      <c r="X98" s="75"/>
      <c r="Y98" s="75"/>
      <c r="Z98" s="75"/>
      <c r="AA98" s="75"/>
      <c r="AB98" s="75"/>
      <c r="AC98" s="75"/>
      <c r="AD98" s="75"/>
    </row>
    <row r="99" spans="1:30" x14ac:dyDescent="0.25">
      <c r="A99" s="95"/>
      <c r="B99" s="94" t="s">
        <v>118</v>
      </c>
      <c r="C99" s="94"/>
      <c r="D99" s="74"/>
      <c r="E99" s="74"/>
      <c r="F99" s="74"/>
      <c r="G99" s="74"/>
      <c r="H99" s="74"/>
      <c r="I99" s="74"/>
      <c r="J99" s="74"/>
      <c r="K99" s="74"/>
      <c r="L99" s="74"/>
      <c r="M99" s="74"/>
      <c r="N99" s="74"/>
      <c r="O99" s="74" t="s">
        <v>66</v>
      </c>
      <c r="P99" s="74" t="s">
        <v>66</v>
      </c>
      <c r="Q99" s="74" t="s">
        <v>66</v>
      </c>
      <c r="R99" s="74" t="s">
        <v>66</v>
      </c>
      <c r="S99" s="74" t="s">
        <v>66</v>
      </c>
      <c r="T99" s="74" t="s">
        <v>66</v>
      </c>
      <c r="U99" s="74" t="s">
        <v>66</v>
      </c>
      <c r="V99" s="74" t="s">
        <v>66</v>
      </c>
      <c r="W99" s="75"/>
      <c r="X99" s="75"/>
      <c r="Y99" s="75"/>
      <c r="Z99" s="75"/>
      <c r="AA99" s="75"/>
      <c r="AB99" s="75"/>
      <c r="AC99" s="75"/>
      <c r="AD99" s="75"/>
    </row>
    <row r="100" spans="1:30" ht="33" customHeight="1" x14ac:dyDescent="0.25">
      <c r="A100" s="95"/>
      <c r="B100" s="93" t="s">
        <v>119</v>
      </c>
      <c r="C100" s="94"/>
      <c r="D100" s="74"/>
      <c r="E100" s="74"/>
      <c r="F100" s="74"/>
      <c r="G100" s="74"/>
      <c r="H100" s="74"/>
      <c r="I100" s="74"/>
      <c r="J100" s="74"/>
      <c r="K100" s="74"/>
      <c r="L100" s="74"/>
      <c r="M100" s="74"/>
      <c r="N100" s="74"/>
      <c r="O100" s="74" t="str">
        <f t="shared" ref="O100:V100" si="4">IFERROR(O95-((O97-1)/2-O98)*12*O96/1000,"")</f>
        <v/>
      </c>
      <c r="P100" s="74" t="str">
        <f t="shared" si="4"/>
        <v/>
      </c>
      <c r="Q100" s="74" t="str">
        <f t="shared" si="4"/>
        <v/>
      </c>
      <c r="R100" s="74" t="str">
        <f t="shared" si="4"/>
        <v/>
      </c>
      <c r="S100" s="74" t="str">
        <f t="shared" si="4"/>
        <v/>
      </c>
      <c r="T100" s="74" t="str">
        <f t="shared" si="4"/>
        <v/>
      </c>
      <c r="U100" s="74" t="str">
        <f t="shared" si="4"/>
        <v/>
      </c>
      <c r="V100" s="74" t="str">
        <f t="shared" si="4"/>
        <v/>
      </c>
      <c r="W100" s="75"/>
      <c r="X100" s="75"/>
      <c r="Y100" s="75"/>
      <c r="Z100" s="75"/>
      <c r="AA100" s="75"/>
      <c r="AB100" s="75"/>
      <c r="AC100" s="75"/>
      <c r="AD100" s="75"/>
    </row>
    <row r="101" spans="1:30" ht="25.5" customHeight="1" x14ac:dyDescent="0.25">
      <c r="A101" s="95" t="s">
        <v>120</v>
      </c>
      <c r="B101" s="93" t="s">
        <v>121</v>
      </c>
      <c r="C101" s="93"/>
      <c r="D101" s="76"/>
      <c r="E101" s="76"/>
      <c r="F101" s="76"/>
      <c r="G101" s="76"/>
      <c r="H101" s="76"/>
      <c r="I101" s="76"/>
      <c r="J101" s="76"/>
      <c r="K101" s="76"/>
      <c r="L101" s="76"/>
      <c r="M101" s="76"/>
      <c r="N101" s="76"/>
      <c r="O101" s="76" t="s">
        <v>66</v>
      </c>
      <c r="P101" s="76" t="s">
        <v>66</v>
      </c>
      <c r="Q101" s="76" t="s">
        <v>66</v>
      </c>
      <c r="R101" s="76" t="s">
        <v>66</v>
      </c>
      <c r="S101" s="76" t="s">
        <v>66</v>
      </c>
      <c r="T101" s="76" t="s">
        <v>66</v>
      </c>
      <c r="U101" s="76" t="s">
        <v>66</v>
      </c>
      <c r="V101" s="76" t="s">
        <v>66</v>
      </c>
    </row>
    <row r="102" spans="1:30" x14ac:dyDescent="0.25">
      <c r="A102" s="95"/>
      <c r="B102" s="94" t="s">
        <v>122</v>
      </c>
      <c r="C102" s="94"/>
      <c r="D102" s="76"/>
      <c r="E102" s="76"/>
      <c r="F102" s="76"/>
      <c r="G102" s="76"/>
      <c r="H102" s="76"/>
      <c r="I102" s="76"/>
      <c r="J102" s="76"/>
      <c r="K102" s="76"/>
      <c r="L102" s="76"/>
      <c r="M102" s="76"/>
      <c r="N102" s="76"/>
      <c r="O102" s="76" t="s">
        <v>66</v>
      </c>
      <c r="P102" s="76" t="s">
        <v>66</v>
      </c>
      <c r="Q102" s="76" t="s">
        <v>66</v>
      </c>
      <c r="R102" s="76" t="s">
        <v>66</v>
      </c>
      <c r="S102" s="76" t="s">
        <v>66</v>
      </c>
      <c r="T102" s="76" t="s">
        <v>66</v>
      </c>
      <c r="U102" s="76" t="s">
        <v>66</v>
      </c>
      <c r="V102" s="76" t="s">
        <v>66</v>
      </c>
    </row>
    <row r="103" spans="1:30" x14ac:dyDescent="0.25">
      <c r="A103" s="95"/>
      <c r="B103" s="94" t="s">
        <v>123</v>
      </c>
      <c r="C103" s="94"/>
      <c r="D103" s="76"/>
      <c r="E103" s="76"/>
      <c r="F103" s="76"/>
      <c r="G103" s="76"/>
      <c r="H103" s="76"/>
      <c r="I103" s="76"/>
      <c r="J103" s="76"/>
      <c r="K103" s="76"/>
      <c r="L103" s="76"/>
      <c r="M103" s="76"/>
      <c r="N103" s="76"/>
      <c r="O103" s="76" t="s">
        <v>66</v>
      </c>
      <c r="P103" s="76" t="s">
        <v>66</v>
      </c>
      <c r="Q103" s="76" t="s">
        <v>66</v>
      </c>
      <c r="R103" s="76" t="s">
        <v>66</v>
      </c>
      <c r="S103" s="76" t="s">
        <v>66</v>
      </c>
      <c r="T103" s="76" t="s">
        <v>66</v>
      </c>
      <c r="U103" s="76" t="s">
        <v>66</v>
      </c>
      <c r="V103" s="76" t="s">
        <v>66</v>
      </c>
    </row>
    <row r="104" spans="1:30" x14ac:dyDescent="0.25">
      <c r="A104" s="95"/>
      <c r="B104" s="96" t="s">
        <v>124</v>
      </c>
      <c r="C104" s="94"/>
      <c r="D104" s="76"/>
      <c r="E104" s="76"/>
      <c r="F104" s="76"/>
      <c r="G104" s="76"/>
      <c r="H104" s="76"/>
      <c r="I104" s="76"/>
      <c r="J104" s="76"/>
      <c r="K104" s="76"/>
      <c r="L104" s="76"/>
      <c r="M104" s="76"/>
      <c r="N104" s="76"/>
      <c r="O104" s="76" t="s">
        <v>66</v>
      </c>
      <c r="P104" s="76" t="s">
        <v>66</v>
      </c>
      <c r="Q104" s="76" t="s">
        <v>66</v>
      </c>
      <c r="R104" s="76" t="s">
        <v>66</v>
      </c>
      <c r="S104" s="76" t="s">
        <v>66</v>
      </c>
      <c r="T104" s="76" t="s">
        <v>66</v>
      </c>
      <c r="U104" s="76" t="s">
        <v>66</v>
      </c>
      <c r="V104" s="76" t="s">
        <v>66</v>
      </c>
    </row>
    <row r="105" spans="1:30" ht="18" x14ac:dyDescent="0.25">
      <c r="A105" s="95"/>
      <c r="B105" s="96" t="s">
        <v>125</v>
      </c>
      <c r="C105" s="94"/>
      <c r="D105" s="76"/>
      <c r="E105" s="76"/>
      <c r="F105" s="76"/>
      <c r="G105" s="76"/>
      <c r="H105" s="76"/>
      <c r="I105" s="76"/>
      <c r="J105" s="76"/>
      <c r="K105" s="76"/>
      <c r="L105" s="76"/>
      <c r="M105" s="76"/>
      <c r="N105" s="76"/>
      <c r="O105" s="76" t="s">
        <v>66</v>
      </c>
      <c r="P105" s="76" t="s">
        <v>66</v>
      </c>
      <c r="Q105" s="76" t="s">
        <v>66</v>
      </c>
      <c r="R105" s="76" t="s">
        <v>66</v>
      </c>
      <c r="S105" s="76" t="s">
        <v>66</v>
      </c>
      <c r="T105" s="76" t="s">
        <v>66</v>
      </c>
      <c r="U105" s="76" t="s">
        <v>66</v>
      </c>
      <c r="V105" s="76" t="s">
        <v>66</v>
      </c>
    </row>
    <row r="106" spans="1:30" ht="18" x14ac:dyDescent="0.25">
      <c r="A106" s="95"/>
      <c r="B106" s="96" t="s">
        <v>126</v>
      </c>
      <c r="C106" s="94"/>
      <c r="D106" s="76"/>
      <c r="E106" s="76"/>
      <c r="F106" s="76"/>
      <c r="G106" s="76"/>
      <c r="H106" s="76"/>
      <c r="I106" s="76"/>
      <c r="J106" s="76"/>
      <c r="K106" s="76"/>
      <c r="L106" s="76"/>
      <c r="M106" s="76"/>
      <c r="N106" s="76"/>
      <c r="O106" s="76" t="s">
        <v>66</v>
      </c>
      <c r="P106" s="76" t="s">
        <v>66</v>
      </c>
      <c r="Q106" s="76" t="s">
        <v>66</v>
      </c>
      <c r="R106" s="76" t="s">
        <v>66</v>
      </c>
      <c r="S106" s="76" t="s">
        <v>66</v>
      </c>
      <c r="T106" s="76" t="s">
        <v>66</v>
      </c>
      <c r="U106" s="76" t="s">
        <v>66</v>
      </c>
      <c r="V106" s="76" t="s">
        <v>66</v>
      </c>
    </row>
    <row r="107" spans="1:30" x14ac:dyDescent="0.25">
      <c r="A107" s="95"/>
      <c r="B107" s="94" t="s">
        <v>127</v>
      </c>
      <c r="C107" s="94"/>
      <c r="D107" s="76"/>
      <c r="E107" s="76"/>
      <c r="F107" s="76"/>
      <c r="G107" s="76"/>
      <c r="H107" s="76"/>
      <c r="I107" s="76"/>
      <c r="J107" s="76"/>
      <c r="K107" s="76"/>
      <c r="L107" s="76"/>
      <c r="M107" s="76"/>
      <c r="N107" s="76"/>
      <c r="O107" s="76" t="s">
        <v>66</v>
      </c>
      <c r="P107" s="76" t="s">
        <v>66</v>
      </c>
      <c r="Q107" s="76" t="s">
        <v>66</v>
      </c>
      <c r="R107" s="76" t="s">
        <v>66</v>
      </c>
      <c r="S107" s="76" t="s">
        <v>66</v>
      </c>
      <c r="T107" s="76" t="s">
        <v>66</v>
      </c>
      <c r="U107" s="76" t="s">
        <v>66</v>
      </c>
      <c r="V107" s="76" t="s">
        <v>66</v>
      </c>
    </row>
    <row r="108" spans="1:30" ht="29.25" customHeight="1" x14ac:dyDescent="0.25">
      <c r="A108" s="95"/>
      <c r="B108" s="93" t="s">
        <v>128</v>
      </c>
      <c r="C108" s="94"/>
      <c r="D108" s="77"/>
      <c r="E108" s="77"/>
      <c r="F108" s="77"/>
      <c r="G108" s="77"/>
      <c r="H108" s="77"/>
      <c r="I108" s="77"/>
      <c r="J108" s="77"/>
      <c r="K108" s="77"/>
      <c r="L108" s="77"/>
      <c r="M108" s="77"/>
      <c r="N108" s="77"/>
      <c r="O108" s="77" t="str">
        <f>IFERROR(IF(O101&lt;&gt;"-",O103-((O105-1)/2-O106)*12*O104/1000,IFERROR(MID(#REF!,FIND("RBY:",#REF!)+4,FIND(CHAR(10)&amp;"IMDF:",#REF!)-FIND("RBY:",#REF!)-4),"")),"")</f>
        <v/>
      </c>
      <c r="P108" s="77" t="str">
        <f>IFERROR(IF(P101&lt;&gt;"-",P103-((P105-1)/2-P106)*12*P104/1000,IFERROR(MID(#REF!,FIND("RBY:",#REF!)+4,FIND(CHAR(10)&amp;"IMDF:",#REF!)-FIND("RBY:",#REF!)-4),"")),"")</f>
        <v/>
      </c>
      <c r="Q108" s="77" t="str">
        <f>IFERROR(IF(Q101&lt;&gt;"-",Q103-((Q105-1)/2-Q106)*12*Q104/1000,IFERROR(MID(#REF!,FIND("RBY:",#REF!)+4,FIND(CHAR(10)&amp;"IMDF:",#REF!)-FIND("RBY:",#REF!)-4),"")),"")</f>
        <v/>
      </c>
      <c r="R108" s="77" t="str">
        <f>IFERROR(IF(R101&lt;&gt;"-",R103-((R105-1)/2-R106)*12*R104/1000,IFERROR(MID(#REF!,FIND("RBY:",#REF!)+4,FIND(CHAR(10)&amp;"IMDF:",#REF!)-FIND("RBY:",#REF!)-4),"")),"")</f>
        <v/>
      </c>
      <c r="S108" s="77" t="str">
        <f>IFERROR(IF(S101&lt;&gt;"-",S103-((S105-1)/2-S106)*12*S104/1000,IFERROR(MID(#REF!,FIND("RBY:",#REF!)+4,FIND(CHAR(10)&amp;"IMDF:",#REF!)-FIND("RBY:",#REF!)-4),"")),"")</f>
        <v/>
      </c>
      <c r="T108" s="77" t="str">
        <f>IFERROR(IF(T101&lt;&gt;"-",T103-((T105-1)/2-T106)*12*T104/1000,IFERROR(MID(#REF!,FIND("RBY:",#REF!)+4,FIND(CHAR(10)&amp;"IMDF:",#REF!)-FIND("RBY:",#REF!)-4),"")),"")</f>
        <v/>
      </c>
      <c r="U108" s="77" t="str">
        <f>IFERROR(IF(U101&lt;&gt;"-",U103-((U105-1)/2-U106)*12*U104/1000,IFERROR(MID(#REF!,FIND("RBY:",#REF!)+4,FIND(CHAR(10)&amp;"IMDF:",#REF!)-FIND("RBY:",#REF!)-4),"")),"")</f>
        <v/>
      </c>
      <c r="V108" s="77" t="str">
        <f>IFERROR(IF(V101&lt;&gt;"-",V103-((V105-1)/2-V106)*12*V104/1000,IFERROR(MID(#REF!,FIND("RBY:",#REF!)+4,FIND(CHAR(10)&amp;"IMDF:",#REF!)-FIND("RBY:",#REF!)-4),"")),"")</f>
        <v/>
      </c>
    </row>
    <row r="109" spans="1:30" ht="21" customHeight="1" x14ac:dyDescent="0.25">
      <c r="A109" s="4"/>
      <c r="B109" s="97" t="s">
        <v>129</v>
      </c>
      <c r="C109" s="98"/>
      <c r="D109" s="78"/>
      <c r="E109" s="78"/>
      <c r="F109" s="29"/>
      <c r="G109" s="29"/>
      <c r="H109" s="29"/>
      <c r="I109" s="29"/>
      <c r="J109" s="29"/>
      <c r="K109" s="29"/>
      <c r="L109" s="29"/>
      <c r="M109" s="29"/>
      <c r="N109" s="29"/>
      <c r="O109" s="29" t="s">
        <v>66</v>
      </c>
      <c r="P109" s="29" t="s">
        <v>66</v>
      </c>
      <c r="Q109" s="29" t="s">
        <v>66</v>
      </c>
      <c r="R109" s="29" t="s">
        <v>66</v>
      </c>
      <c r="S109" s="29" t="s">
        <v>66</v>
      </c>
      <c r="T109" s="29" t="s">
        <v>66</v>
      </c>
      <c r="U109" s="29" t="s">
        <v>66</v>
      </c>
      <c r="V109" s="29" t="s">
        <v>66</v>
      </c>
      <c r="W109" s="29" t="s">
        <v>66</v>
      </c>
      <c r="X109" s="29" t="s">
        <v>66</v>
      </c>
      <c r="Y109" s="29" t="s">
        <v>66</v>
      </c>
      <c r="Z109" s="29" t="s">
        <v>66</v>
      </c>
      <c r="AA109" s="29" t="s">
        <v>66</v>
      </c>
      <c r="AB109" s="29" t="s">
        <v>66</v>
      </c>
      <c r="AC109" s="29" t="s">
        <v>66</v>
      </c>
      <c r="AD109" s="29" t="s">
        <v>66</v>
      </c>
    </row>
    <row r="110" spans="1:30" ht="17.25" customHeight="1" x14ac:dyDescent="0.25">
      <c r="A110" s="4"/>
      <c r="B110" s="99"/>
      <c r="C110" s="100"/>
      <c r="D110" s="29"/>
      <c r="E110" s="29"/>
      <c r="F110" s="29"/>
      <c r="G110" s="29"/>
      <c r="H110" s="29"/>
      <c r="I110" s="29"/>
      <c r="J110" s="29"/>
      <c r="K110" s="29"/>
      <c r="L110" s="29"/>
      <c r="M110" s="29"/>
      <c r="N110" s="29"/>
      <c r="O110" s="29" t="s">
        <v>66</v>
      </c>
      <c r="P110" s="29" t="s">
        <v>66</v>
      </c>
      <c r="Q110" s="29" t="s">
        <v>66</v>
      </c>
      <c r="R110" s="29" t="s">
        <v>66</v>
      </c>
      <c r="S110" s="29" t="s">
        <v>66</v>
      </c>
      <c r="T110" s="29" t="s">
        <v>66</v>
      </c>
      <c r="U110" s="29" t="s">
        <v>66</v>
      </c>
      <c r="V110" s="29" t="s">
        <v>66</v>
      </c>
      <c r="W110" s="29" t="s">
        <v>66</v>
      </c>
      <c r="X110" s="29" t="s">
        <v>66</v>
      </c>
      <c r="Y110" s="29" t="s">
        <v>66</v>
      </c>
      <c r="Z110" s="29" t="s">
        <v>66</v>
      </c>
      <c r="AA110" s="29" t="s">
        <v>66</v>
      </c>
      <c r="AB110" s="29" t="s">
        <v>66</v>
      </c>
      <c r="AC110" s="29" t="s">
        <v>66</v>
      </c>
      <c r="AD110" s="29" t="s">
        <v>66</v>
      </c>
    </row>
    <row r="111" spans="1:30" ht="54" customHeight="1" x14ac:dyDescent="0.25">
      <c r="A111" s="4"/>
      <c r="B111" s="101" t="s">
        <v>130</v>
      </c>
      <c r="C111" s="102"/>
      <c r="D111" s="103"/>
      <c r="E111" s="103"/>
      <c r="F111" s="103"/>
      <c r="G111" s="104"/>
      <c r="S111" s="3"/>
      <c r="T111" s="3"/>
      <c r="U111" s="3"/>
      <c r="V111" s="3"/>
      <c r="W111" s="3"/>
      <c r="X111" s="3"/>
      <c r="Y111" s="3"/>
      <c r="Z111" s="3"/>
      <c r="AA111" s="3"/>
      <c r="AB111" s="3"/>
      <c r="AC111" s="3"/>
      <c r="AD111" s="3"/>
    </row>
    <row r="112" spans="1:30" ht="54" customHeight="1" x14ac:dyDescent="0.25">
      <c r="A112" s="4"/>
      <c r="B112" s="105" t="s">
        <v>131</v>
      </c>
      <c r="C112" s="103"/>
      <c r="D112" s="103"/>
      <c r="E112" s="103"/>
      <c r="F112" s="103"/>
      <c r="G112" s="104"/>
      <c r="S112" s="3"/>
      <c r="T112" s="3"/>
      <c r="U112" s="3"/>
      <c r="V112" s="3"/>
      <c r="W112" s="3"/>
      <c r="X112" s="3"/>
      <c r="Y112" s="3"/>
      <c r="Z112" s="3"/>
      <c r="AA112" s="3"/>
      <c r="AB112" s="3"/>
      <c r="AC112" s="3"/>
      <c r="AD112" s="3"/>
    </row>
    <row r="113" spans="1:21" s="79" customFormat="1" x14ac:dyDescent="0.25"/>
    <row r="114" spans="1:21" ht="18.75" x14ac:dyDescent="0.25">
      <c r="A114" s="106" t="s">
        <v>132</v>
      </c>
      <c r="B114" s="106"/>
      <c r="C114" s="106"/>
      <c r="D114" s="106"/>
      <c r="E114" s="106"/>
      <c r="F114" s="106"/>
      <c r="G114" s="106"/>
      <c r="H114" s="106"/>
      <c r="I114" s="106"/>
      <c r="J114" s="106"/>
      <c r="K114" s="106"/>
      <c r="L114" s="106"/>
      <c r="M114" s="106"/>
      <c r="N114" s="106"/>
      <c r="O114" s="4"/>
    </row>
    <row r="115" spans="1:21" ht="18.75" x14ac:dyDescent="0.25">
      <c r="A115" s="4"/>
      <c r="B115" s="4"/>
      <c r="C115" s="4"/>
      <c r="D115" s="4"/>
      <c r="E115" s="4"/>
      <c r="F115" s="4"/>
      <c r="G115" s="4"/>
      <c r="H115" s="4"/>
      <c r="I115" s="4"/>
      <c r="J115" s="4"/>
      <c r="K115" s="4"/>
      <c r="L115" s="4"/>
      <c r="M115" s="4"/>
      <c r="N115" s="4"/>
      <c r="O115" s="4"/>
    </row>
    <row r="116" spans="1:21" ht="18.75" x14ac:dyDescent="0.25">
      <c r="A116" s="4"/>
      <c r="B116" s="107" t="s">
        <v>133</v>
      </c>
      <c r="C116" s="108"/>
      <c r="D116" s="108"/>
      <c r="E116" s="108"/>
      <c r="F116" s="108"/>
      <c r="G116" s="108"/>
      <c r="H116" s="108"/>
      <c r="I116" s="108"/>
      <c r="J116" s="108"/>
      <c r="K116" s="108"/>
      <c r="L116" s="108"/>
      <c r="M116" s="108"/>
      <c r="N116" s="109"/>
      <c r="O116" s="4"/>
    </row>
    <row r="117" spans="1:21" ht="15.75" hidden="1" customHeight="1" x14ac:dyDescent="0.25">
      <c r="D117" s="89" t="s">
        <v>134</v>
      </c>
      <c r="E117" s="90"/>
      <c r="F117" s="90"/>
      <c r="G117" s="90"/>
      <c r="H117" s="90"/>
      <c r="I117" s="90"/>
      <c r="J117" s="90"/>
      <c r="K117" s="90"/>
      <c r="L117" s="90"/>
      <c r="M117" s="90"/>
      <c r="N117" s="90"/>
      <c r="O117" s="91"/>
      <c r="P117" s="91"/>
      <c r="Q117" s="92"/>
    </row>
    <row r="118" spans="1:21" ht="15.75" thickBot="1" x14ac:dyDescent="0.3">
      <c r="R118" s="13"/>
      <c r="S118" s="13"/>
      <c r="T118" s="13"/>
      <c r="U118" s="13"/>
    </row>
    <row r="119" spans="1:21" ht="15.75" customHeight="1" thickBot="1" x14ac:dyDescent="0.3">
      <c r="B119" s="84" t="s">
        <v>135</v>
      </c>
      <c r="C119" s="84"/>
      <c r="D119" s="84"/>
      <c r="E119" s="84"/>
      <c r="F119" s="84"/>
      <c r="G119" s="84"/>
      <c r="H119" s="84"/>
      <c r="I119" s="84"/>
      <c r="J119" s="84"/>
      <c r="K119" s="84"/>
      <c r="L119" s="84"/>
      <c r="M119" s="84"/>
      <c r="R119" s="13"/>
      <c r="S119" s="13"/>
      <c r="T119" s="13"/>
      <c r="U119" s="13"/>
    </row>
    <row r="120" spans="1:21" ht="15.75" customHeight="1" thickBot="1" x14ac:dyDescent="0.3">
      <c r="B120" s="84" t="s">
        <v>136</v>
      </c>
      <c r="C120" s="84" t="s">
        <v>137</v>
      </c>
      <c r="D120" s="84"/>
      <c r="E120" s="84"/>
      <c r="F120" s="84"/>
      <c r="G120" s="84"/>
      <c r="H120" s="84"/>
      <c r="I120" s="84" t="s">
        <v>138</v>
      </c>
      <c r="J120" s="84"/>
      <c r="K120" s="84" t="s">
        <v>139</v>
      </c>
      <c r="L120" s="84"/>
      <c r="M120" s="84"/>
    </row>
    <row r="121" spans="1:21" ht="15.75" customHeight="1" thickBot="1" x14ac:dyDescent="0.3">
      <c r="B121" s="84"/>
      <c r="C121" s="84" t="s">
        <v>140</v>
      </c>
      <c r="D121" s="84"/>
      <c r="E121" s="84"/>
      <c r="F121" s="84"/>
      <c r="G121" s="80" t="s">
        <v>141</v>
      </c>
      <c r="H121" s="80" t="s">
        <v>142</v>
      </c>
      <c r="I121" s="80" t="s">
        <v>143</v>
      </c>
      <c r="J121" s="88" t="s">
        <v>144</v>
      </c>
      <c r="K121" s="80" t="s">
        <v>145</v>
      </c>
      <c r="L121" s="84" t="s">
        <v>146</v>
      </c>
      <c r="M121" s="84"/>
    </row>
    <row r="122" spans="1:21" ht="27.75" customHeight="1" thickBot="1" x14ac:dyDescent="0.3">
      <c r="B122" s="84"/>
      <c r="C122" s="84" t="s">
        <v>147</v>
      </c>
      <c r="D122" s="84"/>
      <c r="E122" s="84" t="s">
        <v>142</v>
      </c>
      <c r="F122" s="84"/>
      <c r="G122" s="80" t="s">
        <v>148</v>
      </c>
      <c r="H122" s="80" t="s">
        <v>148</v>
      </c>
      <c r="I122" s="80" t="s">
        <v>149</v>
      </c>
      <c r="J122" s="88"/>
      <c r="K122" s="80" t="s">
        <v>149</v>
      </c>
      <c r="L122" s="84" t="s">
        <v>150</v>
      </c>
      <c r="M122" s="84"/>
    </row>
    <row r="123" spans="1:21" ht="15.75" thickBot="1" x14ac:dyDescent="0.3">
      <c r="B123" s="84"/>
      <c r="C123" s="80" t="s">
        <v>151</v>
      </c>
      <c r="D123" s="80" t="s">
        <v>152</v>
      </c>
      <c r="E123" s="80" t="s">
        <v>151</v>
      </c>
      <c r="F123" s="80" t="s">
        <v>152</v>
      </c>
      <c r="G123" s="81"/>
      <c r="H123" s="81"/>
      <c r="I123" s="81"/>
      <c r="J123" s="88"/>
      <c r="K123" s="81"/>
      <c r="L123" s="81"/>
      <c r="M123" s="81"/>
    </row>
    <row r="124" spans="1:21" ht="15.75" customHeight="1" thickBot="1" x14ac:dyDescent="0.3">
      <c r="B124" s="85" t="s">
        <v>153</v>
      </c>
      <c r="C124" s="86"/>
      <c r="D124" s="86"/>
      <c r="E124" s="86"/>
      <c r="F124" s="86"/>
      <c r="G124" s="86"/>
      <c r="H124" s="86"/>
      <c r="I124" s="86"/>
      <c r="J124" s="86"/>
      <c r="K124" s="86"/>
      <c r="L124" s="86"/>
      <c r="M124" s="87"/>
    </row>
    <row r="126" spans="1:21" x14ac:dyDescent="0.25">
      <c r="B126" s="3" t="s">
        <v>185</v>
      </c>
    </row>
  </sheetData>
  <mergeCells count="68">
    <mergeCell ref="C19:D19"/>
    <mergeCell ref="A1:B1"/>
    <mergeCell ref="A3:N3"/>
    <mergeCell ref="B5:B6"/>
    <mergeCell ref="C5:I5"/>
    <mergeCell ref="D6:F6"/>
    <mergeCell ref="B7:B9"/>
    <mergeCell ref="B10:I10"/>
    <mergeCell ref="A13:N13"/>
    <mergeCell ref="B15:C15"/>
    <mergeCell ref="D15:E15"/>
    <mergeCell ref="I15:N15"/>
    <mergeCell ref="A28:N28"/>
    <mergeCell ref="A29:N29"/>
    <mergeCell ref="B31:B32"/>
    <mergeCell ref="C31:M31"/>
    <mergeCell ref="D32:F32"/>
    <mergeCell ref="J32:M32"/>
    <mergeCell ref="B90:C90"/>
    <mergeCell ref="B33:B56"/>
    <mergeCell ref="A59:N59"/>
    <mergeCell ref="B61:N61"/>
    <mergeCell ref="B62:C62"/>
    <mergeCell ref="B68:B73"/>
    <mergeCell ref="B74:B79"/>
    <mergeCell ref="A81:N81"/>
    <mergeCell ref="B83:N83"/>
    <mergeCell ref="B87:C87"/>
    <mergeCell ref="B88:C88"/>
    <mergeCell ref="B89:C89"/>
    <mergeCell ref="B91:C91"/>
    <mergeCell ref="B92:C92"/>
    <mergeCell ref="A93:A100"/>
    <mergeCell ref="B93:C93"/>
    <mergeCell ref="B94:C94"/>
    <mergeCell ref="B95:C95"/>
    <mergeCell ref="B96:C96"/>
    <mergeCell ref="B97:C97"/>
    <mergeCell ref="B98:C98"/>
    <mergeCell ref="B99:C99"/>
    <mergeCell ref="D117:Q117"/>
    <mergeCell ref="B100:C100"/>
    <mergeCell ref="A101:A108"/>
    <mergeCell ref="B101:C101"/>
    <mergeCell ref="B102:C102"/>
    <mergeCell ref="B103:C103"/>
    <mergeCell ref="B104:C104"/>
    <mergeCell ref="B105:C105"/>
    <mergeCell ref="B106:C106"/>
    <mergeCell ref="B107:C107"/>
    <mergeCell ref="B108:C108"/>
    <mergeCell ref="B109:C110"/>
    <mergeCell ref="B111:G111"/>
    <mergeCell ref="B112:G112"/>
    <mergeCell ref="A114:N114"/>
    <mergeCell ref="B116:N116"/>
    <mergeCell ref="L122:M122"/>
    <mergeCell ref="B124:M124"/>
    <mergeCell ref="B119:M119"/>
    <mergeCell ref="B120:B123"/>
    <mergeCell ref="C120:H120"/>
    <mergeCell ref="I120:J120"/>
    <mergeCell ref="K120:M120"/>
    <mergeCell ref="C121:F121"/>
    <mergeCell ref="J121:J123"/>
    <mergeCell ref="L121:M121"/>
    <mergeCell ref="C122:D122"/>
    <mergeCell ref="E122:F122"/>
  </mergeCells>
  <conditionalFormatting sqref="J50:J51 J55:J56 L50:M51 J40:J47 J33:J38 L33:M38 L55:M56 L40:M47">
    <cfRule type="expression" dxfId="34" priority="62">
      <formula>$J33&lt;&gt;""</formula>
    </cfRule>
  </conditionalFormatting>
  <conditionalFormatting sqref="D86:AD86">
    <cfRule type="expression" dxfId="33" priority="59">
      <formula>LEFT(D86,3)="Def"</formula>
    </cfRule>
  </conditionalFormatting>
  <conditionalFormatting sqref="D90:AD92">
    <cfRule type="containsBlanks" dxfId="32" priority="58" stopIfTrue="1">
      <formula>LEN(TRIM(D90))=0</formula>
    </cfRule>
  </conditionalFormatting>
  <conditionalFormatting sqref="D86:AD86">
    <cfRule type="expression" dxfId="31" priority="54">
      <formula>LEFT(D86,3)="Def"</formula>
    </cfRule>
  </conditionalFormatting>
  <conditionalFormatting sqref="D109:AD109">
    <cfRule type="expression" dxfId="30" priority="41" stopIfTrue="1">
      <formula>OR(VALUE(D$109)&lt;VALUE(D$88),VALUE(D$109)&gt;VALUE(D$89))</formula>
    </cfRule>
    <cfRule type="expression" dxfId="29" priority="42" stopIfTrue="1">
      <formula>AND(VALUE(D$109)&gt;=VALUE(D$88),VALUE(D$109)&lt;=VALUE(D$89))</formula>
    </cfRule>
  </conditionalFormatting>
  <conditionalFormatting sqref="D86:AD108">
    <cfRule type="expression" dxfId="28" priority="50">
      <formula>D$86=""</formula>
    </cfRule>
  </conditionalFormatting>
  <conditionalFormatting sqref="E86:AD108 D93:D108 D86">
    <cfRule type="expression" dxfId="27" priority="51">
      <formula>D$86&lt;&gt;""</formula>
    </cfRule>
  </conditionalFormatting>
  <conditionalFormatting sqref="D85:AD85">
    <cfRule type="expression" dxfId="26" priority="52">
      <formula>D$86&lt;&gt;""</formula>
    </cfRule>
    <cfRule type="expression" dxfId="25" priority="53">
      <formula>D$86=""</formula>
    </cfRule>
  </conditionalFormatting>
  <conditionalFormatting sqref="C45:C47 C50">
    <cfRule type="expression" dxfId="24" priority="48">
      <formula>$J45&lt;&gt;""</formula>
    </cfRule>
  </conditionalFormatting>
  <conditionalFormatting sqref="C33:C38 C40:C44">
    <cfRule type="expression" dxfId="23" priority="47">
      <formula>$J33&lt;&gt;""</formula>
    </cfRule>
  </conditionalFormatting>
  <conditionalFormatting sqref="E85">
    <cfRule type="expression" dxfId="22" priority="43">
      <formula>E$86&lt;&gt;""</formula>
    </cfRule>
    <cfRule type="expression" dxfId="21" priority="44">
      <formula>E$86=""</formula>
    </cfRule>
  </conditionalFormatting>
  <conditionalFormatting sqref="D110:AD110">
    <cfRule type="expression" dxfId="20" priority="45" stopIfTrue="1">
      <formula>IFERROR(FIND("Closest",D110),0)&gt;0</formula>
    </cfRule>
    <cfRule type="expression" dxfId="19" priority="49">
      <formula>AND(VALUE(D$109)&gt;=VALUE(D$88),VALUE(D$109)&lt;=VALUE(D$89))</formula>
    </cfRule>
  </conditionalFormatting>
  <conditionalFormatting sqref="E109:AD110">
    <cfRule type="expression" dxfId="18" priority="40" stopIfTrue="1">
      <formula>AND(D$109&lt;&gt;"",E$109="")</formula>
    </cfRule>
  </conditionalFormatting>
  <conditionalFormatting sqref="C51">
    <cfRule type="expression" dxfId="17" priority="39">
      <formula>$J51&lt;&gt;""</formula>
    </cfRule>
  </conditionalFormatting>
  <conditionalFormatting sqref="J55 L55">
    <cfRule type="expression" dxfId="16" priority="36">
      <formula>$J55&lt;&gt;""</formula>
    </cfRule>
  </conditionalFormatting>
  <conditionalFormatting sqref="C55">
    <cfRule type="expression" dxfId="15" priority="38">
      <formula>$J55&lt;&gt;""</formula>
    </cfRule>
  </conditionalFormatting>
  <conditionalFormatting sqref="J55 L55">
    <cfRule type="expression" dxfId="14" priority="37">
      <formula>$J55&lt;&gt;""</formula>
    </cfRule>
  </conditionalFormatting>
  <conditionalFormatting sqref="J39 L39:M39">
    <cfRule type="expression" dxfId="13" priority="14">
      <formula>$J39&lt;&gt;""</formula>
    </cfRule>
  </conditionalFormatting>
  <conditionalFormatting sqref="C39">
    <cfRule type="expression" dxfId="12" priority="13">
      <formula>$J39&lt;&gt;""</formula>
    </cfRule>
  </conditionalFormatting>
  <conditionalFormatting sqref="J48 L48:M48">
    <cfRule type="expression" dxfId="11" priority="12">
      <formula>$J48&lt;&gt;""</formula>
    </cfRule>
  </conditionalFormatting>
  <conditionalFormatting sqref="C48">
    <cfRule type="expression" dxfId="10" priority="11">
      <formula>$J48&lt;&gt;""</formula>
    </cfRule>
  </conditionalFormatting>
  <conditionalFormatting sqref="J49 L49:M49">
    <cfRule type="expression" dxfId="9" priority="10">
      <formula>$J49&lt;&gt;""</formula>
    </cfRule>
  </conditionalFormatting>
  <conditionalFormatting sqref="C49">
    <cfRule type="expression" dxfId="8" priority="9">
      <formula>$J49&lt;&gt;""</formula>
    </cfRule>
  </conditionalFormatting>
  <conditionalFormatting sqref="J52 L52:M52">
    <cfRule type="expression" dxfId="7" priority="8">
      <formula>$J52&lt;&gt;""</formula>
    </cfRule>
  </conditionalFormatting>
  <conditionalFormatting sqref="C52">
    <cfRule type="expression" dxfId="6" priority="7">
      <formula>$J52&lt;&gt;""</formula>
    </cfRule>
  </conditionalFormatting>
  <conditionalFormatting sqref="J53 L53:M53">
    <cfRule type="expression" dxfId="5" priority="6">
      <formula>$J53&lt;&gt;""</formula>
    </cfRule>
  </conditionalFormatting>
  <conditionalFormatting sqref="C53">
    <cfRule type="expression" dxfId="4" priority="5">
      <formula>$J53&lt;&gt;""</formula>
    </cfRule>
  </conditionalFormatting>
  <conditionalFormatting sqref="J54 L54:M54">
    <cfRule type="expression" dxfId="3" priority="4">
      <formula>$J54&lt;&gt;""</formula>
    </cfRule>
  </conditionalFormatting>
  <conditionalFormatting sqref="C54">
    <cfRule type="expression" dxfId="2" priority="3">
      <formula>$J54&lt;&gt;""</formula>
    </cfRule>
  </conditionalFormatting>
  <conditionalFormatting sqref="C56">
    <cfRule type="expression" dxfId="1" priority="2">
      <formula>$J56&lt;&gt;""</formula>
    </cfRule>
  </conditionalFormatting>
  <conditionalFormatting sqref="K33:K56">
    <cfRule type="expression" dxfId="0" priority="1">
      <formula>$J33&lt;&gt;""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'6.5B.3.3.2'!_Hlk515435267</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2021-05-05T03:53:03Z</dcterms:modified>
</cp:coreProperties>
</file>