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80" windowWidth="20640" windowHeight="11580"/>
  </bookViews>
  <sheets>
    <sheet name="CA_2A-2A-66A-71A" sheetId="2" r:id="rId1"/>
  </sheets>
  <definedNames>
    <definedName name="_xlnm._FilterDatabase" localSheetId="0" hidden="1">'CA_2A-2A-66A-71A'!$F$1:$F$67</definedName>
  </definedNames>
  <calcPr calcId="145621"/>
</workbook>
</file>

<file path=xl/calcChain.xml><?xml version="1.0" encoding="utf-8"?>
<calcChain xmlns="http://schemas.openxmlformats.org/spreadsheetml/2006/main">
  <c r="T35" i="2" l="1"/>
  <c r="T50" i="2" l="1"/>
</calcChain>
</file>

<file path=xl/comments1.xml><?xml version="1.0" encoding="utf-8"?>
<comments xmlns="http://schemas.openxmlformats.org/spreadsheetml/2006/main">
  <authors>
    <author>Mikael Zirén</author>
  </authors>
  <commentList>
    <comment ref="A61" authorId="0">
      <text>
        <r>
          <rPr>
            <b/>
            <sz val="9"/>
            <color indexed="81"/>
            <rFont val="Tahoma"/>
            <family val="2"/>
          </rPr>
          <t>Mikael Zirén:</t>
        </r>
        <r>
          <rPr>
            <sz val="9"/>
            <color indexed="81"/>
            <rFont val="Tahoma"/>
            <family val="2"/>
          </rPr>
          <t xml:space="preserve">
The default test point selection for CA receiver tests other than refsens (under section 7.4A, 7.5A, 7.6.1A, 7.6.2A, 7.6.3A, 7.7A, 7.8.1A) are chosen to use Mid frequency and repeating with UL covering all bands in the CA configuration 
In case that selection results in a large refsens degradation, a exception for the band combination is needed to ensure good test coverage.</t>
        </r>
      </text>
    </comment>
  </commentList>
</comments>
</file>

<file path=xl/sharedStrings.xml><?xml version="1.0" encoding="utf-8"?>
<sst xmlns="http://schemas.openxmlformats.org/spreadsheetml/2006/main" count="392" uniqueCount="81">
  <si>
    <t>ID</t>
  </si>
  <si>
    <t>CA config (Bands)</t>
  </si>
  <si>
    <t>UL band</t>
  </si>
  <si>
    <t>UL alloc</t>
  </si>
  <si>
    <r>
      <t xml:space="preserve">BW (PCC in </t>
    </r>
    <r>
      <rPr>
        <b/>
        <sz val="11"/>
        <color indexed="8"/>
        <rFont val="Calibri"/>
        <family val="2"/>
      </rPr>
      <t>bold</t>
    </r>
    <r>
      <rPr>
        <sz val="10"/>
        <color theme="1"/>
        <rFont val="Arial"/>
        <family val="2"/>
      </rPr>
      <t>)</t>
    </r>
  </si>
  <si>
    <t>Frequency</t>
  </si>
  <si>
    <t># Test points</t>
  </si>
  <si>
    <t>Coverage inside 4DL test (as proposed below)</t>
  </si>
  <si>
    <t>A</t>
  </si>
  <si>
    <t>B</t>
  </si>
  <si>
    <t>C</t>
  </si>
  <si>
    <t>100@0</t>
  </si>
  <si>
    <t>D</t>
  </si>
  <si>
    <t>3. Comments</t>
  </si>
  <si>
    <t>50@50</t>
  </si>
  <si>
    <t>25@0</t>
  </si>
  <si>
    <t>Reference sensitivity  (dBm)</t>
  </si>
  <si>
    <t>-92.8</t>
  </si>
  <si>
    <t>RefSens values from 36.521-1 (incl. TT) (4Rx not considered)</t>
  </si>
  <si>
    <t>-91.3</t>
  </si>
  <si>
    <r>
      <t xml:space="preserve">BW (PCC in </t>
    </r>
    <r>
      <rPr>
        <b/>
        <sz val="11"/>
        <color indexed="8"/>
        <rFont val="新細明體"/>
        <family val="2"/>
        <scheme val="minor"/>
      </rPr>
      <t>bold</t>
    </r>
    <r>
      <rPr>
        <sz val="11"/>
        <color theme="1"/>
        <rFont val="新細明體"/>
        <family val="2"/>
        <scheme val="minor"/>
      </rPr>
      <t>)</t>
    </r>
  </si>
  <si>
    <t>test point selection - NOTE</t>
  </si>
  <si>
    <t>test points for 4DL configurations</t>
  </si>
  <si>
    <t>Testing of 3DL fallbacks is not required, when 4DL configuration is supported.</t>
  </si>
  <si>
    <t>Band 2 and band 66 do not have any exception against the other band and the selected frequency range does not impact the requirement.</t>
  </si>
  <si>
    <t>Therefore, the test points from fallback configuration, where UL is in the band with one CC in mid range, is skipped.</t>
  </si>
  <si>
    <r>
      <t>4. Conclusion</t>
    </r>
    <r>
      <rPr>
        <b/>
        <sz val="12"/>
        <rFont val="Calibri"/>
        <family val="2"/>
      </rPr>
      <t xml:space="preserve"> for refsens</t>
    </r>
  </si>
  <si>
    <t>5. Test frequency selection for CA Receiver tests other than refsens</t>
  </si>
  <si>
    <t>When UL is active on B66: Default test frequencies can be used</t>
  </si>
  <si>
    <t>When UL is active on B2: Default test frequencies can be used</t>
  </si>
  <si>
    <t>1a. List of test points in test of 3DL fallback configurations (CA_2A-2A-71A)</t>
    <phoneticPr fontId="12" type="noConversion"/>
  </si>
  <si>
    <t>high</t>
  </si>
  <si>
    <t>low</t>
  </si>
  <si>
    <t>mid</t>
  </si>
  <si>
    <t>16@57</t>
  </si>
  <si>
    <t>D</t>
    <phoneticPr fontId="12" type="noConversion"/>
  </si>
  <si>
    <t>RefSens values from 36.521-1 (incl. TT?) (4Rx not considered?)</t>
    <phoneticPr fontId="12" type="noConversion"/>
  </si>
  <si>
    <t>-91.3</t>
    <phoneticPr fontId="12" type="noConversion"/>
  </si>
  <si>
    <t xml:space="preserve">-97.3 </t>
    <phoneticPr fontId="12" type="noConversion"/>
  </si>
  <si>
    <t>-93.5</t>
    <phoneticPr fontId="12" type="noConversion"/>
  </si>
  <si>
    <t>-96.5</t>
    <phoneticPr fontId="12" type="noConversion"/>
  </si>
  <si>
    <t xml:space="preserve">-97.3 </t>
    <phoneticPr fontId="12" type="noConversion"/>
  </si>
  <si>
    <t>C</t>
    <phoneticPr fontId="12" type="noConversion"/>
  </si>
  <si>
    <t>covered by test ID 1</t>
    <phoneticPr fontId="12" type="noConversion"/>
  </si>
  <si>
    <t>C is set to mid &amp; low for B71, A set to H3 of the chosen C frequency</t>
  </si>
  <si>
    <t>1b. List of test points in test of 3DL fallback configurations (CA_2A-2A-66A)</t>
    <phoneticPr fontId="12" type="noConversion"/>
  </si>
  <si>
    <t>1c. List of test points in test of 3DL fallback configurations (CA_2A-66A-71A)</t>
    <phoneticPr fontId="12" type="noConversion"/>
  </si>
  <si>
    <t>2. Proposal for 4DL test coverage (CA_2A-2A-66A-71A)</t>
    <phoneticPr fontId="12" type="noConversion"/>
  </si>
  <si>
    <t>25@12</t>
  </si>
  <si>
    <t>20@25</t>
  </si>
  <si>
    <t>20@40</t>
  </si>
  <si>
    <t>633.3 MHz (DL)</t>
  </si>
  <si>
    <t>-69.7</t>
  </si>
  <si>
    <t>-86.8</t>
  </si>
  <si>
    <t>-96.5</t>
  </si>
  <si>
    <t>-93.5</t>
  </si>
  <si>
    <t>test points for 3DL configurations</t>
    <phoneticPr fontId="12" type="noConversion"/>
  </si>
  <si>
    <t>covered by test ID 2</t>
    <phoneticPr fontId="12" type="noConversion"/>
  </si>
  <si>
    <t>covered by test ID 3</t>
    <phoneticPr fontId="12" type="noConversion"/>
  </si>
  <si>
    <t>covered by test ID 4</t>
    <phoneticPr fontId="12" type="noConversion"/>
  </si>
  <si>
    <t>-92.7</t>
    <phoneticPr fontId="12" type="noConversion"/>
  </si>
  <si>
    <t>-93.3</t>
    <phoneticPr fontId="12" type="noConversion"/>
  </si>
  <si>
    <t>-91.8</t>
    <phoneticPr fontId="12" type="noConversion"/>
  </si>
  <si>
    <t>-90.7</t>
    <phoneticPr fontId="12" type="noConversion"/>
  </si>
  <si>
    <t>exception</t>
    <phoneticPr fontId="12" type="noConversion"/>
  </si>
  <si>
    <t>exception</t>
    <phoneticPr fontId="12" type="noConversion"/>
  </si>
  <si>
    <t>default</t>
    <phoneticPr fontId="12" type="noConversion"/>
  </si>
  <si>
    <t>covered by test ID 7</t>
    <phoneticPr fontId="12" type="noConversion"/>
  </si>
  <si>
    <t>covered by test ID 9</t>
    <phoneticPr fontId="12" type="noConversion"/>
  </si>
  <si>
    <t>cover 3rd harmonic of B71-UL with B2-DL</t>
  </si>
  <si>
    <r>
      <t xml:space="preserve">H3 stands for 3rd Harmonic
</t>
    </r>
    <r>
      <rPr>
        <u/>
        <sz val="11"/>
        <color indexed="8"/>
        <rFont val="Calibri"/>
        <family val="2"/>
      </rPr>
      <t xml:space="preserve">Proposal for band 2 </t>
    </r>
    <r>
      <rPr>
        <sz val="11"/>
        <color theme="1"/>
        <rFont val="新細明體"/>
        <family val="1"/>
        <charset val="136"/>
        <scheme val="minor"/>
      </rPr>
      <t xml:space="preserve">
• Use default settings (max BW, mid frequency) if UL band not in B71, Use High &amp; Low for frequency ragne if UL band in B71        
</t>
    </r>
    <r>
      <rPr>
        <u/>
        <sz val="11"/>
        <color indexed="8"/>
        <rFont val="Calibri"/>
        <family val="2"/>
      </rPr>
      <t xml:space="preserve">Proposal for band 71 </t>
    </r>
    <r>
      <rPr>
        <sz val="11"/>
        <color theme="1"/>
        <rFont val="新細明體"/>
        <family val="1"/>
        <charset val="136"/>
        <scheme val="minor"/>
      </rPr>
      <t xml:space="preserve">
•   Use BW (5 ~ 20 MHz), for all cases -  use H3 of C for B71 uplink 3rd Harmonic for test frequency point   </t>
    </r>
    <phoneticPr fontId="12" type="noConversion"/>
  </si>
  <si>
    <t>default</t>
    <phoneticPr fontId="12" type="noConversion"/>
  </si>
  <si>
    <t>633.3 MHz</t>
  </si>
  <si>
    <t>covered by test ID 3</t>
    <phoneticPr fontId="12" type="noConversion"/>
  </si>
  <si>
    <t>covered by test ID 5</t>
    <phoneticPr fontId="12" type="noConversion"/>
  </si>
  <si>
    <t>covered by test ID 5</t>
    <phoneticPr fontId="12" type="noConversion"/>
  </si>
  <si>
    <t>covered by test ID 6</t>
    <phoneticPr fontId="12" type="noConversion"/>
  </si>
  <si>
    <t>covered by test ID 10</t>
    <phoneticPr fontId="12" type="noConversion"/>
  </si>
  <si>
    <t>covered by test ID 8</t>
    <phoneticPr fontId="12" type="noConversion"/>
  </si>
  <si>
    <t>covered by test ID 11</t>
    <phoneticPr fontId="12" type="noConversion"/>
  </si>
  <si>
    <t>With 11 test points the requirements of all 23 test points from the 3DL fallbacks can be tested.</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</si>
</sst>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color theme="1"/>
      <name val="Arial"/>
      <family val="2"/>
    </font>
    <font>
      <sz val="11"/>
      <color theme="1"/>
      <name val="新細明體"/>
      <family val="2"/>
      <scheme val="minor"/>
    </font>
    <font>
      <b/>
      <sz val="12"/>
      <color theme="1"/>
      <name val="新細明體"/>
      <family val="2"/>
      <scheme val="minor"/>
    </font>
    <font>
      <u/>
      <sz val="11"/>
      <color theme="10"/>
      <name val="新細明體"/>
      <family val="2"/>
      <scheme val="minor"/>
    </font>
    <font>
      <b/>
      <sz val="11"/>
      <color theme="1"/>
      <name val="新細明體"/>
      <family val="2"/>
      <scheme val="minor"/>
    </font>
    <font>
      <b/>
      <sz val="11"/>
      <color indexed="8"/>
      <name val="Calibri"/>
      <family val="2"/>
    </font>
    <font>
      <b/>
      <sz val="11"/>
      <color indexed="8"/>
      <name val="新細明體"/>
      <family val="2"/>
      <scheme val="minor"/>
    </font>
    <font>
      <b/>
      <sz val="12"/>
      <name val="新細明體"/>
      <family val="2"/>
      <scheme val="minor"/>
    </font>
    <font>
      <b/>
      <sz val="12"/>
      <name val="Calibri"/>
      <family val="2"/>
    </font>
    <font>
      <sz val="11"/>
      <name val="新細明體"/>
      <family val="2"/>
      <scheme val="minor"/>
    </font>
    <font>
      <b/>
      <sz val="9"/>
      <color indexed="81"/>
      <name val="Tahoma"/>
      <family val="2"/>
    </font>
    <font>
      <sz val="9"/>
      <color indexed="81"/>
      <name val="Tahoma"/>
      <family val="2"/>
    </font>
    <font>
      <sz val="9"/>
      <name val="細明體"/>
      <family val="3"/>
      <charset val="136"/>
    </font>
    <font>
      <u/>
      <sz val="11"/>
      <color indexed="8"/>
      <name val="Calibri"/>
      <family val="2"/>
    </font>
    <font>
      <sz val="11"/>
      <color theme="1"/>
      <name val="新細明體"/>
      <family val="3"/>
      <charset val="129"/>
      <scheme val="minor"/>
    </font>
    <font>
      <u/>
      <sz val="11"/>
      <color theme="10"/>
      <name val="新細明體"/>
      <family val="3"/>
      <charset val="129"/>
      <scheme val="minor"/>
    </font>
    <font>
      <sz val="11"/>
      <color theme="1"/>
      <name val="新細明體"/>
      <family val="1"/>
      <charset val="136"/>
      <scheme val="minor"/>
    </font>
    <font>
      <b/>
      <sz val="11"/>
      <color theme="1"/>
      <name val="新細明體"/>
      <family val="1"/>
      <charset val="136"/>
      <scheme val="minor"/>
    </font>
    <font>
      <u/>
      <sz val="11"/>
      <color theme="10"/>
      <name val="新細明體"/>
      <family val="1"/>
      <charset val="136"/>
      <scheme val="minor"/>
    </font>
    <font>
      <u/>
      <sz val="11"/>
      <name val="新細明體"/>
      <family val="2"/>
      <scheme val="minor"/>
    </font>
    <font>
      <b/>
      <sz val="11"/>
      <name val="新細明體"/>
      <family val="2"/>
      <scheme val="minor"/>
    </font>
    <font>
      <sz val="10"/>
      <color theme="1"/>
      <name val="Arial"/>
      <family val="2"/>
    </font>
  </fonts>
  <fills count="7">
    <fill>
      <patternFill patternType="none"/>
    </fill>
    <fill>
      <patternFill patternType="gray125"/>
    </fill>
    <fill>
      <patternFill patternType="solid">
        <fgColor rgb="FF00B0F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FF00"/>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19">
    <xf numFmtId="0" fontId="0" fillId="0" borderId="0"/>
    <xf numFmtId="0" fontId="1" fillId="0" borderId="0"/>
    <xf numFmtId="0" fontId="3" fillId="0" borderId="0" applyNumberFormat="0" applyFill="0" applyBorder="0" applyAlignment="0" applyProtection="0"/>
    <xf numFmtId="0" fontId="1" fillId="0" borderId="0"/>
    <xf numFmtId="0" fontId="16" fillId="0" borderId="0"/>
    <xf numFmtId="0" fontId="15" fillId="0" borderId="0" applyNumberFormat="0" applyFill="0" applyBorder="0" applyAlignment="0" applyProtection="0"/>
    <xf numFmtId="0" fontId="14" fillId="0" borderId="0"/>
    <xf numFmtId="0" fontId="18" fillId="0" borderId="0" applyNumberFormat="0" applyFill="0" applyBorder="0" applyAlignment="0" applyProtection="0"/>
    <xf numFmtId="0" fontId="18" fillId="0" borderId="0" applyNumberForma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1" fillId="0" borderId="0"/>
    <xf numFmtId="0" fontId="18" fillId="0" borderId="0" applyNumberFormat="0" applyFill="0" applyBorder="0" applyAlignment="0" applyProtection="0"/>
  </cellStyleXfs>
  <cellXfs count="111">
    <xf numFmtId="0" fontId="0" fillId="0" borderId="0" xfId="0"/>
    <xf numFmtId="0" fontId="2" fillId="0" borderId="0" xfId="1" applyFont="1"/>
    <xf numFmtId="0" fontId="1" fillId="0" borderId="0" xfId="1"/>
    <xf numFmtId="0" fontId="1" fillId="0" borderId="0" xfId="1" applyBorder="1" applyAlignment="1">
      <alignment horizontal="center" wrapText="1"/>
    </xf>
    <xf numFmtId="0" fontId="3" fillId="0" borderId="0" xfId="2" applyBorder="1" applyAlignment="1">
      <alignment wrapText="1"/>
    </xf>
    <xf numFmtId="0" fontId="1" fillId="0" borderId="0" xfId="1" applyFont="1" applyBorder="1" applyAlignment="1">
      <alignment horizontal="center" wrapText="1"/>
    </xf>
    <xf numFmtId="0" fontId="4" fillId="0" borderId="0" xfId="1" applyFont="1" applyBorder="1" applyAlignment="1">
      <alignment horizontal="center" wrapText="1"/>
    </xf>
    <xf numFmtId="0" fontId="1" fillId="0" borderId="0" xfId="1" applyBorder="1" applyAlignment="1">
      <alignment wrapText="1"/>
    </xf>
    <xf numFmtId="0" fontId="1" fillId="2" borderId="5" xfId="1" applyFont="1" applyFill="1" applyBorder="1" applyAlignment="1">
      <alignment wrapText="1"/>
    </xf>
    <xf numFmtId="0" fontId="1" fillId="3" borderId="5" xfId="1" applyFill="1" applyBorder="1"/>
    <xf numFmtId="0" fontId="1" fillId="0" borderId="5" xfId="1" applyBorder="1" applyAlignment="1">
      <alignment horizontal="center" wrapText="1"/>
    </xf>
    <xf numFmtId="0" fontId="1" fillId="0" borderId="5" xfId="1" applyBorder="1" applyAlignment="1">
      <alignment wrapText="1"/>
    </xf>
    <xf numFmtId="0" fontId="1" fillId="0" borderId="0" xfId="1" applyFill="1"/>
    <xf numFmtId="0" fontId="4" fillId="5" borderId="0" xfId="1" applyFont="1" applyFill="1" applyBorder="1" applyAlignment="1">
      <alignment horizontal="left"/>
    </xf>
    <xf numFmtId="0" fontId="1" fillId="5" borderId="0" xfId="1" applyFill="1" applyBorder="1" applyAlignment="1">
      <alignment wrapText="1"/>
    </xf>
    <xf numFmtId="0" fontId="1" fillId="5" borderId="5" xfId="1" applyFont="1" applyFill="1" applyBorder="1" applyAlignment="1">
      <alignment wrapText="1"/>
    </xf>
    <xf numFmtId="49" fontId="1" fillId="5" borderId="5" xfId="0" applyNumberFormat="1" applyFont="1" applyFill="1" applyBorder="1" applyAlignment="1">
      <alignment wrapText="1"/>
    </xf>
    <xf numFmtId="0" fontId="1" fillId="0" borderId="0" xfId="1" applyFont="1"/>
    <xf numFmtId="0" fontId="1" fillId="0" borderId="5" xfId="1" applyFont="1" applyFill="1" applyBorder="1" applyAlignment="1">
      <alignment horizontal="center" wrapText="1"/>
    </xf>
    <xf numFmtId="0" fontId="4" fillId="0" borderId="5" xfId="1" applyFont="1" applyFill="1" applyBorder="1" applyAlignment="1">
      <alignment horizontal="center" wrapText="1"/>
    </xf>
    <xf numFmtId="0" fontId="1" fillId="0" borderId="5" xfId="1" applyFont="1" applyFill="1" applyBorder="1" applyAlignment="1">
      <alignment wrapText="1"/>
    </xf>
    <xf numFmtId="0" fontId="1" fillId="0" borderId="5" xfId="1" applyFill="1" applyBorder="1" applyAlignment="1">
      <alignment wrapText="1"/>
    </xf>
    <xf numFmtId="0" fontId="2" fillId="0" borderId="0" xfId="1" applyFont="1" applyFill="1"/>
    <xf numFmtId="0" fontId="1" fillId="4" borderId="0" xfId="1" applyFill="1" applyBorder="1" applyAlignment="1">
      <alignment wrapText="1"/>
    </xf>
    <xf numFmtId="0" fontId="1" fillId="4" borderId="0" xfId="1" applyFill="1"/>
    <xf numFmtId="0" fontId="7" fillId="0" borderId="0" xfId="1" applyFont="1"/>
    <xf numFmtId="0" fontId="9" fillId="0" borderId="0" xfId="1" applyFont="1"/>
    <xf numFmtId="0" fontId="1" fillId="0" borderId="5" xfId="3" applyBorder="1" applyAlignment="1">
      <alignment horizontal="center" wrapText="1"/>
    </xf>
    <xf numFmtId="0" fontId="1" fillId="0" borderId="5" xfId="3" applyFill="1" applyBorder="1" applyAlignment="1">
      <alignment horizontal="center" wrapText="1"/>
    </xf>
    <xf numFmtId="0" fontId="3" fillId="0" borderId="5" xfId="2" applyBorder="1" applyAlignment="1">
      <alignment wrapText="1"/>
    </xf>
    <xf numFmtId="0" fontId="1" fillId="0" borderId="5" xfId="3" applyBorder="1" applyAlignment="1">
      <alignment horizontal="center" wrapText="1"/>
    </xf>
    <xf numFmtId="0" fontId="1" fillId="0" borderId="5" xfId="3" applyFill="1" applyBorder="1" applyAlignment="1">
      <alignment horizontal="center" wrapText="1"/>
    </xf>
    <xf numFmtId="0" fontId="1" fillId="0" borderId="5" xfId="3" applyBorder="1" applyAlignment="1">
      <alignment horizontal="center" wrapText="1"/>
    </xf>
    <xf numFmtId="0" fontId="1" fillId="0" borderId="5" xfId="3" applyFill="1" applyBorder="1" applyAlignment="1">
      <alignment horizontal="center" wrapText="1"/>
    </xf>
    <xf numFmtId="0" fontId="4" fillId="0" borderId="5" xfId="3" applyFont="1" applyBorder="1" applyAlignment="1">
      <alignment horizontal="center" wrapText="1"/>
    </xf>
    <xf numFmtId="0" fontId="1" fillId="0" borderId="5" xfId="3" applyBorder="1" applyAlignment="1">
      <alignment wrapText="1"/>
    </xf>
    <xf numFmtId="0" fontId="3" fillId="0" borderId="5" xfId="2" applyBorder="1" applyAlignment="1">
      <alignment wrapText="1"/>
    </xf>
    <xf numFmtId="0" fontId="3" fillId="0" borderId="5" xfId="2" applyFill="1" applyBorder="1" applyAlignment="1">
      <alignment wrapText="1"/>
    </xf>
    <xf numFmtId="0" fontId="1" fillId="0" borderId="5" xfId="3" applyBorder="1" applyAlignment="1">
      <alignment horizontal="center" wrapText="1"/>
    </xf>
    <xf numFmtId="0" fontId="1" fillId="0" borderId="5" xfId="3" applyFill="1" applyBorder="1" applyAlignment="1">
      <alignment horizontal="center" wrapText="1"/>
    </xf>
    <xf numFmtId="0" fontId="4" fillId="0" borderId="5" xfId="3" applyFont="1" applyBorder="1" applyAlignment="1">
      <alignment horizontal="center" wrapText="1"/>
    </xf>
    <xf numFmtId="0" fontId="4" fillId="0" borderId="5" xfId="3" applyFont="1" applyFill="1" applyBorder="1" applyAlignment="1">
      <alignment horizontal="center" wrapText="1"/>
    </xf>
    <xf numFmtId="0" fontId="16" fillId="0" borderId="5" xfId="4" applyBorder="1" applyAlignment="1">
      <alignment wrapText="1"/>
    </xf>
    <xf numFmtId="0" fontId="16" fillId="0" borderId="5" xfId="4" applyBorder="1" applyAlignment="1">
      <alignment wrapText="1"/>
    </xf>
    <xf numFmtId="0" fontId="16" fillId="0" borderId="5" xfId="4" applyBorder="1" applyAlignment="1">
      <alignment horizontal="center" wrapText="1"/>
    </xf>
    <xf numFmtId="0" fontId="17" fillId="0" borderId="5" xfId="4" applyFont="1" applyBorder="1" applyAlignment="1">
      <alignment horizontal="center" wrapText="1"/>
    </xf>
    <xf numFmtId="0" fontId="16" fillId="0" borderId="5" xfId="4" applyFont="1" applyBorder="1" applyAlignment="1">
      <alignment horizontal="center" wrapText="1"/>
    </xf>
    <xf numFmtId="0" fontId="18" fillId="0" borderId="5" xfId="7" applyBorder="1" applyAlignment="1">
      <alignment wrapText="1"/>
    </xf>
    <xf numFmtId="0" fontId="16" fillId="0" borderId="5" xfId="4" applyBorder="1" applyAlignment="1">
      <alignment horizontal="center" wrapText="1"/>
    </xf>
    <xf numFmtId="0" fontId="16" fillId="0" borderId="5" xfId="4" applyBorder="1" applyAlignment="1">
      <alignment wrapText="1"/>
    </xf>
    <xf numFmtId="0" fontId="16" fillId="6" borderId="5" xfId="4" applyFill="1" applyBorder="1" applyAlignment="1">
      <alignment wrapText="1"/>
    </xf>
    <xf numFmtId="0" fontId="16" fillId="0" borderId="5" xfId="4" applyBorder="1" applyAlignment="1">
      <alignment wrapText="1"/>
    </xf>
    <xf numFmtId="0" fontId="16" fillId="4" borderId="5" xfId="4" applyFill="1" applyBorder="1" applyAlignment="1">
      <alignment wrapText="1"/>
    </xf>
    <xf numFmtId="0" fontId="16" fillId="3" borderId="5" xfId="4" applyFill="1" applyBorder="1"/>
    <xf numFmtId="0" fontId="16" fillId="0" borderId="5" xfId="4" applyBorder="1" applyAlignment="1">
      <alignment wrapText="1"/>
    </xf>
    <xf numFmtId="0" fontId="16" fillId="0" borderId="5" xfId="4" applyBorder="1" applyAlignment="1">
      <alignment horizontal="center" wrapText="1"/>
    </xf>
    <xf numFmtId="0" fontId="17" fillId="0" borderId="5" xfId="4" applyFont="1" applyBorder="1" applyAlignment="1">
      <alignment horizontal="center" wrapText="1"/>
    </xf>
    <xf numFmtId="0" fontId="16" fillId="0" borderId="5" xfId="4" applyFont="1" applyBorder="1" applyAlignment="1">
      <alignment horizontal="center" wrapText="1"/>
    </xf>
    <xf numFmtId="0" fontId="16" fillId="4" borderId="0" xfId="4" applyFill="1" applyBorder="1" applyAlignment="1"/>
    <xf numFmtId="0" fontId="9" fillId="0" borderId="5" xfId="1" applyFont="1" applyFill="1" applyBorder="1" applyAlignment="1">
      <alignment horizontal="center" wrapText="1"/>
    </xf>
    <xf numFmtId="0" fontId="19" fillId="0" borderId="5" xfId="2" applyFont="1" applyFill="1" applyBorder="1" applyAlignment="1">
      <alignment wrapText="1"/>
    </xf>
    <xf numFmtId="0" fontId="9" fillId="0" borderId="5" xfId="1" applyFont="1" applyFill="1" applyBorder="1" applyAlignment="1">
      <alignment horizontal="center" wrapText="1"/>
    </xf>
    <xf numFmtId="0" fontId="20" fillId="0" borderId="5" xfId="1" applyFont="1" applyFill="1" applyBorder="1" applyAlignment="1">
      <alignment horizontal="center" wrapText="1"/>
    </xf>
    <xf numFmtId="0" fontId="9" fillId="0" borderId="5" xfId="1" applyFont="1" applyFill="1" applyBorder="1" applyAlignment="1">
      <alignment horizontal="center" wrapText="1"/>
    </xf>
    <xf numFmtId="0" fontId="20" fillId="0" borderId="5" xfId="1" applyFont="1" applyFill="1" applyBorder="1" applyAlignment="1">
      <alignment horizontal="center" wrapText="1"/>
    </xf>
    <xf numFmtId="0" fontId="9" fillId="0" borderId="5" xfId="1" applyFont="1" applyFill="1" applyBorder="1" applyAlignment="1">
      <alignment horizontal="center" wrapText="1"/>
    </xf>
    <xf numFmtId="0" fontId="20" fillId="0" borderId="5" xfId="1" applyFont="1" applyFill="1" applyBorder="1" applyAlignment="1">
      <alignment horizontal="center" wrapText="1"/>
    </xf>
    <xf numFmtId="0" fontId="9" fillId="0" borderId="5" xfId="1" applyFont="1" applyFill="1" applyBorder="1" applyAlignment="1">
      <alignment wrapText="1"/>
    </xf>
    <xf numFmtId="0" fontId="1" fillId="0" borderId="5" xfId="1" applyFill="1" applyBorder="1" applyAlignment="1">
      <alignment horizontal="center" vertical="center"/>
    </xf>
    <xf numFmtId="0" fontId="1" fillId="0" borderId="5" xfId="1" applyBorder="1"/>
    <xf numFmtId="0" fontId="1" fillId="2" borderId="10" xfId="1" applyFont="1" applyFill="1" applyBorder="1" applyAlignment="1">
      <alignment horizontal="center" wrapText="1"/>
    </xf>
    <xf numFmtId="0" fontId="1" fillId="2" borderId="0" xfId="1" applyFont="1" applyFill="1" applyBorder="1" applyAlignment="1">
      <alignment horizontal="center" wrapText="1"/>
    </xf>
    <xf numFmtId="0" fontId="1" fillId="2" borderId="11" xfId="1" applyFont="1" applyFill="1" applyBorder="1" applyAlignment="1">
      <alignment horizontal="center" wrapText="1"/>
    </xf>
    <xf numFmtId="0" fontId="1" fillId="2" borderId="1" xfId="1" applyFont="1" applyFill="1" applyBorder="1" applyAlignment="1">
      <alignment horizontal="center" wrapText="1"/>
    </xf>
    <xf numFmtId="0" fontId="1" fillId="2" borderId="6" xfId="1" applyFont="1" applyFill="1" applyBorder="1" applyAlignment="1">
      <alignment horizontal="center" wrapText="1"/>
    </xf>
    <xf numFmtId="0" fontId="1" fillId="5" borderId="5" xfId="1" applyFont="1" applyFill="1" applyBorder="1" applyAlignment="1">
      <alignment horizontal="center"/>
    </xf>
    <xf numFmtId="0" fontId="1" fillId="2" borderId="7" xfId="1" applyFont="1" applyFill="1" applyBorder="1" applyAlignment="1">
      <alignment horizontal="center" wrapText="1"/>
    </xf>
    <xf numFmtId="0" fontId="1" fillId="2" borderId="8" xfId="1" applyFont="1" applyFill="1" applyBorder="1" applyAlignment="1">
      <alignment horizontal="center" wrapText="1"/>
    </xf>
    <xf numFmtId="0" fontId="1" fillId="0" borderId="9" xfId="1" applyBorder="1" applyAlignment="1">
      <alignment wrapText="1"/>
    </xf>
    <xf numFmtId="0" fontId="1" fillId="2" borderId="5" xfId="1" applyFont="1" applyFill="1" applyBorder="1" applyAlignment="1">
      <alignment horizontal="center" wrapText="1"/>
    </xf>
    <xf numFmtId="0" fontId="1" fillId="0" borderId="1" xfId="1" applyFill="1" applyBorder="1" applyAlignment="1">
      <alignment horizontal="center" vertical="center"/>
    </xf>
    <xf numFmtId="0" fontId="0" fillId="0" borderId="12" xfId="0" applyBorder="1" applyAlignment="1">
      <alignment horizontal="center" vertical="center"/>
    </xf>
    <xf numFmtId="0" fontId="0" fillId="0" borderId="6" xfId="0" applyBorder="1" applyAlignment="1">
      <alignment horizontal="center" vertical="center"/>
    </xf>
    <xf numFmtId="0" fontId="0" fillId="0" borderId="12" xfId="0" applyBorder="1" applyAlignment="1"/>
    <xf numFmtId="0" fontId="0" fillId="0" borderId="6" xfId="0" applyBorder="1" applyAlignment="1"/>
    <xf numFmtId="0" fontId="1" fillId="2" borderId="1" xfId="1" applyFill="1" applyBorder="1" applyAlignment="1">
      <alignment horizontal="center"/>
    </xf>
    <xf numFmtId="0" fontId="1" fillId="2" borderId="6" xfId="1" applyFill="1" applyBorder="1" applyAlignment="1">
      <alignment horizontal="center"/>
    </xf>
    <xf numFmtId="0" fontId="1" fillId="2" borderId="2" xfId="1" applyFont="1" applyFill="1" applyBorder="1" applyAlignment="1">
      <alignment horizontal="center" wrapText="1"/>
    </xf>
    <xf numFmtId="0" fontId="1" fillId="2" borderId="3" xfId="1" applyFont="1" applyFill="1" applyBorder="1" applyAlignment="1">
      <alignment horizontal="center" wrapText="1"/>
    </xf>
    <xf numFmtId="0" fontId="1" fillId="2" borderId="4" xfId="1" applyFont="1" applyFill="1" applyBorder="1" applyAlignment="1">
      <alignment horizontal="center" wrapText="1"/>
    </xf>
    <xf numFmtId="0" fontId="1" fillId="2" borderId="1"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6" fillId="0" borderId="0" xfId="4" applyAlignment="1">
      <alignment horizontal="left" vertical="top" wrapText="1"/>
    </xf>
    <xf numFmtId="0" fontId="1" fillId="0" borderId="4" xfId="1" applyBorder="1" applyAlignment="1">
      <alignment horizontal="center" wrapText="1"/>
    </xf>
    <xf numFmtId="0" fontId="16" fillId="0" borderId="5" xfId="4" applyBorder="1" applyAlignment="1">
      <alignment wrapText="1"/>
    </xf>
    <xf numFmtId="0" fontId="16" fillId="0" borderId="5" xfId="4" applyBorder="1" applyAlignment="1">
      <alignment horizontal="center" wrapText="1"/>
    </xf>
    <xf numFmtId="0" fontId="17" fillId="0" borderId="5" xfId="4" applyFont="1" applyBorder="1" applyAlignment="1">
      <alignment horizontal="center" wrapText="1"/>
    </xf>
    <xf numFmtId="0" fontId="16" fillId="0" borderId="5" xfId="4" applyFont="1" applyBorder="1" applyAlignment="1">
      <alignment horizontal="center" wrapText="1"/>
    </xf>
    <xf numFmtId="0" fontId="16" fillId="4" borderId="5" xfId="4" applyFill="1" applyBorder="1" applyAlignment="1">
      <alignment wrapText="1"/>
    </xf>
    <xf numFmtId="0" fontId="16" fillId="6" borderId="5" xfId="4" applyFill="1" applyBorder="1" applyAlignment="1">
      <alignment wrapText="1"/>
    </xf>
    <xf numFmtId="0" fontId="18" fillId="0" borderId="5" xfId="7" applyFill="1" applyBorder="1" applyAlignment="1">
      <alignment wrapText="1"/>
    </xf>
    <xf numFmtId="0" fontId="1" fillId="4" borderId="5" xfId="3" applyFill="1" applyBorder="1" applyAlignment="1">
      <alignment wrapText="1"/>
    </xf>
    <xf numFmtId="0" fontId="16" fillId="0" borderId="5" xfId="16" applyBorder="1" applyAlignment="1">
      <alignment wrapText="1"/>
    </xf>
    <xf numFmtId="0" fontId="17" fillId="0" borderId="5" xfId="16" applyFont="1" applyBorder="1" applyAlignment="1">
      <alignment horizontal="center" wrapText="1"/>
    </xf>
    <xf numFmtId="0" fontId="16" fillId="0" borderId="5" xfId="16" applyFont="1" applyBorder="1" applyAlignment="1">
      <alignment horizontal="center" wrapText="1"/>
    </xf>
    <xf numFmtId="0" fontId="16" fillId="6" borderId="5" xfId="16" applyFill="1" applyBorder="1" applyAlignment="1">
      <alignment wrapText="1"/>
    </xf>
    <xf numFmtId="0" fontId="16" fillId="0" borderId="5" xfId="16" applyFill="1" applyBorder="1" applyAlignment="1">
      <alignment wrapText="1"/>
    </xf>
    <xf numFmtId="0" fontId="17" fillId="0" borderId="5" xfId="16" applyFont="1" applyBorder="1" applyAlignment="1">
      <alignment horizontal="center" wrapText="1"/>
    </xf>
    <xf numFmtId="0" fontId="16" fillId="0" borderId="5" xfId="16" applyFont="1" applyBorder="1" applyAlignment="1">
      <alignment horizontal="center" wrapText="1"/>
    </xf>
    <xf numFmtId="0" fontId="16" fillId="6" borderId="5" xfId="16" applyFill="1" applyBorder="1" applyAlignment="1">
      <alignment wrapText="1"/>
    </xf>
    <xf numFmtId="0" fontId="16" fillId="0" borderId="5" xfId="16" applyFill="1" applyBorder="1" applyAlignment="1">
      <alignment wrapText="1"/>
    </xf>
  </cellXfs>
  <cellStyles count="19">
    <cellStyle name="Hyperlink 2" xfId="5"/>
    <cellStyle name="Hyperlink 2 2" xfId="8"/>
    <cellStyle name="Normal 2" xfId="6"/>
    <cellStyle name="Normal 2 2" xfId="9"/>
    <cellStyle name="Standard 2" xfId="1"/>
    <cellStyle name="Standard 2 2" xfId="11"/>
    <cellStyle name="Standard 2 2 2" xfId="12"/>
    <cellStyle name="Standard 2 2 3" xfId="13"/>
    <cellStyle name="Standard 2 3" xfId="14"/>
    <cellStyle name="Standard 2 4" xfId="15"/>
    <cellStyle name="Standard 2 5" xfId="10"/>
    <cellStyle name="一般" xfId="0" builtinId="0"/>
    <cellStyle name="一般 2" xfId="3"/>
    <cellStyle name="一般 2 2" xfId="16"/>
    <cellStyle name="一般 3" xfId="4"/>
    <cellStyle name="一般 4" xfId="17"/>
    <cellStyle name="超連結" xfId="2" builtinId="8"/>
    <cellStyle name="超連結 2" xfId="7"/>
    <cellStyle name="超連結 3" xfId="18"/>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16@57" TargetMode="External"/><Relationship Id="rId13" Type="http://schemas.openxmlformats.org/officeDocument/2006/relationships/hyperlink" Target="mailto:50@50" TargetMode="External"/><Relationship Id="rId18" Type="http://schemas.openxmlformats.org/officeDocument/2006/relationships/hyperlink" Target="mailto:20@25" TargetMode="External"/><Relationship Id="rId26" Type="http://schemas.openxmlformats.org/officeDocument/2006/relationships/printerSettings" Target="../printerSettings/printerSettings1.bin"/><Relationship Id="rId3" Type="http://schemas.openxmlformats.org/officeDocument/2006/relationships/hyperlink" Target="mailto:50@50" TargetMode="External"/><Relationship Id="rId21" Type="http://schemas.openxmlformats.org/officeDocument/2006/relationships/hyperlink" Target="mailto:25@0" TargetMode="External"/><Relationship Id="rId7" Type="http://schemas.openxmlformats.org/officeDocument/2006/relationships/hyperlink" Target="mailto:50@50" TargetMode="External"/><Relationship Id="rId12" Type="http://schemas.openxmlformats.org/officeDocument/2006/relationships/hyperlink" Target="mailto:16@57" TargetMode="External"/><Relationship Id="rId17" Type="http://schemas.openxmlformats.org/officeDocument/2006/relationships/hyperlink" Target="mailto:25@12" TargetMode="External"/><Relationship Id="rId25" Type="http://schemas.openxmlformats.org/officeDocument/2006/relationships/hyperlink" Target="mailto:100@0" TargetMode="External"/><Relationship Id="rId2" Type="http://schemas.openxmlformats.org/officeDocument/2006/relationships/hyperlink" Target="mailto:16@57" TargetMode="External"/><Relationship Id="rId16" Type="http://schemas.openxmlformats.org/officeDocument/2006/relationships/hyperlink" Target="mailto:100@0" TargetMode="External"/><Relationship Id="rId20" Type="http://schemas.openxmlformats.org/officeDocument/2006/relationships/hyperlink" Target="mailto:100@0" TargetMode="External"/><Relationship Id="rId1" Type="http://schemas.openxmlformats.org/officeDocument/2006/relationships/hyperlink" Target="mailto:50@50" TargetMode="External"/><Relationship Id="rId6" Type="http://schemas.openxmlformats.org/officeDocument/2006/relationships/hyperlink" Target="mailto:16@57" TargetMode="External"/><Relationship Id="rId11" Type="http://schemas.openxmlformats.org/officeDocument/2006/relationships/hyperlink" Target="mailto:50@50" TargetMode="External"/><Relationship Id="rId24" Type="http://schemas.openxmlformats.org/officeDocument/2006/relationships/hyperlink" Target="mailto:20@40" TargetMode="External"/><Relationship Id="rId5" Type="http://schemas.openxmlformats.org/officeDocument/2006/relationships/hyperlink" Target="mailto:50@50" TargetMode="External"/><Relationship Id="rId15" Type="http://schemas.openxmlformats.org/officeDocument/2006/relationships/hyperlink" Target="mailto:25@0" TargetMode="External"/><Relationship Id="rId23" Type="http://schemas.openxmlformats.org/officeDocument/2006/relationships/hyperlink" Target="mailto:20@25" TargetMode="External"/><Relationship Id="rId28" Type="http://schemas.openxmlformats.org/officeDocument/2006/relationships/comments" Target="../comments1.xml"/><Relationship Id="rId10" Type="http://schemas.openxmlformats.org/officeDocument/2006/relationships/hyperlink" Target="mailto:25@12" TargetMode="External"/><Relationship Id="rId19" Type="http://schemas.openxmlformats.org/officeDocument/2006/relationships/hyperlink" Target="mailto:20@40" TargetMode="External"/><Relationship Id="rId4" Type="http://schemas.openxmlformats.org/officeDocument/2006/relationships/hyperlink" Target="mailto:16@57" TargetMode="External"/><Relationship Id="rId9" Type="http://schemas.openxmlformats.org/officeDocument/2006/relationships/hyperlink" Target="mailto:20@0" TargetMode="External"/><Relationship Id="rId14" Type="http://schemas.openxmlformats.org/officeDocument/2006/relationships/hyperlink" Target="mailto:16@57" TargetMode="External"/><Relationship Id="rId22" Type="http://schemas.openxmlformats.org/officeDocument/2006/relationships/hyperlink" Target="mailto:25@12" TargetMode="External"/><Relationship Id="rId27"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64"/>
  <sheetViews>
    <sheetView tabSelected="1" zoomScale="70" zoomScaleNormal="70" workbookViewId="0">
      <selection activeCell="U10" sqref="U10"/>
    </sheetView>
  </sheetViews>
  <sheetFormatPr defaultColWidth="9.140625" defaultRowHeight="15.75" x14ac:dyDescent="0.25"/>
  <cols>
    <col min="1" max="2" width="6.7109375" style="2" customWidth="1"/>
    <col min="3" max="6" width="8.7109375" style="2" customWidth="1"/>
    <col min="7" max="7" width="10.7109375" style="2" customWidth="1"/>
    <col min="8" max="13" width="8.7109375" style="2" customWidth="1"/>
    <col min="14" max="15" width="9.140625" style="2"/>
    <col min="16" max="19" width="9.140625" style="2" customWidth="1"/>
    <col min="20" max="20" width="11.85546875" style="2" customWidth="1"/>
    <col min="21" max="21" width="60.7109375" style="2" customWidth="1"/>
    <col min="22" max="22" width="48.85546875" style="2" customWidth="1"/>
    <col min="23" max="16384" width="9.140625" style="2"/>
  </cols>
  <sheetData>
    <row r="1" spans="1:22" ht="16.5" x14ac:dyDescent="0.25">
      <c r="A1" s="22" t="s">
        <v>30</v>
      </c>
      <c r="E1" s="3"/>
      <c r="F1" s="3"/>
      <c r="G1" s="3"/>
      <c r="H1" s="3"/>
      <c r="I1" s="3"/>
      <c r="J1" s="4"/>
      <c r="K1" s="4"/>
      <c r="L1" s="5"/>
      <c r="M1" s="3"/>
      <c r="N1" s="6"/>
      <c r="O1" s="6"/>
      <c r="P1" s="13" t="s">
        <v>36</v>
      </c>
      <c r="Q1" s="14"/>
      <c r="R1" s="14"/>
      <c r="S1" s="14"/>
      <c r="T1" s="14"/>
      <c r="U1" s="14"/>
    </row>
    <row r="2" spans="1:22" ht="15" customHeight="1" x14ac:dyDescent="0.25">
      <c r="B2" s="85" t="s">
        <v>0</v>
      </c>
      <c r="C2" s="87" t="s">
        <v>1</v>
      </c>
      <c r="D2" s="88"/>
      <c r="E2" s="89"/>
      <c r="F2" s="73" t="s">
        <v>2</v>
      </c>
      <c r="G2" s="90" t="s">
        <v>3</v>
      </c>
      <c r="H2" s="70" t="s">
        <v>20</v>
      </c>
      <c r="I2" s="71"/>
      <c r="J2" s="71"/>
      <c r="K2" s="72"/>
      <c r="L2" s="70" t="s">
        <v>5</v>
      </c>
      <c r="M2" s="71"/>
      <c r="N2" s="71"/>
      <c r="O2" s="72"/>
      <c r="P2" s="75" t="s">
        <v>16</v>
      </c>
      <c r="Q2" s="75"/>
      <c r="R2" s="75"/>
      <c r="S2" s="75"/>
      <c r="T2" s="73" t="s">
        <v>6</v>
      </c>
      <c r="U2" s="79" t="s">
        <v>7</v>
      </c>
      <c r="V2" s="79" t="s">
        <v>21</v>
      </c>
    </row>
    <row r="3" spans="1:22" x14ac:dyDescent="0.25">
      <c r="B3" s="86"/>
      <c r="C3" s="8" t="s">
        <v>8</v>
      </c>
      <c r="D3" s="8" t="s">
        <v>9</v>
      </c>
      <c r="E3" s="8" t="s">
        <v>10</v>
      </c>
      <c r="F3" s="74"/>
      <c r="G3" s="91"/>
      <c r="H3" s="8" t="s">
        <v>8</v>
      </c>
      <c r="I3" s="8" t="s">
        <v>9</v>
      </c>
      <c r="J3" s="8"/>
      <c r="K3" s="8" t="s">
        <v>35</v>
      </c>
      <c r="L3" s="8" t="s">
        <v>8</v>
      </c>
      <c r="M3" s="8" t="s">
        <v>9</v>
      </c>
      <c r="N3" s="8"/>
      <c r="O3" s="8" t="s">
        <v>35</v>
      </c>
      <c r="P3" s="15" t="s">
        <v>8</v>
      </c>
      <c r="Q3" s="15" t="s">
        <v>9</v>
      </c>
      <c r="R3" s="15"/>
      <c r="S3" s="15" t="s">
        <v>42</v>
      </c>
      <c r="T3" s="74"/>
      <c r="U3" s="79"/>
      <c r="V3" s="79"/>
    </row>
    <row r="4" spans="1:22" x14ac:dyDescent="0.25">
      <c r="B4" s="9">
        <v>1</v>
      </c>
      <c r="C4" s="42">
        <v>2</v>
      </c>
      <c r="D4" s="42">
        <v>2</v>
      </c>
      <c r="E4" s="42">
        <v>71</v>
      </c>
      <c r="F4" s="43">
        <v>2</v>
      </c>
      <c r="G4" s="47" t="s">
        <v>14</v>
      </c>
      <c r="H4" s="45">
        <v>20</v>
      </c>
      <c r="I4" s="44">
        <v>5</v>
      </c>
      <c r="J4" s="18"/>
      <c r="K4" s="48">
        <v>20</v>
      </c>
      <c r="L4" s="49" t="s">
        <v>31</v>
      </c>
      <c r="M4" s="49" t="s">
        <v>32</v>
      </c>
      <c r="N4" s="20"/>
      <c r="O4" s="51" t="s">
        <v>33</v>
      </c>
      <c r="P4" s="16" t="s">
        <v>37</v>
      </c>
      <c r="Q4" s="16" t="s">
        <v>38</v>
      </c>
      <c r="R4" s="16"/>
      <c r="S4" s="16">
        <v>-86.8</v>
      </c>
      <c r="T4" s="11">
        <v>1</v>
      </c>
      <c r="U4" s="21" t="s">
        <v>43</v>
      </c>
      <c r="V4" s="80" t="s">
        <v>64</v>
      </c>
    </row>
    <row r="5" spans="1:22" x14ac:dyDescent="0.25">
      <c r="B5" s="9">
        <v>2</v>
      </c>
      <c r="C5" s="42">
        <v>2</v>
      </c>
      <c r="D5" s="42">
        <v>2</v>
      </c>
      <c r="E5" s="42">
        <v>71</v>
      </c>
      <c r="F5" s="43">
        <v>2</v>
      </c>
      <c r="G5" s="47" t="s">
        <v>34</v>
      </c>
      <c r="H5" s="46">
        <v>20</v>
      </c>
      <c r="I5" s="45">
        <v>5</v>
      </c>
      <c r="J5" s="18"/>
      <c r="K5" s="48">
        <v>20</v>
      </c>
      <c r="L5" s="49" t="s">
        <v>31</v>
      </c>
      <c r="M5" s="49" t="s">
        <v>32</v>
      </c>
      <c r="N5" s="20"/>
      <c r="O5" s="51" t="s">
        <v>33</v>
      </c>
      <c r="P5" s="16" t="s">
        <v>37</v>
      </c>
      <c r="Q5" s="16" t="s">
        <v>38</v>
      </c>
      <c r="R5" s="16"/>
      <c r="S5" s="16">
        <v>-86.8</v>
      </c>
      <c r="T5" s="11">
        <v>1</v>
      </c>
      <c r="U5" s="21" t="s">
        <v>57</v>
      </c>
      <c r="V5" s="83"/>
    </row>
    <row r="6" spans="1:22" ht="31.5" x14ac:dyDescent="0.25">
      <c r="B6" s="9">
        <v>3</v>
      </c>
      <c r="C6" s="42">
        <v>2</v>
      </c>
      <c r="D6" s="42">
        <v>2</v>
      </c>
      <c r="E6" s="42">
        <v>71</v>
      </c>
      <c r="F6" s="43">
        <v>2</v>
      </c>
      <c r="G6" s="47" t="s">
        <v>14</v>
      </c>
      <c r="H6" s="45">
        <v>20</v>
      </c>
      <c r="I6" s="46">
        <v>20</v>
      </c>
      <c r="J6" s="18"/>
      <c r="K6" s="48">
        <v>20</v>
      </c>
      <c r="L6" s="49" t="s">
        <v>31</v>
      </c>
      <c r="M6" s="49" t="s">
        <v>32</v>
      </c>
      <c r="N6" s="20"/>
      <c r="O6" s="109" t="s">
        <v>72</v>
      </c>
      <c r="P6" s="16" t="s">
        <v>37</v>
      </c>
      <c r="Q6" s="16" t="s">
        <v>37</v>
      </c>
      <c r="R6" s="16"/>
      <c r="S6" s="16">
        <v>-86.8</v>
      </c>
      <c r="T6" s="11">
        <v>1</v>
      </c>
      <c r="U6" s="21" t="s">
        <v>58</v>
      </c>
      <c r="V6" s="83"/>
    </row>
    <row r="7" spans="1:22" x14ac:dyDescent="0.25">
      <c r="B7" s="9">
        <v>4</v>
      </c>
      <c r="C7" s="42">
        <v>2</v>
      </c>
      <c r="D7" s="42">
        <v>2</v>
      </c>
      <c r="E7" s="42">
        <v>71</v>
      </c>
      <c r="F7" s="43">
        <v>2</v>
      </c>
      <c r="G7" s="47" t="s">
        <v>34</v>
      </c>
      <c r="H7" s="46">
        <v>20</v>
      </c>
      <c r="I7" s="45">
        <v>20</v>
      </c>
      <c r="J7" s="18"/>
      <c r="K7" s="48">
        <v>20</v>
      </c>
      <c r="L7" s="49" t="s">
        <v>31</v>
      </c>
      <c r="M7" s="49" t="s">
        <v>32</v>
      </c>
      <c r="N7" s="20"/>
      <c r="O7" s="51" t="s">
        <v>33</v>
      </c>
      <c r="P7" s="16" t="s">
        <v>37</v>
      </c>
      <c r="Q7" s="16" t="s">
        <v>37</v>
      </c>
      <c r="R7" s="16"/>
      <c r="S7" s="16">
        <v>-86.8</v>
      </c>
      <c r="T7" s="11">
        <v>1</v>
      </c>
      <c r="U7" s="21" t="s">
        <v>59</v>
      </c>
      <c r="V7" s="84"/>
    </row>
    <row r="8" spans="1:22" ht="15.75" customHeight="1" x14ac:dyDescent="0.25">
      <c r="B8" s="9">
        <v>5</v>
      </c>
      <c r="C8" s="54">
        <v>2</v>
      </c>
      <c r="D8" s="54">
        <v>2</v>
      </c>
      <c r="E8" s="54">
        <v>71</v>
      </c>
      <c r="F8" s="54">
        <v>2</v>
      </c>
      <c r="G8" s="100" t="s">
        <v>11</v>
      </c>
      <c r="H8" s="97">
        <v>20</v>
      </c>
      <c r="I8" s="96">
        <v>20</v>
      </c>
      <c r="J8" s="69"/>
      <c r="K8" s="95">
        <v>20</v>
      </c>
      <c r="L8" s="94" t="s">
        <v>31</v>
      </c>
      <c r="M8" s="99" t="s">
        <v>32</v>
      </c>
      <c r="N8" s="99"/>
      <c r="O8" s="99" t="s">
        <v>31</v>
      </c>
      <c r="P8" s="16" t="s">
        <v>37</v>
      </c>
      <c r="Q8" s="16" t="s">
        <v>37</v>
      </c>
      <c r="R8" s="16"/>
      <c r="S8" s="16">
        <v>-86.8</v>
      </c>
      <c r="T8" s="11">
        <v>1</v>
      </c>
      <c r="U8" s="21" t="s">
        <v>75</v>
      </c>
      <c r="V8" s="68" t="s">
        <v>71</v>
      </c>
    </row>
    <row r="9" spans="1:22" ht="15.75" customHeight="1" x14ac:dyDescent="0.25">
      <c r="B9" s="9">
        <v>6</v>
      </c>
      <c r="C9" s="54">
        <v>2</v>
      </c>
      <c r="D9" s="54">
        <v>2</v>
      </c>
      <c r="E9" s="54">
        <v>71</v>
      </c>
      <c r="F9" s="54">
        <v>71</v>
      </c>
      <c r="G9" s="60" t="s">
        <v>15</v>
      </c>
      <c r="H9" s="55">
        <v>5</v>
      </c>
      <c r="I9" s="57">
        <v>20</v>
      </c>
      <c r="J9" s="18"/>
      <c r="K9" s="56">
        <v>5</v>
      </c>
      <c r="L9" s="52" t="s">
        <v>31</v>
      </c>
      <c r="M9" s="50" t="s">
        <v>32</v>
      </c>
      <c r="N9" s="20"/>
      <c r="O9" s="52" t="s">
        <v>32</v>
      </c>
      <c r="P9" s="16" t="s">
        <v>60</v>
      </c>
      <c r="Q9" s="16" t="s">
        <v>37</v>
      </c>
      <c r="R9" s="16"/>
      <c r="S9" s="16" t="s">
        <v>40</v>
      </c>
      <c r="T9" s="11">
        <v>1</v>
      </c>
      <c r="U9" s="21" t="s">
        <v>67</v>
      </c>
      <c r="V9" s="80" t="s">
        <v>64</v>
      </c>
    </row>
    <row r="10" spans="1:22" ht="15.75" customHeight="1" x14ac:dyDescent="0.25">
      <c r="B10" s="9">
        <v>7</v>
      </c>
      <c r="C10" s="54">
        <v>2</v>
      </c>
      <c r="D10" s="54">
        <v>2</v>
      </c>
      <c r="E10" s="54">
        <v>71</v>
      </c>
      <c r="F10" s="102">
        <v>71</v>
      </c>
      <c r="G10" s="60" t="s">
        <v>48</v>
      </c>
      <c r="H10" s="55">
        <v>10</v>
      </c>
      <c r="I10" s="57">
        <v>20</v>
      </c>
      <c r="J10" s="18"/>
      <c r="K10" s="56">
        <v>10</v>
      </c>
      <c r="L10" s="52" t="s">
        <v>31</v>
      </c>
      <c r="M10" s="50" t="s">
        <v>32</v>
      </c>
      <c r="N10" s="20"/>
      <c r="O10" s="52" t="s">
        <v>32</v>
      </c>
      <c r="P10" s="16" t="s">
        <v>61</v>
      </c>
      <c r="Q10" s="16" t="s">
        <v>37</v>
      </c>
      <c r="R10" s="16"/>
      <c r="S10" s="16" t="s">
        <v>39</v>
      </c>
      <c r="T10" s="11">
        <v>1</v>
      </c>
      <c r="U10" s="21" t="s">
        <v>78</v>
      </c>
      <c r="V10" s="83"/>
    </row>
    <row r="11" spans="1:22" ht="15.75" customHeight="1" x14ac:dyDescent="0.25">
      <c r="B11" s="9">
        <v>8</v>
      </c>
      <c r="C11" s="54">
        <v>2</v>
      </c>
      <c r="D11" s="54">
        <v>2</v>
      </c>
      <c r="E11" s="54">
        <v>71</v>
      </c>
      <c r="F11" s="102">
        <v>71</v>
      </c>
      <c r="G11" s="60" t="s">
        <v>49</v>
      </c>
      <c r="H11" s="55">
        <v>15</v>
      </c>
      <c r="I11" s="57">
        <v>20</v>
      </c>
      <c r="J11" s="18"/>
      <c r="K11" s="56">
        <v>15</v>
      </c>
      <c r="L11" s="52" t="s">
        <v>31</v>
      </c>
      <c r="M11" s="50" t="s">
        <v>32</v>
      </c>
      <c r="N11" s="20"/>
      <c r="O11" s="52" t="s">
        <v>32</v>
      </c>
      <c r="P11" s="16" t="s">
        <v>62</v>
      </c>
      <c r="Q11" s="16" t="s">
        <v>37</v>
      </c>
      <c r="R11" s="16"/>
      <c r="S11" s="16" t="s">
        <v>37</v>
      </c>
      <c r="T11" s="11">
        <v>1</v>
      </c>
      <c r="U11" s="21" t="s">
        <v>68</v>
      </c>
      <c r="V11" s="83"/>
    </row>
    <row r="12" spans="1:22" ht="15.75" customHeight="1" x14ac:dyDescent="0.25">
      <c r="B12" s="9">
        <v>9</v>
      </c>
      <c r="C12" s="54">
        <v>2</v>
      </c>
      <c r="D12" s="54">
        <v>2</v>
      </c>
      <c r="E12" s="54">
        <v>71</v>
      </c>
      <c r="F12" s="102">
        <v>71</v>
      </c>
      <c r="G12" s="60" t="s">
        <v>50</v>
      </c>
      <c r="H12" s="57">
        <v>20</v>
      </c>
      <c r="I12" s="57">
        <v>20</v>
      </c>
      <c r="J12" s="19"/>
      <c r="K12" s="56">
        <v>20</v>
      </c>
      <c r="L12" s="52" t="s">
        <v>31</v>
      </c>
      <c r="M12" s="50" t="s">
        <v>32</v>
      </c>
      <c r="N12" s="20"/>
      <c r="O12" s="52" t="s">
        <v>32</v>
      </c>
      <c r="P12" s="16" t="s">
        <v>63</v>
      </c>
      <c r="Q12" s="16" t="s">
        <v>37</v>
      </c>
      <c r="R12" s="16"/>
      <c r="S12" s="16">
        <v>-86.8</v>
      </c>
      <c r="T12" s="11">
        <v>1</v>
      </c>
      <c r="U12" s="21" t="s">
        <v>77</v>
      </c>
      <c r="V12" s="83"/>
    </row>
    <row r="13" spans="1:22" ht="15.75" customHeight="1" x14ac:dyDescent="0.25">
      <c r="B13" s="9">
        <v>10</v>
      </c>
      <c r="C13" s="54">
        <v>2</v>
      </c>
      <c r="D13" s="54">
        <v>2</v>
      </c>
      <c r="E13" s="54">
        <v>71</v>
      </c>
      <c r="F13" s="54">
        <v>71</v>
      </c>
      <c r="G13" s="60" t="s">
        <v>11</v>
      </c>
      <c r="H13" s="104">
        <v>20</v>
      </c>
      <c r="I13" s="104">
        <v>20</v>
      </c>
      <c r="J13" s="19"/>
      <c r="K13" s="103">
        <v>20</v>
      </c>
      <c r="L13" s="106" t="s">
        <v>33</v>
      </c>
      <c r="M13" s="105" t="s">
        <v>32</v>
      </c>
      <c r="N13" s="106"/>
      <c r="O13" s="106" t="s">
        <v>33</v>
      </c>
      <c r="P13" s="15" t="s">
        <v>19</v>
      </c>
      <c r="Q13" s="16" t="s">
        <v>37</v>
      </c>
      <c r="R13" s="15"/>
      <c r="S13" s="15" t="s">
        <v>53</v>
      </c>
      <c r="T13" s="11">
        <v>1</v>
      </c>
      <c r="U13" s="21" t="s">
        <v>79</v>
      </c>
      <c r="V13" s="68" t="s">
        <v>71</v>
      </c>
    </row>
    <row r="14" spans="1:22" x14ac:dyDescent="0.25">
      <c r="B14" s="58" t="s">
        <v>44</v>
      </c>
      <c r="H14" s="17"/>
      <c r="I14" s="17"/>
      <c r="J14" s="17"/>
      <c r="K14" s="5"/>
      <c r="L14" s="17"/>
      <c r="M14" s="17"/>
      <c r="N14" s="17"/>
      <c r="O14" s="5"/>
    </row>
    <row r="15" spans="1:22" ht="16.5" x14ac:dyDescent="0.25">
      <c r="A15" s="22" t="s">
        <v>45</v>
      </c>
      <c r="H15" s="17"/>
      <c r="I15" s="17"/>
      <c r="J15" s="17"/>
      <c r="K15" s="5"/>
      <c r="L15" s="17"/>
      <c r="M15" s="17"/>
      <c r="N15" s="17"/>
      <c r="O15" s="5"/>
      <c r="P15" s="13" t="s">
        <v>18</v>
      </c>
      <c r="Q15" s="14"/>
      <c r="R15" s="14"/>
      <c r="S15" s="14"/>
      <c r="T15" s="14"/>
      <c r="U15" s="14"/>
    </row>
    <row r="16" spans="1:22" ht="15.6" customHeight="1" x14ac:dyDescent="0.25">
      <c r="A16" s="1"/>
      <c r="B16" s="85" t="s">
        <v>0</v>
      </c>
      <c r="C16" s="87" t="s">
        <v>1</v>
      </c>
      <c r="D16" s="88"/>
      <c r="E16" s="89"/>
      <c r="F16" s="73" t="s">
        <v>2</v>
      </c>
      <c r="G16" s="73" t="s">
        <v>3</v>
      </c>
      <c r="H16" s="70" t="s">
        <v>20</v>
      </c>
      <c r="I16" s="71"/>
      <c r="J16" s="71"/>
      <c r="K16" s="72"/>
      <c r="L16" s="70" t="s">
        <v>5</v>
      </c>
      <c r="M16" s="71"/>
      <c r="N16" s="71"/>
      <c r="O16" s="72"/>
      <c r="P16" s="75" t="s">
        <v>16</v>
      </c>
      <c r="Q16" s="75"/>
      <c r="R16" s="75"/>
      <c r="S16" s="75"/>
      <c r="T16" s="73" t="s">
        <v>6</v>
      </c>
      <c r="U16" s="79" t="s">
        <v>7</v>
      </c>
      <c r="V16" s="79" t="s">
        <v>21</v>
      </c>
    </row>
    <row r="17" spans="1:22" ht="16.5" x14ac:dyDescent="0.25">
      <c r="A17" s="1"/>
      <c r="B17" s="86"/>
      <c r="C17" s="8" t="s">
        <v>8</v>
      </c>
      <c r="D17" s="8" t="s">
        <v>9</v>
      </c>
      <c r="E17" s="8" t="s">
        <v>10</v>
      </c>
      <c r="F17" s="74"/>
      <c r="G17" s="74"/>
      <c r="H17" s="8" t="s">
        <v>8</v>
      </c>
      <c r="I17" s="8" t="s">
        <v>9</v>
      </c>
      <c r="J17" s="8" t="s">
        <v>10</v>
      </c>
      <c r="K17" s="8"/>
      <c r="L17" s="8" t="s">
        <v>8</v>
      </c>
      <c r="M17" s="8" t="s">
        <v>9</v>
      </c>
      <c r="N17" s="8" t="s">
        <v>10</v>
      </c>
      <c r="O17" s="8"/>
      <c r="P17" s="15" t="s">
        <v>8</v>
      </c>
      <c r="Q17" s="15" t="s">
        <v>9</v>
      </c>
      <c r="R17" s="15" t="s">
        <v>10</v>
      </c>
      <c r="S17" s="15"/>
      <c r="T17" s="74"/>
      <c r="U17" s="79"/>
      <c r="V17" s="79"/>
    </row>
    <row r="18" spans="1:22" ht="16.5" x14ac:dyDescent="0.25">
      <c r="A18" s="1"/>
      <c r="B18" s="9">
        <v>1</v>
      </c>
      <c r="C18" s="27">
        <v>2</v>
      </c>
      <c r="D18" s="27">
        <v>2</v>
      </c>
      <c r="E18" s="27">
        <v>66</v>
      </c>
      <c r="F18" s="30">
        <v>2</v>
      </c>
      <c r="G18" s="29" t="s">
        <v>14</v>
      </c>
      <c r="H18" s="34">
        <v>20</v>
      </c>
      <c r="I18" s="32">
        <v>5</v>
      </c>
      <c r="J18" s="39">
        <v>20</v>
      </c>
      <c r="K18" s="18"/>
      <c r="L18" s="35" t="s">
        <v>31</v>
      </c>
      <c r="M18" s="35" t="s">
        <v>32</v>
      </c>
      <c r="N18" s="54" t="s">
        <v>33</v>
      </c>
      <c r="O18" s="20"/>
      <c r="P18" s="16" t="s">
        <v>37</v>
      </c>
      <c r="Q18" s="16" t="s">
        <v>41</v>
      </c>
      <c r="R18" s="15" t="s">
        <v>17</v>
      </c>
      <c r="S18" s="16"/>
      <c r="T18" s="11">
        <v>1</v>
      </c>
      <c r="U18" s="21" t="s">
        <v>43</v>
      </c>
      <c r="V18" s="80" t="s">
        <v>64</v>
      </c>
    </row>
    <row r="19" spans="1:22" ht="16.5" x14ac:dyDescent="0.25">
      <c r="A19" s="1"/>
      <c r="B19" s="9">
        <v>2</v>
      </c>
      <c r="C19" s="27">
        <v>2</v>
      </c>
      <c r="D19" s="27">
        <v>2</v>
      </c>
      <c r="E19" s="27">
        <v>66</v>
      </c>
      <c r="F19" s="30">
        <v>2</v>
      </c>
      <c r="G19" s="29" t="s">
        <v>34</v>
      </c>
      <c r="H19" s="32">
        <v>20</v>
      </c>
      <c r="I19" s="34">
        <v>5</v>
      </c>
      <c r="J19" s="39">
        <v>20</v>
      </c>
      <c r="K19" s="18"/>
      <c r="L19" s="35" t="s">
        <v>31</v>
      </c>
      <c r="M19" s="35" t="s">
        <v>32</v>
      </c>
      <c r="N19" s="54" t="s">
        <v>33</v>
      </c>
      <c r="O19" s="20"/>
      <c r="P19" s="16" t="s">
        <v>37</v>
      </c>
      <c r="Q19" s="16" t="s">
        <v>41</v>
      </c>
      <c r="R19" s="15" t="s">
        <v>17</v>
      </c>
      <c r="S19" s="16"/>
      <c r="T19" s="11">
        <v>1</v>
      </c>
      <c r="U19" s="21" t="s">
        <v>57</v>
      </c>
      <c r="V19" s="81"/>
    </row>
    <row r="20" spans="1:22" ht="16.5" x14ac:dyDescent="0.25">
      <c r="A20" s="1"/>
      <c r="B20" s="9">
        <v>3</v>
      </c>
      <c r="C20" s="27">
        <v>2</v>
      </c>
      <c r="D20" s="27">
        <v>2</v>
      </c>
      <c r="E20" s="27">
        <v>66</v>
      </c>
      <c r="F20" s="30">
        <v>2</v>
      </c>
      <c r="G20" s="29" t="s">
        <v>14</v>
      </c>
      <c r="H20" s="34">
        <v>20</v>
      </c>
      <c r="I20" s="32">
        <v>20</v>
      </c>
      <c r="J20" s="39">
        <v>20</v>
      </c>
      <c r="K20" s="18"/>
      <c r="L20" s="35" t="s">
        <v>31</v>
      </c>
      <c r="M20" s="35" t="s">
        <v>32</v>
      </c>
      <c r="N20" s="54" t="s">
        <v>33</v>
      </c>
      <c r="O20" s="20"/>
      <c r="P20" s="16" t="s">
        <v>37</v>
      </c>
      <c r="Q20" s="16" t="s">
        <v>37</v>
      </c>
      <c r="R20" s="15" t="s">
        <v>17</v>
      </c>
      <c r="S20" s="16"/>
      <c r="T20" s="11">
        <v>1</v>
      </c>
      <c r="U20" s="21" t="s">
        <v>58</v>
      </c>
      <c r="V20" s="81"/>
    </row>
    <row r="21" spans="1:22" ht="16.5" x14ac:dyDescent="0.25">
      <c r="A21" s="1"/>
      <c r="B21" s="9">
        <v>4</v>
      </c>
      <c r="C21" s="27">
        <v>2</v>
      </c>
      <c r="D21" s="27">
        <v>2</v>
      </c>
      <c r="E21" s="27">
        <v>66</v>
      </c>
      <c r="F21" s="30">
        <v>2</v>
      </c>
      <c r="G21" s="29" t="s">
        <v>34</v>
      </c>
      <c r="H21" s="32">
        <v>20</v>
      </c>
      <c r="I21" s="34">
        <v>20</v>
      </c>
      <c r="J21" s="39">
        <v>20</v>
      </c>
      <c r="K21" s="18"/>
      <c r="L21" s="35" t="s">
        <v>31</v>
      </c>
      <c r="M21" s="35" t="s">
        <v>32</v>
      </c>
      <c r="N21" s="54" t="s">
        <v>33</v>
      </c>
      <c r="O21" s="20"/>
      <c r="P21" s="16" t="s">
        <v>37</v>
      </c>
      <c r="Q21" s="16" t="s">
        <v>37</v>
      </c>
      <c r="R21" s="15" t="s">
        <v>17</v>
      </c>
      <c r="S21" s="16"/>
      <c r="T21" s="11">
        <v>1</v>
      </c>
      <c r="U21" s="21" t="s">
        <v>59</v>
      </c>
      <c r="V21" s="82"/>
    </row>
    <row r="22" spans="1:22" ht="16.5" customHeight="1" x14ac:dyDescent="0.25">
      <c r="A22" s="1"/>
      <c r="B22" s="9">
        <v>5</v>
      </c>
      <c r="C22" s="28">
        <v>2</v>
      </c>
      <c r="D22" s="28">
        <v>2</v>
      </c>
      <c r="E22" s="28">
        <v>66</v>
      </c>
      <c r="F22" s="31">
        <v>66</v>
      </c>
      <c r="G22" s="37" t="s">
        <v>11</v>
      </c>
      <c r="H22" s="39">
        <v>20</v>
      </c>
      <c r="I22" s="33">
        <v>20</v>
      </c>
      <c r="J22" s="66">
        <v>20</v>
      </c>
      <c r="K22" s="18"/>
      <c r="L22" s="35" t="s">
        <v>31</v>
      </c>
      <c r="M22" s="35" t="s">
        <v>32</v>
      </c>
      <c r="N22" s="54" t="s">
        <v>33</v>
      </c>
      <c r="O22" s="20"/>
      <c r="P22" s="16" t="s">
        <v>37</v>
      </c>
      <c r="Q22" s="16" t="s">
        <v>37</v>
      </c>
      <c r="R22" s="15" t="s">
        <v>17</v>
      </c>
      <c r="S22" s="16"/>
      <c r="T22" s="11">
        <v>1</v>
      </c>
      <c r="U22" s="21" t="s">
        <v>76</v>
      </c>
      <c r="V22" s="68" t="s">
        <v>66</v>
      </c>
    </row>
    <row r="23" spans="1:22" x14ac:dyDescent="0.25">
      <c r="H23" s="17"/>
      <c r="I23" s="17"/>
      <c r="J23" s="17"/>
      <c r="K23" s="5"/>
      <c r="L23" s="17"/>
      <c r="M23" s="17"/>
      <c r="N23" s="17"/>
      <c r="O23" s="5"/>
    </row>
    <row r="24" spans="1:22" ht="16.5" x14ac:dyDescent="0.25">
      <c r="A24" s="22" t="s">
        <v>46</v>
      </c>
      <c r="H24" s="17"/>
      <c r="I24" s="17"/>
      <c r="J24" s="17"/>
      <c r="K24" s="5"/>
      <c r="L24" s="17"/>
      <c r="M24" s="17"/>
      <c r="N24" s="17"/>
      <c r="O24" s="5"/>
      <c r="P24" s="13" t="s">
        <v>18</v>
      </c>
      <c r="Q24" s="14"/>
      <c r="R24" s="14"/>
      <c r="S24" s="14"/>
      <c r="T24" s="14"/>
      <c r="U24" s="14"/>
    </row>
    <row r="25" spans="1:22" ht="15.6" customHeight="1" x14ac:dyDescent="0.25">
      <c r="A25" s="1"/>
      <c r="B25" s="85" t="s">
        <v>0</v>
      </c>
      <c r="C25" s="87" t="s">
        <v>1</v>
      </c>
      <c r="D25" s="88"/>
      <c r="E25" s="89"/>
      <c r="F25" s="73" t="s">
        <v>2</v>
      </c>
      <c r="G25" s="73" t="s">
        <v>3</v>
      </c>
      <c r="H25" s="70" t="s">
        <v>20</v>
      </c>
      <c r="I25" s="71"/>
      <c r="J25" s="71"/>
      <c r="K25" s="72"/>
      <c r="L25" s="70" t="s">
        <v>5</v>
      </c>
      <c r="M25" s="71"/>
      <c r="N25" s="71"/>
      <c r="O25" s="72"/>
      <c r="P25" s="75" t="s">
        <v>16</v>
      </c>
      <c r="Q25" s="75"/>
      <c r="R25" s="75"/>
      <c r="S25" s="75"/>
      <c r="T25" s="73" t="s">
        <v>6</v>
      </c>
      <c r="U25" s="79" t="s">
        <v>7</v>
      </c>
      <c r="V25" s="79" t="s">
        <v>21</v>
      </c>
    </row>
    <row r="26" spans="1:22" ht="16.5" x14ac:dyDescent="0.25">
      <c r="A26" s="1"/>
      <c r="B26" s="86"/>
      <c r="C26" s="8" t="s">
        <v>8</v>
      </c>
      <c r="D26" s="8" t="s">
        <v>9</v>
      </c>
      <c r="E26" s="8" t="s">
        <v>10</v>
      </c>
      <c r="F26" s="74"/>
      <c r="G26" s="74"/>
      <c r="H26" s="8" t="s">
        <v>8</v>
      </c>
      <c r="I26" s="8"/>
      <c r="J26" s="8" t="s">
        <v>9</v>
      </c>
      <c r="K26" s="8" t="s">
        <v>10</v>
      </c>
      <c r="L26" s="8" t="s">
        <v>8</v>
      </c>
      <c r="M26" s="8"/>
      <c r="N26" s="8" t="s">
        <v>9</v>
      </c>
      <c r="O26" s="8" t="s">
        <v>10</v>
      </c>
      <c r="P26" s="15" t="s">
        <v>8</v>
      </c>
      <c r="Q26" s="15"/>
      <c r="R26" s="15" t="s">
        <v>9</v>
      </c>
      <c r="S26" s="15" t="s">
        <v>10</v>
      </c>
      <c r="T26" s="74"/>
      <c r="U26" s="79"/>
      <c r="V26" s="79"/>
    </row>
    <row r="27" spans="1:22" ht="47.25" x14ac:dyDescent="0.25">
      <c r="A27" s="1"/>
      <c r="B27" s="53">
        <v>1</v>
      </c>
      <c r="C27" s="59">
        <v>2</v>
      </c>
      <c r="D27" s="59">
        <v>66</v>
      </c>
      <c r="E27" s="59">
        <v>71</v>
      </c>
      <c r="F27" s="59">
        <v>2</v>
      </c>
      <c r="G27" s="60" t="s">
        <v>14</v>
      </c>
      <c r="H27" s="62">
        <v>20</v>
      </c>
      <c r="I27" s="18"/>
      <c r="J27" s="63">
        <v>20</v>
      </c>
      <c r="K27" s="65">
        <v>20</v>
      </c>
      <c r="L27" s="35" t="s">
        <v>31</v>
      </c>
      <c r="M27" s="20"/>
      <c r="N27" s="54" t="s">
        <v>33</v>
      </c>
      <c r="O27" s="67" t="s">
        <v>51</v>
      </c>
      <c r="P27" s="15" t="s">
        <v>19</v>
      </c>
      <c r="Q27" s="15"/>
      <c r="R27" s="15" t="s">
        <v>17</v>
      </c>
      <c r="S27" s="15" t="s">
        <v>52</v>
      </c>
      <c r="T27" s="11">
        <v>1</v>
      </c>
      <c r="U27" s="21" t="s">
        <v>73</v>
      </c>
      <c r="V27" s="68" t="s">
        <v>65</v>
      </c>
    </row>
    <row r="28" spans="1:22" ht="16.5" x14ac:dyDescent="0.25">
      <c r="A28" s="1"/>
      <c r="B28" s="53">
        <v>2</v>
      </c>
      <c r="C28" s="59">
        <v>2</v>
      </c>
      <c r="D28" s="59">
        <v>66</v>
      </c>
      <c r="E28" s="59">
        <v>71</v>
      </c>
      <c r="F28" s="59">
        <v>2</v>
      </c>
      <c r="G28" s="60" t="s">
        <v>11</v>
      </c>
      <c r="H28" s="62">
        <v>20</v>
      </c>
      <c r="I28" s="18"/>
      <c r="J28" s="63">
        <v>20</v>
      </c>
      <c r="K28" s="65">
        <v>20</v>
      </c>
      <c r="L28" s="35" t="s">
        <v>32</v>
      </c>
      <c r="M28" s="20"/>
      <c r="N28" s="54" t="s">
        <v>33</v>
      </c>
      <c r="O28" s="35" t="s">
        <v>31</v>
      </c>
      <c r="P28" s="15" t="s">
        <v>19</v>
      </c>
      <c r="Q28" s="15"/>
      <c r="R28" s="15" t="s">
        <v>17</v>
      </c>
      <c r="S28" s="15" t="s">
        <v>53</v>
      </c>
      <c r="T28" s="11">
        <v>1</v>
      </c>
      <c r="U28" s="21" t="s">
        <v>74</v>
      </c>
      <c r="V28" s="68" t="s">
        <v>66</v>
      </c>
    </row>
    <row r="29" spans="1:22" ht="16.5" customHeight="1" x14ac:dyDescent="0.25">
      <c r="A29" s="1"/>
      <c r="B29" s="53">
        <v>3</v>
      </c>
      <c r="C29" s="59">
        <v>2</v>
      </c>
      <c r="D29" s="59">
        <v>66</v>
      </c>
      <c r="E29" s="59">
        <v>71</v>
      </c>
      <c r="F29" s="59">
        <v>66</v>
      </c>
      <c r="G29" s="60" t="s">
        <v>11</v>
      </c>
      <c r="H29" s="61">
        <v>20</v>
      </c>
      <c r="I29" s="18"/>
      <c r="J29" s="64">
        <v>20</v>
      </c>
      <c r="K29" s="65">
        <v>20</v>
      </c>
      <c r="L29" s="54" t="s">
        <v>33</v>
      </c>
      <c r="M29" s="20"/>
      <c r="N29" s="54" t="s">
        <v>33</v>
      </c>
      <c r="O29" s="54" t="s">
        <v>33</v>
      </c>
      <c r="P29" s="15" t="s">
        <v>19</v>
      </c>
      <c r="Q29" s="15"/>
      <c r="R29" s="15" t="s">
        <v>17</v>
      </c>
      <c r="S29" s="15" t="s">
        <v>53</v>
      </c>
      <c r="T29" s="11">
        <v>1</v>
      </c>
      <c r="U29" s="21" t="s">
        <v>76</v>
      </c>
      <c r="V29" s="68" t="s">
        <v>66</v>
      </c>
    </row>
    <row r="30" spans="1:22" ht="16.5" customHeight="1" x14ac:dyDescent="0.25">
      <c r="A30" s="1"/>
      <c r="B30" s="53">
        <v>4</v>
      </c>
      <c r="C30" s="59">
        <v>2</v>
      </c>
      <c r="D30" s="59">
        <v>66</v>
      </c>
      <c r="E30" s="59">
        <v>71</v>
      </c>
      <c r="F30" s="59">
        <v>71</v>
      </c>
      <c r="G30" s="60" t="s">
        <v>15</v>
      </c>
      <c r="H30" s="61">
        <v>5</v>
      </c>
      <c r="I30" s="18"/>
      <c r="J30" s="63">
        <v>20</v>
      </c>
      <c r="K30" s="66">
        <v>5</v>
      </c>
      <c r="L30" s="101" t="s">
        <v>31</v>
      </c>
      <c r="M30" s="20"/>
      <c r="N30" s="54" t="s">
        <v>33</v>
      </c>
      <c r="O30" s="101" t="s">
        <v>32</v>
      </c>
      <c r="P30" s="16">
        <v>-92.4</v>
      </c>
      <c r="Q30" s="15"/>
      <c r="R30" s="15" t="s">
        <v>17</v>
      </c>
      <c r="S30" s="15" t="s">
        <v>54</v>
      </c>
      <c r="T30" s="11">
        <v>1</v>
      </c>
      <c r="U30" s="21" t="s">
        <v>67</v>
      </c>
      <c r="V30" s="80" t="s">
        <v>64</v>
      </c>
    </row>
    <row r="31" spans="1:22" ht="16.5" customHeight="1" x14ac:dyDescent="0.25">
      <c r="A31" s="1"/>
      <c r="B31" s="53">
        <v>5</v>
      </c>
      <c r="C31" s="59">
        <v>2</v>
      </c>
      <c r="D31" s="59">
        <v>66</v>
      </c>
      <c r="E31" s="59">
        <v>71</v>
      </c>
      <c r="F31" s="59">
        <v>71</v>
      </c>
      <c r="G31" s="60" t="s">
        <v>48</v>
      </c>
      <c r="H31" s="61">
        <v>10</v>
      </c>
      <c r="I31" s="18"/>
      <c r="J31" s="63">
        <v>20</v>
      </c>
      <c r="K31" s="66">
        <v>10</v>
      </c>
      <c r="L31" s="101" t="s">
        <v>31</v>
      </c>
      <c r="M31" s="20"/>
      <c r="N31" s="54" t="s">
        <v>33</v>
      </c>
      <c r="O31" s="101" t="s">
        <v>32</v>
      </c>
      <c r="P31" s="16">
        <v>-93</v>
      </c>
      <c r="Q31" s="15"/>
      <c r="R31" s="15" t="s">
        <v>17</v>
      </c>
      <c r="S31" s="15" t="s">
        <v>55</v>
      </c>
      <c r="T31" s="11">
        <v>1</v>
      </c>
      <c r="U31" s="21" t="s">
        <v>78</v>
      </c>
      <c r="V31" s="81"/>
    </row>
    <row r="32" spans="1:22" ht="16.5" customHeight="1" x14ac:dyDescent="0.25">
      <c r="A32" s="1"/>
      <c r="B32" s="53">
        <v>6</v>
      </c>
      <c r="C32" s="59">
        <v>2</v>
      </c>
      <c r="D32" s="59">
        <v>66</v>
      </c>
      <c r="E32" s="59">
        <v>71</v>
      </c>
      <c r="F32" s="59">
        <v>71</v>
      </c>
      <c r="G32" s="60" t="s">
        <v>49</v>
      </c>
      <c r="H32" s="61">
        <v>15</v>
      </c>
      <c r="I32" s="18"/>
      <c r="J32" s="63">
        <v>20</v>
      </c>
      <c r="K32" s="66">
        <v>15</v>
      </c>
      <c r="L32" s="101" t="s">
        <v>31</v>
      </c>
      <c r="M32" s="20"/>
      <c r="N32" s="54" t="s">
        <v>33</v>
      </c>
      <c r="O32" s="101" t="s">
        <v>32</v>
      </c>
      <c r="P32" s="16">
        <v>-91.5</v>
      </c>
      <c r="Q32" s="15"/>
      <c r="R32" s="15" t="s">
        <v>17</v>
      </c>
      <c r="S32" s="15" t="s">
        <v>19</v>
      </c>
      <c r="T32" s="11">
        <v>1</v>
      </c>
      <c r="U32" s="21" t="s">
        <v>68</v>
      </c>
      <c r="V32" s="81"/>
    </row>
    <row r="33" spans="1:23" ht="16.5" customHeight="1" x14ac:dyDescent="0.25">
      <c r="A33" s="1"/>
      <c r="B33" s="53">
        <v>7</v>
      </c>
      <c r="C33" s="59">
        <v>2</v>
      </c>
      <c r="D33" s="59">
        <v>66</v>
      </c>
      <c r="E33" s="59">
        <v>71</v>
      </c>
      <c r="F33" s="59">
        <v>71</v>
      </c>
      <c r="G33" s="60" t="s">
        <v>50</v>
      </c>
      <c r="H33" s="61">
        <v>20</v>
      </c>
      <c r="I33" s="18"/>
      <c r="J33" s="63">
        <v>20</v>
      </c>
      <c r="K33" s="66">
        <v>20</v>
      </c>
      <c r="L33" s="101" t="s">
        <v>31</v>
      </c>
      <c r="M33" s="55"/>
      <c r="N33" s="54" t="s">
        <v>33</v>
      </c>
      <c r="O33" s="101" t="s">
        <v>32</v>
      </c>
      <c r="P33" s="16">
        <v>-90.4</v>
      </c>
      <c r="Q33" s="15"/>
      <c r="R33" s="15" t="s">
        <v>17</v>
      </c>
      <c r="S33" s="15" t="s">
        <v>53</v>
      </c>
      <c r="T33" s="11">
        <v>1</v>
      </c>
      <c r="U33" s="21" t="s">
        <v>77</v>
      </c>
      <c r="V33" s="82"/>
    </row>
    <row r="34" spans="1:23" ht="16.5" customHeight="1" x14ac:dyDescent="0.25">
      <c r="A34" s="1"/>
      <c r="B34" s="53">
        <v>8</v>
      </c>
      <c r="C34" s="59">
        <v>2</v>
      </c>
      <c r="D34" s="59">
        <v>66</v>
      </c>
      <c r="E34" s="59">
        <v>71</v>
      </c>
      <c r="F34" s="59">
        <v>71</v>
      </c>
      <c r="G34" s="60" t="s">
        <v>11</v>
      </c>
      <c r="H34" s="61">
        <v>20</v>
      </c>
      <c r="I34" s="18"/>
      <c r="J34" s="63">
        <v>20</v>
      </c>
      <c r="K34" s="66">
        <v>20</v>
      </c>
      <c r="L34" s="54" t="s">
        <v>33</v>
      </c>
      <c r="M34" s="55"/>
      <c r="N34" s="54" t="s">
        <v>33</v>
      </c>
      <c r="O34" s="54" t="s">
        <v>33</v>
      </c>
      <c r="P34" s="15" t="s">
        <v>19</v>
      </c>
      <c r="Q34" s="15"/>
      <c r="R34" s="15" t="s">
        <v>17</v>
      </c>
      <c r="S34" s="15" t="s">
        <v>53</v>
      </c>
      <c r="T34" s="11">
        <v>1</v>
      </c>
      <c r="U34" s="21" t="s">
        <v>79</v>
      </c>
      <c r="V34" s="68" t="s">
        <v>66</v>
      </c>
    </row>
    <row r="35" spans="1:23" x14ac:dyDescent="0.25">
      <c r="E35" s="3"/>
      <c r="F35" s="3"/>
      <c r="G35" s="3"/>
      <c r="H35" s="3"/>
      <c r="I35" s="3"/>
      <c r="J35" s="4"/>
      <c r="K35" s="4"/>
      <c r="L35" s="5"/>
      <c r="M35" s="3"/>
      <c r="N35" s="6"/>
      <c r="O35" s="6"/>
      <c r="P35" s="6"/>
      <c r="Q35" s="6"/>
      <c r="R35" s="6"/>
      <c r="S35" s="6"/>
      <c r="T35" s="23">
        <f xml:space="preserve"> SUM(T4:T13)+SUM(T18:T22)+SUM(T27:T34)</f>
        <v>23</v>
      </c>
      <c r="U35" s="7" t="s">
        <v>56</v>
      </c>
      <c r="V35" s="7"/>
      <c r="W35" s="7"/>
    </row>
    <row r="36" spans="1:23" ht="16.5" x14ac:dyDescent="0.25">
      <c r="A36" s="22" t="s">
        <v>47</v>
      </c>
      <c r="P36" s="13" t="s">
        <v>18</v>
      </c>
      <c r="Q36" s="14"/>
      <c r="R36" s="14"/>
      <c r="S36" s="14"/>
      <c r="T36" s="14"/>
      <c r="U36" s="14"/>
    </row>
    <row r="37" spans="1:23" ht="14.45" customHeight="1" x14ac:dyDescent="0.25">
      <c r="A37" s="85" t="s">
        <v>0</v>
      </c>
      <c r="B37" s="87" t="s">
        <v>1</v>
      </c>
      <c r="C37" s="88"/>
      <c r="D37" s="88"/>
      <c r="E37" s="89"/>
      <c r="F37" s="73" t="s">
        <v>2</v>
      </c>
      <c r="G37" s="73" t="s">
        <v>3</v>
      </c>
      <c r="H37" s="87" t="s">
        <v>4</v>
      </c>
      <c r="I37" s="88"/>
      <c r="J37" s="88"/>
      <c r="K37" s="93"/>
      <c r="L37" s="76" t="s">
        <v>5</v>
      </c>
      <c r="M37" s="77"/>
      <c r="N37" s="77"/>
      <c r="O37" s="78"/>
      <c r="P37" s="75" t="s">
        <v>16</v>
      </c>
      <c r="Q37" s="75"/>
      <c r="R37" s="75"/>
      <c r="S37" s="75"/>
      <c r="T37" s="73" t="s">
        <v>6</v>
      </c>
      <c r="U37" s="79"/>
      <c r="V37" s="79" t="s">
        <v>21</v>
      </c>
    </row>
    <row r="38" spans="1:23" x14ac:dyDescent="0.25">
      <c r="A38" s="86"/>
      <c r="B38" s="8" t="s">
        <v>8</v>
      </c>
      <c r="C38" s="8" t="s">
        <v>9</v>
      </c>
      <c r="D38" s="8" t="s">
        <v>10</v>
      </c>
      <c r="E38" s="8" t="s">
        <v>12</v>
      </c>
      <c r="F38" s="74"/>
      <c r="G38" s="74"/>
      <c r="H38" s="8" t="s">
        <v>8</v>
      </c>
      <c r="I38" s="8" t="s">
        <v>9</v>
      </c>
      <c r="J38" s="8" t="s">
        <v>10</v>
      </c>
      <c r="K38" s="8" t="s">
        <v>12</v>
      </c>
      <c r="L38" s="8" t="s">
        <v>8</v>
      </c>
      <c r="M38" s="8" t="s">
        <v>9</v>
      </c>
      <c r="N38" s="8" t="s">
        <v>10</v>
      </c>
      <c r="O38" s="8" t="s">
        <v>12</v>
      </c>
      <c r="P38" s="15" t="s">
        <v>8</v>
      </c>
      <c r="Q38" s="15" t="s">
        <v>9</v>
      </c>
      <c r="R38" s="15" t="s">
        <v>10</v>
      </c>
      <c r="S38" s="15" t="s">
        <v>12</v>
      </c>
      <c r="T38" s="74"/>
      <c r="U38" s="79"/>
      <c r="V38" s="79"/>
    </row>
    <row r="39" spans="1:23" x14ac:dyDescent="0.25">
      <c r="A39" s="9">
        <v>1</v>
      </c>
      <c r="B39" s="10">
        <v>2</v>
      </c>
      <c r="C39" s="10">
        <v>2</v>
      </c>
      <c r="D39" s="10">
        <v>66</v>
      </c>
      <c r="E39" s="10">
        <v>71</v>
      </c>
      <c r="F39" s="38">
        <v>2</v>
      </c>
      <c r="G39" s="36" t="s">
        <v>14</v>
      </c>
      <c r="H39" s="40">
        <v>20</v>
      </c>
      <c r="I39" s="38">
        <v>5</v>
      </c>
      <c r="J39" s="65">
        <v>20</v>
      </c>
      <c r="K39" s="55">
        <v>20</v>
      </c>
      <c r="L39" s="35" t="s">
        <v>31</v>
      </c>
      <c r="M39" s="35" t="s">
        <v>32</v>
      </c>
      <c r="N39" s="54" t="s">
        <v>33</v>
      </c>
      <c r="O39" s="54" t="s">
        <v>33</v>
      </c>
      <c r="P39" s="16" t="s">
        <v>37</v>
      </c>
      <c r="Q39" s="16" t="s">
        <v>41</v>
      </c>
      <c r="R39" s="15" t="s">
        <v>17</v>
      </c>
      <c r="S39" s="16">
        <v>-86.8</v>
      </c>
      <c r="T39" s="11">
        <v>1</v>
      </c>
      <c r="U39" s="69"/>
    </row>
    <row r="40" spans="1:23" x14ac:dyDescent="0.25">
      <c r="A40" s="9">
        <v>2</v>
      </c>
      <c r="B40" s="10">
        <v>2</v>
      </c>
      <c r="C40" s="10">
        <v>2</v>
      </c>
      <c r="D40" s="10">
        <v>66</v>
      </c>
      <c r="E40" s="10">
        <v>71</v>
      </c>
      <c r="F40" s="38">
        <v>2</v>
      </c>
      <c r="G40" s="36" t="s">
        <v>34</v>
      </c>
      <c r="H40" s="38">
        <v>20</v>
      </c>
      <c r="I40" s="40">
        <v>5</v>
      </c>
      <c r="J40" s="65">
        <v>20</v>
      </c>
      <c r="K40" s="55">
        <v>20</v>
      </c>
      <c r="L40" s="35" t="s">
        <v>31</v>
      </c>
      <c r="M40" s="35" t="s">
        <v>32</v>
      </c>
      <c r="N40" s="54" t="s">
        <v>33</v>
      </c>
      <c r="O40" s="54" t="s">
        <v>33</v>
      </c>
      <c r="P40" s="16" t="s">
        <v>37</v>
      </c>
      <c r="Q40" s="16" t="s">
        <v>41</v>
      </c>
      <c r="R40" s="15" t="s">
        <v>17</v>
      </c>
      <c r="S40" s="16">
        <v>-86.8</v>
      </c>
      <c r="T40" s="11">
        <v>1</v>
      </c>
      <c r="U40" s="69"/>
    </row>
    <row r="41" spans="1:23" ht="47.25" x14ac:dyDescent="0.25">
      <c r="A41" s="9">
        <v>3</v>
      </c>
      <c r="B41" s="10">
        <v>2</v>
      </c>
      <c r="C41" s="10">
        <v>2</v>
      </c>
      <c r="D41" s="10">
        <v>66</v>
      </c>
      <c r="E41" s="10">
        <v>71</v>
      </c>
      <c r="F41" s="38">
        <v>2</v>
      </c>
      <c r="G41" s="36" t="s">
        <v>14</v>
      </c>
      <c r="H41" s="40">
        <v>20</v>
      </c>
      <c r="I41" s="38">
        <v>20</v>
      </c>
      <c r="J41" s="65">
        <v>20</v>
      </c>
      <c r="K41" s="55">
        <v>20</v>
      </c>
      <c r="L41" s="35" t="s">
        <v>31</v>
      </c>
      <c r="M41" s="35" t="s">
        <v>32</v>
      </c>
      <c r="N41" s="54" t="s">
        <v>33</v>
      </c>
      <c r="O41" s="67" t="s">
        <v>51</v>
      </c>
      <c r="P41" s="16" t="s">
        <v>37</v>
      </c>
      <c r="Q41" s="16" t="s">
        <v>37</v>
      </c>
      <c r="R41" s="15" t="s">
        <v>17</v>
      </c>
      <c r="S41" s="16">
        <v>-86.8</v>
      </c>
      <c r="T41" s="11">
        <v>1</v>
      </c>
      <c r="U41" s="69"/>
    </row>
    <row r="42" spans="1:23" x14ac:dyDescent="0.25">
      <c r="A42" s="9">
        <v>4</v>
      </c>
      <c r="B42" s="10">
        <v>2</v>
      </c>
      <c r="C42" s="10">
        <v>2</v>
      </c>
      <c r="D42" s="10">
        <v>66</v>
      </c>
      <c r="E42" s="10">
        <v>71</v>
      </c>
      <c r="F42" s="38">
        <v>2</v>
      </c>
      <c r="G42" s="36" t="s">
        <v>34</v>
      </c>
      <c r="H42" s="38">
        <v>20</v>
      </c>
      <c r="I42" s="40">
        <v>20</v>
      </c>
      <c r="J42" s="65">
        <v>20</v>
      </c>
      <c r="K42" s="55">
        <v>20</v>
      </c>
      <c r="L42" s="35" t="s">
        <v>31</v>
      </c>
      <c r="M42" s="35" t="s">
        <v>32</v>
      </c>
      <c r="N42" s="54" t="s">
        <v>33</v>
      </c>
      <c r="O42" s="54" t="s">
        <v>33</v>
      </c>
      <c r="P42" s="16" t="s">
        <v>37</v>
      </c>
      <c r="Q42" s="16" t="s">
        <v>37</v>
      </c>
      <c r="R42" s="15" t="s">
        <v>17</v>
      </c>
      <c r="S42" s="16">
        <v>-86.8</v>
      </c>
      <c r="T42" s="11">
        <v>1</v>
      </c>
      <c r="U42" s="69"/>
    </row>
    <row r="43" spans="1:23" x14ac:dyDescent="0.25">
      <c r="A43" s="9">
        <v>5</v>
      </c>
      <c r="B43" s="10">
        <v>2</v>
      </c>
      <c r="C43" s="10">
        <v>2</v>
      </c>
      <c r="D43" s="10">
        <v>66</v>
      </c>
      <c r="E43" s="10">
        <v>71</v>
      </c>
      <c r="F43" s="65">
        <v>2</v>
      </c>
      <c r="G43" s="60" t="s">
        <v>11</v>
      </c>
      <c r="H43" s="66">
        <v>20</v>
      </c>
      <c r="I43" s="18">
        <v>20</v>
      </c>
      <c r="J43" s="65">
        <v>20</v>
      </c>
      <c r="K43" s="65">
        <v>20</v>
      </c>
      <c r="L43" s="35" t="s">
        <v>31</v>
      </c>
      <c r="M43" s="35" t="s">
        <v>32</v>
      </c>
      <c r="N43" s="94" t="s">
        <v>33</v>
      </c>
      <c r="O43" s="35" t="s">
        <v>31</v>
      </c>
      <c r="P43" s="15" t="s">
        <v>19</v>
      </c>
      <c r="Q43" s="16" t="s">
        <v>37</v>
      </c>
      <c r="R43" s="15" t="s">
        <v>17</v>
      </c>
      <c r="S43" s="15" t="s">
        <v>53</v>
      </c>
      <c r="T43" s="11">
        <v>1</v>
      </c>
      <c r="U43" s="69"/>
    </row>
    <row r="44" spans="1:23" x14ac:dyDescent="0.25">
      <c r="A44" s="9">
        <v>6</v>
      </c>
      <c r="B44" s="10">
        <v>2</v>
      </c>
      <c r="C44" s="10">
        <v>2</v>
      </c>
      <c r="D44" s="10">
        <v>66</v>
      </c>
      <c r="E44" s="10">
        <v>71</v>
      </c>
      <c r="F44" s="39">
        <v>66</v>
      </c>
      <c r="G44" s="37" t="s">
        <v>11</v>
      </c>
      <c r="H44" s="39">
        <v>20</v>
      </c>
      <c r="I44" s="39">
        <v>20</v>
      </c>
      <c r="J44" s="41">
        <v>20</v>
      </c>
      <c r="K44" s="39">
        <v>20</v>
      </c>
      <c r="L44" s="35" t="s">
        <v>31</v>
      </c>
      <c r="M44" s="35" t="s">
        <v>32</v>
      </c>
      <c r="N44" s="94" t="s">
        <v>33</v>
      </c>
      <c r="O44" s="94" t="s">
        <v>33</v>
      </c>
      <c r="P44" s="16" t="s">
        <v>37</v>
      </c>
      <c r="Q44" s="16" t="s">
        <v>37</v>
      </c>
      <c r="R44" s="15" t="s">
        <v>17</v>
      </c>
      <c r="S44" s="15" t="s">
        <v>53</v>
      </c>
      <c r="T44" s="11">
        <v>1</v>
      </c>
      <c r="U44" s="69"/>
    </row>
    <row r="45" spans="1:23" x14ac:dyDescent="0.25">
      <c r="A45" s="9">
        <v>7</v>
      </c>
      <c r="B45" s="10">
        <v>2</v>
      </c>
      <c r="C45" s="10">
        <v>2</v>
      </c>
      <c r="D45" s="10">
        <v>66</v>
      </c>
      <c r="E45" s="10">
        <v>71</v>
      </c>
      <c r="F45" s="65">
        <v>71</v>
      </c>
      <c r="G45" s="60" t="s">
        <v>15</v>
      </c>
      <c r="H45" s="95">
        <v>5</v>
      </c>
      <c r="I45" s="97">
        <v>20</v>
      </c>
      <c r="J45" s="65">
        <v>20</v>
      </c>
      <c r="K45" s="96">
        <v>5</v>
      </c>
      <c r="L45" s="98" t="s">
        <v>31</v>
      </c>
      <c r="M45" s="99" t="s">
        <v>32</v>
      </c>
      <c r="N45" s="94" t="s">
        <v>33</v>
      </c>
      <c r="O45" s="98" t="s">
        <v>32</v>
      </c>
      <c r="P45" s="16">
        <v>-92.4</v>
      </c>
      <c r="Q45" s="16" t="s">
        <v>37</v>
      </c>
      <c r="R45" s="15" t="s">
        <v>17</v>
      </c>
      <c r="S45" s="15" t="s">
        <v>54</v>
      </c>
      <c r="T45" s="11">
        <v>1</v>
      </c>
      <c r="U45" s="67" t="s">
        <v>69</v>
      </c>
    </row>
    <row r="46" spans="1:23" x14ac:dyDescent="0.25">
      <c r="A46" s="9">
        <v>8</v>
      </c>
      <c r="B46" s="10">
        <v>2</v>
      </c>
      <c r="C46" s="10">
        <v>2</v>
      </c>
      <c r="D46" s="10">
        <v>66</v>
      </c>
      <c r="E46" s="10">
        <v>71</v>
      </c>
      <c r="F46" s="65">
        <v>71</v>
      </c>
      <c r="G46" s="60" t="s">
        <v>48</v>
      </c>
      <c r="H46" s="95">
        <v>10</v>
      </c>
      <c r="I46" s="97">
        <v>20</v>
      </c>
      <c r="J46" s="65">
        <v>20</v>
      </c>
      <c r="K46" s="96">
        <v>10</v>
      </c>
      <c r="L46" s="98" t="s">
        <v>31</v>
      </c>
      <c r="M46" s="99" t="s">
        <v>32</v>
      </c>
      <c r="N46" s="94" t="s">
        <v>33</v>
      </c>
      <c r="O46" s="98" t="s">
        <v>32</v>
      </c>
      <c r="P46" s="16">
        <v>-93</v>
      </c>
      <c r="Q46" s="16" t="s">
        <v>37</v>
      </c>
      <c r="R46" s="15" t="s">
        <v>17</v>
      </c>
      <c r="S46" s="15" t="s">
        <v>55</v>
      </c>
      <c r="T46" s="11">
        <v>1</v>
      </c>
      <c r="U46" s="67" t="s">
        <v>69</v>
      </c>
    </row>
    <row r="47" spans="1:23" x14ac:dyDescent="0.25">
      <c r="A47" s="9">
        <v>9</v>
      </c>
      <c r="B47" s="10">
        <v>2</v>
      </c>
      <c r="C47" s="10">
        <v>2</v>
      </c>
      <c r="D47" s="10">
        <v>66</v>
      </c>
      <c r="E47" s="10">
        <v>71</v>
      </c>
      <c r="F47" s="65">
        <v>71</v>
      </c>
      <c r="G47" s="60" t="s">
        <v>49</v>
      </c>
      <c r="H47" s="95">
        <v>15</v>
      </c>
      <c r="I47" s="97">
        <v>20</v>
      </c>
      <c r="J47" s="65">
        <v>20</v>
      </c>
      <c r="K47" s="96">
        <v>15</v>
      </c>
      <c r="L47" s="98" t="s">
        <v>31</v>
      </c>
      <c r="M47" s="99" t="s">
        <v>32</v>
      </c>
      <c r="N47" s="94" t="s">
        <v>33</v>
      </c>
      <c r="O47" s="98" t="s">
        <v>32</v>
      </c>
      <c r="P47" s="16">
        <v>-91.5</v>
      </c>
      <c r="Q47" s="16" t="s">
        <v>37</v>
      </c>
      <c r="R47" s="15" t="s">
        <v>17</v>
      </c>
      <c r="S47" s="15" t="s">
        <v>19</v>
      </c>
      <c r="T47" s="11">
        <v>1</v>
      </c>
      <c r="U47" s="67" t="s">
        <v>69</v>
      </c>
    </row>
    <row r="48" spans="1:23" x14ac:dyDescent="0.25">
      <c r="A48" s="9">
        <v>10</v>
      </c>
      <c r="B48" s="10">
        <v>2</v>
      </c>
      <c r="C48" s="10">
        <v>2</v>
      </c>
      <c r="D48" s="10">
        <v>66</v>
      </c>
      <c r="E48" s="10">
        <v>71</v>
      </c>
      <c r="F48" s="65">
        <v>71</v>
      </c>
      <c r="G48" s="60" t="s">
        <v>50</v>
      </c>
      <c r="H48" s="97">
        <v>20</v>
      </c>
      <c r="I48" s="97">
        <v>20</v>
      </c>
      <c r="J48" s="65">
        <v>20</v>
      </c>
      <c r="K48" s="96">
        <v>20</v>
      </c>
      <c r="L48" s="98" t="s">
        <v>31</v>
      </c>
      <c r="M48" s="99" t="s">
        <v>32</v>
      </c>
      <c r="N48" s="94" t="s">
        <v>33</v>
      </c>
      <c r="O48" s="98" t="s">
        <v>32</v>
      </c>
      <c r="P48" s="16">
        <v>-90.4</v>
      </c>
      <c r="Q48" s="16" t="s">
        <v>37</v>
      </c>
      <c r="R48" s="15" t="s">
        <v>17</v>
      </c>
      <c r="S48" s="15" t="s">
        <v>53</v>
      </c>
      <c r="T48" s="11">
        <v>1</v>
      </c>
      <c r="U48" s="67" t="s">
        <v>69</v>
      </c>
    </row>
    <row r="49" spans="1:21" x14ac:dyDescent="0.25">
      <c r="A49" s="9">
        <v>11</v>
      </c>
      <c r="B49" s="10">
        <v>2</v>
      </c>
      <c r="C49" s="10">
        <v>2</v>
      </c>
      <c r="D49" s="10">
        <v>66</v>
      </c>
      <c r="E49" s="10">
        <v>71</v>
      </c>
      <c r="F49" s="65">
        <v>71</v>
      </c>
      <c r="G49" s="60" t="s">
        <v>11</v>
      </c>
      <c r="H49" s="108">
        <v>20</v>
      </c>
      <c r="I49" s="108">
        <v>20</v>
      </c>
      <c r="J49" s="65">
        <v>20</v>
      </c>
      <c r="K49" s="107">
        <v>20</v>
      </c>
      <c r="L49" s="110" t="s">
        <v>33</v>
      </c>
      <c r="M49" s="109" t="s">
        <v>32</v>
      </c>
      <c r="N49" s="94" t="s">
        <v>33</v>
      </c>
      <c r="O49" s="110" t="s">
        <v>33</v>
      </c>
      <c r="P49" s="15" t="s">
        <v>19</v>
      </c>
      <c r="Q49" s="16" t="s">
        <v>37</v>
      </c>
      <c r="R49" s="15" t="s">
        <v>17</v>
      </c>
      <c r="S49" s="15" t="s">
        <v>53</v>
      </c>
      <c r="T49" s="11">
        <v>1</v>
      </c>
      <c r="U49" s="69"/>
    </row>
    <row r="50" spans="1:21" x14ac:dyDescent="0.25">
      <c r="B50" s="3"/>
      <c r="C50" s="3"/>
      <c r="D50" s="3"/>
      <c r="E50" s="3"/>
      <c r="F50" s="4"/>
      <c r="G50" s="6"/>
      <c r="H50" s="6"/>
      <c r="I50" s="3"/>
      <c r="J50" s="3"/>
      <c r="K50" s="7"/>
      <c r="L50" s="7"/>
      <c r="M50" s="7"/>
      <c r="N50" s="7"/>
      <c r="O50" s="7"/>
      <c r="P50" s="12"/>
      <c r="T50" s="24">
        <f>SUM(T39:T49)</f>
        <v>11</v>
      </c>
      <c r="U50" s="7" t="s">
        <v>22</v>
      </c>
    </row>
    <row r="51" spans="1:21" ht="16.5" x14ac:dyDescent="0.25">
      <c r="A51" s="1" t="s">
        <v>13</v>
      </c>
    </row>
    <row r="52" spans="1:21" ht="87" customHeight="1" x14ac:dyDescent="0.25">
      <c r="A52" s="92" t="s">
        <v>70</v>
      </c>
      <c r="B52" s="92"/>
      <c r="C52" s="92"/>
      <c r="D52" s="92"/>
      <c r="E52" s="92"/>
      <c r="F52" s="92"/>
      <c r="G52" s="92"/>
      <c r="H52" s="92"/>
      <c r="I52" s="92"/>
      <c r="J52" s="92"/>
      <c r="K52" s="92"/>
      <c r="L52" s="92"/>
      <c r="M52" s="92"/>
      <c r="N52" s="92"/>
    </row>
    <row r="54" spans="1:21" x14ac:dyDescent="0.25">
      <c r="A54" s="2" t="s">
        <v>24</v>
      </c>
    </row>
    <row r="55" spans="1:21" x14ac:dyDescent="0.25">
      <c r="A55" s="2" t="s">
        <v>25</v>
      </c>
    </row>
    <row r="57" spans="1:21" ht="16.5" x14ac:dyDescent="0.25">
      <c r="A57" s="25" t="s">
        <v>26</v>
      </c>
    </row>
    <row r="58" spans="1:21" x14ac:dyDescent="0.25">
      <c r="A58" s="26" t="s">
        <v>80</v>
      </c>
    </row>
    <row r="59" spans="1:21" x14ac:dyDescent="0.25">
      <c r="A59" s="26" t="s">
        <v>23</v>
      </c>
    </row>
    <row r="61" spans="1:21" ht="16.5" x14ac:dyDescent="0.25">
      <c r="A61" s="25" t="s">
        <v>27</v>
      </c>
    </row>
    <row r="62" spans="1:21" x14ac:dyDescent="0.25">
      <c r="A62" s="26" t="s">
        <v>29</v>
      </c>
    </row>
    <row r="63" spans="1:21" x14ac:dyDescent="0.25">
      <c r="A63" s="26" t="s">
        <v>28</v>
      </c>
    </row>
    <row r="64" spans="1:21" x14ac:dyDescent="0.25">
      <c r="A64" s="26"/>
    </row>
  </sheetData>
  <autoFilter ref="F1:F67"/>
  <mergeCells count="45">
    <mergeCell ref="A52:N52"/>
    <mergeCell ref="A37:A38"/>
    <mergeCell ref="B37:E37"/>
    <mergeCell ref="F37:F38"/>
    <mergeCell ref="G37:G38"/>
    <mergeCell ref="H37:K37"/>
    <mergeCell ref="B2:B3"/>
    <mergeCell ref="C2:E2"/>
    <mergeCell ref="F2:F3"/>
    <mergeCell ref="G2:G3"/>
    <mergeCell ref="H25:K25"/>
    <mergeCell ref="H2:K2"/>
    <mergeCell ref="B25:B26"/>
    <mergeCell ref="C25:E25"/>
    <mergeCell ref="F25:F26"/>
    <mergeCell ref="G25:G26"/>
    <mergeCell ref="B16:B17"/>
    <mergeCell ref="C16:E16"/>
    <mergeCell ref="F16:F17"/>
    <mergeCell ref="G16:G17"/>
    <mergeCell ref="H16:K16"/>
    <mergeCell ref="V2:V3"/>
    <mergeCell ref="V25:V26"/>
    <mergeCell ref="V37:V38"/>
    <mergeCell ref="U37:U38"/>
    <mergeCell ref="U2:U3"/>
    <mergeCell ref="U25:U26"/>
    <mergeCell ref="V16:V17"/>
    <mergeCell ref="V30:V33"/>
    <mergeCell ref="V18:V21"/>
    <mergeCell ref="V4:V7"/>
    <mergeCell ref="U16:U17"/>
    <mergeCell ref="V9:V12"/>
    <mergeCell ref="L2:O2"/>
    <mergeCell ref="T2:T3"/>
    <mergeCell ref="P2:S2"/>
    <mergeCell ref="P25:S25"/>
    <mergeCell ref="P37:S37"/>
    <mergeCell ref="T25:T26"/>
    <mergeCell ref="T37:T38"/>
    <mergeCell ref="L16:O16"/>
    <mergeCell ref="P16:S16"/>
    <mergeCell ref="T16:T17"/>
    <mergeCell ref="L37:O37"/>
    <mergeCell ref="L25:O25"/>
  </mergeCells>
  <phoneticPr fontId="12" type="noConversion"/>
  <hyperlinks>
    <hyperlink ref="G18" r:id="rId1"/>
    <hyperlink ref="G21" r:id="rId2"/>
    <hyperlink ref="G20" r:id="rId3"/>
    <hyperlink ref="G19" r:id="rId4"/>
    <hyperlink ref="G4" r:id="rId5"/>
    <hyperlink ref="G5" r:id="rId6"/>
    <hyperlink ref="G6" r:id="rId7"/>
    <hyperlink ref="G7" r:id="rId8"/>
    <hyperlink ref="G14" r:id="rId9" display="20@0"/>
    <hyperlink ref="G31" r:id="rId10"/>
    <hyperlink ref="G39" r:id="rId11"/>
    <hyperlink ref="G42" r:id="rId12"/>
    <hyperlink ref="G41" r:id="rId13"/>
    <hyperlink ref="G40" r:id="rId14"/>
    <hyperlink ref="G9" r:id="rId15"/>
    <hyperlink ref="G8" r:id="rId16"/>
    <hyperlink ref="G10" r:id="rId17"/>
    <hyperlink ref="G11" r:id="rId18"/>
    <hyperlink ref="G12" r:id="rId19"/>
    <hyperlink ref="G13" r:id="rId20"/>
    <hyperlink ref="G45" r:id="rId21"/>
    <hyperlink ref="G46" r:id="rId22"/>
    <hyperlink ref="G47" r:id="rId23"/>
    <hyperlink ref="G48" r:id="rId24"/>
    <hyperlink ref="G49" r:id="rId25"/>
  </hyperlinks>
  <pageMargins left="0.7" right="0.7" top="0.75" bottom="0.75" header="0.3" footer="0.3"/>
  <pageSetup paperSize="9" orientation="portrait" horizontalDpi="1200" verticalDpi="1200" r:id="rId26"/>
  <legacyDrawing r:id="rId27"/>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CA_2A-2A-66A-71A</vt:lpstr>
    </vt:vector>
  </TitlesOfParts>
  <Company>CETECOM GmbH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Jörg Bergner</dc:creator>
  <cp:lastModifiedBy>jerry-ec_huang</cp:lastModifiedBy>
  <dcterms:created xsi:type="dcterms:W3CDTF">2018-08-26T22:39:37Z</dcterms:created>
  <dcterms:modified xsi:type="dcterms:W3CDTF">2019-02-15T04:32:58Z</dcterms:modified>
</cp:coreProperties>
</file>