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210" yWindow="-225" windowWidth="14580" windowHeight="7605"/>
  </bookViews>
  <sheets>
    <sheet name="CA_1A-3A-7A-32A" sheetId="2" r:id="rId1"/>
  </sheets>
  <definedNames>
    <definedName name="_xlnm._FilterDatabase" localSheetId="0" hidden="1">'CA_1A-3A-7A-32A'!$F$1:$F$48</definedName>
  </definedNames>
  <calcPr calcId="145621"/>
</workbook>
</file>

<file path=xl/calcChain.xml><?xml version="1.0" encoding="utf-8"?>
<calcChain xmlns="http://schemas.openxmlformats.org/spreadsheetml/2006/main">
  <c r="T22" i="2" l="1"/>
  <c r="T37" i="2" l="1"/>
</calcChain>
</file>

<file path=xl/sharedStrings.xml><?xml version="1.0" encoding="utf-8"?>
<sst xmlns="http://schemas.openxmlformats.org/spreadsheetml/2006/main" count="304" uniqueCount="69">
  <si>
    <t>ID</t>
  </si>
  <si>
    <t>CA config (Bands)</t>
  </si>
  <si>
    <t>UL band</t>
  </si>
  <si>
    <t>UL alloc</t>
  </si>
  <si>
    <r>
      <t xml:space="preserve">BW (PCC in </t>
    </r>
    <r>
      <rPr>
        <b/>
        <sz val="11"/>
        <color indexed="8"/>
        <rFont val="Calibri"/>
        <family val="2"/>
      </rPr>
      <t>bold</t>
    </r>
    <r>
      <rPr>
        <sz val="10"/>
        <color theme="1"/>
        <rFont val="Arial"/>
        <family val="2"/>
      </rPr>
      <t>)</t>
    </r>
  </si>
  <si>
    <t>Frequency</t>
  </si>
  <si>
    <t># Test points</t>
  </si>
  <si>
    <t>Coverage inside 4DL test (as proposed below)</t>
  </si>
  <si>
    <t>A</t>
  </si>
  <si>
    <t>B</t>
  </si>
  <si>
    <t>C</t>
  </si>
  <si>
    <t>100@0</t>
  </si>
  <si>
    <t>D</t>
  </si>
  <si>
    <t>3. Comments</t>
  </si>
  <si>
    <t>50@50</t>
  </si>
  <si>
    <t>25@0</t>
  </si>
  <si>
    <t>Mid</t>
  </si>
  <si>
    <t>Low</t>
  </si>
  <si>
    <t>High</t>
  </si>
  <si>
    <t>Reference sensitivity  (dBm)</t>
  </si>
  <si>
    <r>
      <t xml:space="preserve">BW (PCC in </t>
    </r>
    <r>
      <rPr>
        <b/>
        <sz val="11"/>
        <color indexed="8"/>
        <rFont val="新細明體"/>
        <family val="2"/>
        <scheme val="minor"/>
      </rPr>
      <t>bold</t>
    </r>
    <r>
      <rPr>
        <sz val="11"/>
        <color theme="1"/>
        <rFont val="新細明體"/>
        <family val="2"/>
        <scheme val="minor"/>
      </rPr>
      <t>)</t>
    </r>
  </si>
  <si>
    <t>test points for 3DL configurations</t>
  </si>
  <si>
    <t>test point selection - NOTE</t>
  </si>
  <si>
    <t>test points for 4DL configurations</t>
  </si>
  <si>
    <t>Testing of 3DL fallbacks is not required, when 4DL configuration is supported.</t>
  </si>
  <si>
    <r>
      <t>4. Conclusion</t>
    </r>
    <r>
      <rPr>
        <b/>
        <sz val="12"/>
        <rFont val="Calibri"/>
        <family val="2"/>
      </rPr>
      <t xml:space="preserve"> for refsens</t>
    </r>
  </si>
  <si>
    <t>CA configuration specific requirement in 36.101 apply</t>
    <phoneticPr fontId="10" type="noConversion"/>
  </si>
  <si>
    <t>RefSens values from 36.521-1 (incl. TT)</t>
    <phoneticPr fontId="10" type="noConversion"/>
  </si>
  <si>
    <t>RefSens values from 36.521-1 (incl. TT)</t>
    <phoneticPr fontId="10" type="noConversion"/>
  </si>
  <si>
    <t>1. List of test points in test of 3DL fallback configurations (CA_1A-3A-7A, CA_1A-3A-32A, CA_1A-7A-32A and CA_3A-7A-32A)</t>
  </si>
  <si>
    <t>45@0</t>
  </si>
  <si>
    <t>75@25</t>
  </si>
  <si>
    <t>exception</t>
  </si>
  <si>
    <t>default</t>
  </si>
  <si>
    <t>C</t>
    <phoneticPr fontId="10" type="noConversion"/>
  </si>
  <si>
    <t>D</t>
    <phoneticPr fontId="10" type="noConversion"/>
  </si>
  <si>
    <t>-93.3</t>
    <phoneticPr fontId="10" type="noConversion"/>
  </si>
  <si>
    <t>-91.3</t>
    <phoneticPr fontId="10" type="noConversion"/>
  </si>
  <si>
    <t>-93.3</t>
    <phoneticPr fontId="10" type="noConversion"/>
  </si>
  <si>
    <t>exception for PCC B1, refer to table 7.3.1A-0d</t>
    <phoneticPr fontId="10" type="noConversion"/>
  </si>
  <si>
    <t>-89.3</t>
    <phoneticPr fontId="10" type="noConversion"/>
  </si>
  <si>
    <t>-88.3</t>
    <phoneticPr fontId="10" type="noConversion"/>
  </si>
  <si>
    <t>-93.3</t>
    <phoneticPr fontId="10" type="noConversion"/>
  </si>
  <si>
    <t>-90.3</t>
    <phoneticPr fontId="10" type="noConversion"/>
  </si>
  <si>
    <t>-91.3</t>
    <phoneticPr fontId="10" type="noConversion"/>
  </si>
  <si>
    <t>-93.3</t>
    <phoneticPr fontId="10" type="noConversion"/>
  </si>
  <si>
    <t>-91.5</t>
    <phoneticPr fontId="10" type="noConversion"/>
  </si>
  <si>
    <t xml:space="preserve">-96.3 </t>
    <phoneticPr fontId="10" type="noConversion"/>
  </si>
  <si>
    <t>-90.3</t>
    <phoneticPr fontId="10" type="noConversion"/>
  </si>
  <si>
    <t>-93.3</t>
    <phoneticPr fontId="10" type="noConversion"/>
  </si>
  <si>
    <t>-</t>
    <phoneticPr fontId="10" type="noConversion"/>
  </si>
  <si>
    <t>-</t>
    <phoneticPr fontId="10" type="noConversion"/>
  </si>
  <si>
    <t>Covered by ID 1</t>
    <phoneticPr fontId="10" type="noConversion"/>
  </si>
  <si>
    <t>Covered by ID 2</t>
  </si>
  <si>
    <t>Covered by ID 3</t>
  </si>
  <si>
    <t>Covered by ID 4</t>
  </si>
  <si>
    <t>Covered by ID 5</t>
  </si>
  <si>
    <t>Covered by ID 6</t>
  </si>
  <si>
    <t>Covered by ID 9</t>
    <phoneticPr fontId="10" type="noConversion"/>
  </si>
  <si>
    <t>Covered by ID 7</t>
  </si>
  <si>
    <t>Covered by ID 8</t>
  </si>
  <si>
    <t>Covered by ID 10</t>
    <phoneticPr fontId="10" type="noConversion"/>
  </si>
  <si>
    <t>Covered by ID 6</t>
    <phoneticPr fontId="10" type="noConversion"/>
  </si>
  <si>
    <t>Covered by ID 5</t>
    <phoneticPr fontId="10" type="noConversion"/>
  </si>
  <si>
    <t>Covered by ID 8</t>
    <phoneticPr fontId="10" type="noConversion"/>
  </si>
  <si>
    <t>With 10 test points the requirements of all 18 test points from the 3DL fallbacks can be tested.</t>
    <phoneticPr fontId="10" type="noConversion"/>
  </si>
  <si>
    <t>CA_1A-3A-7A &amp; CA_1A-3A-32A implement exceptional cases regarding separation between UL B1 and DL B3. For B3 as PCC, no UL is available in B1, so default UL RB alloc for B3 can be used.</t>
    <phoneticPr fontId="10" type="noConversion"/>
  </si>
  <si>
    <t>For PCC B1, exceptional scenarios regarding B1 UL and B3 DL separation will be followed to configure UL RB allocation</t>
    <phoneticPr fontId="10" type="noConversion"/>
  </si>
  <si>
    <t>2. Proposal for 4DL test coverage (CA_1A-3A-7A-32A)</t>
    <phoneticPr fontId="10"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</si>
</sst>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0"/>
      <color theme="1"/>
      <name val="Arial"/>
      <family val="2"/>
    </font>
    <font>
      <sz val="11"/>
      <color theme="1"/>
      <name val="新細明體"/>
      <family val="2"/>
      <scheme val="minor"/>
    </font>
    <font>
      <b/>
      <sz val="12"/>
      <color theme="1"/>
      <name val="新細明體"/>
      <family val="2"/>
      <scheme val="minor"/>
    </font>
    <font>
      <u/>
      <sz val="11"/>
      <color theme="10"/>
      <name val="新細明體"/>
      <family val="2"/>
      <scheme val="minor"/>
    </font>
    <font>
      <b/>
      <sz val="11"/>
      <color theme="1"/>
      <name val="新細明體"/>
      <family val="2"/>
      <scheme val="minor"/>
    </font>
    <font>
      <b/>
      <sz val="11"/>
      <color indexed="8"/>
      <name val="Calibri"/>
      <family val="2"/>
    </font>
    <font>
      <b/>
      <sz val="11"/>
      <color indexed="8"/>
      <name val="新細明體"/>
      <family val="2"/>
      <scheme val="minor"/>
    </font>
    <font>
      <b/>
      <sz val="12"/>
      <name val="新細明體"/>
      <family val="2"/>
      <scheme val="minor"/>
    </font>
    <font>
      <b/>
      <sz val="12"/>
      <name val="Calibri"/>
      <family val="2"/>
    </font>
    <font>
      <sz val="11"/>
      <name val="新細明體"/>
      <family val="2"/>
      <scheme val="minor"/>
    </font>
    <font>
      <sz val="9"/>
      <name val="細明體"/>
      <family val="3"/>
      <charset val="136"/>
    </font>
    <font>
      <sz val="11"/>
      <color theme="1"/>
      <name val="新細明體"/>
      <family val="3"/>
      <charset val="129"/>
      <scheme val="minor"/>
    </font>
    <font>
      <u/>
      <sz val="11"/>
      <color theme="10"/>
      <name val="新細明體"/>
      <family val="3"/>
      <charset val="129"/>
      <scheme val="minor"/>
    </font>
    <font>
      <sz val="11"/>
      <color theme="1"/>
      <name val="新細明體"/>
      <family val="1"/>
      <charset val="136"/>
      <scheme val="minor"/>
    </font>
    <font>
      <b/>
      <sz val="11"/>
      <color theme="1"/>
      <name val="新細明體"/>
      <family val="1"/>
      <charset val="136"/>
      <scheme val="minor"/>
    </font>
    <font>
      <u/>
      <sz val="11"/>
      <color theme="10"/>
      <name val="新細明體"/>
      <family val="1"/>
      <charset val="136"/>
      <scheme val="minor"/>
    </font>
    <font>
      <b/>
      <sz val="12"/>
      <color theme="1"/>
      <name val="新細明體"/>
      <family val="1"/>
      <charset val="136"/>
      <scheme val="minor"/>
    </font>
    <font>
      <b/>
      <sz val="10.5"/>
      <color theme="1"/>
      <name val="新細明體"/>
      <family val="1"/>
      <charset val="136"/>
      <scheme val="minor"/>
    </font>
  </fonts>
  <fills count="7">
    <fill>
      <patternFill patternType="none"/>
    </fill>
    <fill>
      <patternFill patternType="gray125"/>
    </fill>
    <fill>
      <patternFill patternType="solid">
        <fgColor rgb="FF00B0F0"/>
        <bgColor indexed="64"/>
      </patternFill>
    </fill>
    <fill>
      <patternFill patternType="solid">
        <fgColor theme="0" tint="-0.14999847407452621"/>
        <bgColor indexed="64"/>
      </patternFill>
    </fill>
    <fill>
      <patternFill patternType="solid">
        <fgColor rgb="FFFFFF00"/>
        <bgColor indexed="64"/>
      </patternFill>
    </fill>
    <fill>
      <patternFill patternType="solid">
        <fgColor rgb="FF00FF00"/>
        <bgColor indexed="64"/>
      </patternFill>
    </fill>
    <fill>
      <patternFill patternType="solid">
        <fgColor theme="0" tint="-0.34998626667073579"/>
        <bgColor indexed="64"/>
      </patternFill>
    </fill>
  </fills>
  <borders count="13">
    <border>
      <left/>
      <right/>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11">
    <xf numFmtId="0" fontId="0" fillId="0" borderId="0"/>
    <xf numFmtId="0" fontId="1" fillId="0" borderId="0"/>
    <xf numFmtId="0" fontId="3" fillId="0" borderId="0" applyNumberFormat="0" applyFill="0" applyBorder="0" applyAlignment="0" applyProtection="0"/>
    <xf numFmtId="0" fontId="1" fillId="0" borderId="0"/>
    <xf numFmtId="0" fontId="13" fillId="0" borderId="0"/>
    <xf numFmtId="0" fontId="12" fillId="0" borderId="0" applyNumberFormat="0" applyFill="0" applyBorder="0" applyAlignment="0" applyProtection="0"/>
    <xf numFmtId="0" fontId="11" fillId="0" borderId="0"/>
    <xf numFmtId="0" fontId="15" fillId="0" borderId="0" applyNumberFormat="0" applyFill="0" applyBorder="0" applyAlignment="0" applyProtection="0"/>
    <xf numFmtId="0" fontId="13" fillId="0" borderId="0">
      <alignment vertical="center"/>
    </xf>
    <xf numFmtId="0" fontId="15" fillId="0" borderId="0" applyNumberFormat="0" applyFill="0" applyBorder="0" applyAlignment="0" applyProtection="0"/>
    <xf numFmtId="0" fontId="13" fillId="0" borderId="0"/>
  </cellStyleXfs>
  <cellXfs count="75">
    <xf numFmtId="0" fontId="0" fillId="0" borderId="0" xfId="0"/>
    <xf numFmtId="0" fontId="2" fillId="0" borderId="0" xfId="1" applyFont="1"/>
    <xf numFmtId="0" fontId="1" fillId="0" borderId="0" xfId="1"/>
    <xf numFmtId="0" fontId="1" fillId="0" borderId="0" xfId="1" applyBorder="1" applyAlignment="1">
      <alignment horizontal="center" wrapText="1"/>
    </xf>
    <xf numFmtId="0" fontId="3" fillId="0" borderId="0" xfId="2" applyBorder="1" applyAlignment="1">
      <alignment wrapText="1"/>
    </xf>
    <xf numFmtId="0" fontId="1" fillId="0" borderId="0" xfId="1" applyFont="1" applyBorder="1" applyAlignment="1">
      <alignment horizontal="center" wrapText="1"/>
    </xf>
    <xf numFmtId="0" fontId="4" fillId="0" borderId="0" xfId="1" applyFont="1" applyBorder="1" applyAlignment="1">
      <alignment horizontal="center" wrapText="1"/>
    </xf>
    <xf numFmtId="0" fontId="1" fillId="0" borderId="0" xfId="1" applyBorder="1" applyAlignment="1">
      <alignment wrapText="1"/>
    </xf>
    <xf numFmtId="0" fontId="1" fillId="2" borderId="5" xfId="1" applyFont="1" applyFill="1" applyBorder="1" applyAlignment="1">
      <alignment wrapText="1"/>
    </xf>
    <xf numFmtId="0" fontId="1" fillId="3" borderId="5" xfId="1" applyFill="1" applyBorder="1"/>
    <xf numFmtId="0" fontId="1" fillId="0" borderId="5" xfId="1" applyBorder="1" applyAlignment="1">
      <alignment wrapText="1"/>
    </xf>
    <xf numFmtId="0" fontId="1" fillId="0" borderId="0" xfId="1" applyFill="1"/>
    <xf numFmtId="0" fontId="4" fillId="5" borderId="0" xfId="1" applyFont="1" applyFill="1" applyBorder="1" applyAlignment="1">
      <alignment horizontal="left"/>
    </xf>
    <xf numFmtId="0" fontId="1" fillId="5" borderId="0" xfId="1" applyFill="1" applyBorder="1" applyAlignment="1">
      <alignment wrapText="1"/>
    </xf>
    <xf numFmtId="0" fontId="1" fillId="5" borderId="5" xfId="1" applyFont="1" applyFill="1" applyBorder="1" applyAlignment="1">
      <alignment wrapText="1"/>
    </xf>
    <xf numFmtId="49" fontId="1" fillId="5" borderId="5" xfId="0" applyNumberFormat="1" applyFont="1" applyFill="1" applyBorder="1" applyAlignment="1">
      <alignment wrapText="1"/>
    </xf>
    <xf numFmtId="0" fontId="1" fillId="0" borderId="5" xfId="1" applyFill="1" applyBorder="1" applyAlignment="1">
      <alignment wrapText="1"/>
    </xf>
    <xf numFmtId="0" fontId="1" fillId="4" borderId="0" xfId="1" applyFill="1" applyBorder="1" applyAlignment="1">
      <alignment wrapText="1"/>
    </xf>
    <xf numFmtId="0" fontId="1" fillId="4" borderId="0" xfId="1" applyFill="1"/>
    <xf numFmtId="0" fontId="7" fillId="0" borderId="0" xfId="1" applyFont="1"/>
    <xf numFmtId="0" fontId="9" fillId="0" borderId="0" xfId="1" applyFont="1"/>
    <xf numFmtId="0" fontId="1" fillId="0" borderId="5" xfId="3" applyFill="1" applyBorder="1" applyAlignment="1">
      <alignment horizontal="center" wrapText="1"/>
    </xf>
    <xf numFmtId="0" fontId="1" fillId="0" borderId="5" xfId="1" applyBorder="1"/>
    <xf numFmtId="49" fontId="17" fillId="0" borderId="0" xfId="8" applyNumberFormat="1" applyFont="1" applyAlignment="1">
      <alignment horizontal="left" vertical="center"/>
    </xf>
    <xf numFmtId="0" fontId="13" fillId="0" borderId="5" xfId="10" applyFill="1" applyBorder="1" applyAlignment="1">
      <alignment horizontal="center" wrapText="1"/>
    </xf>
    <xf numFmtId="0" fontId="13" fillId="0" borderId="5" xfId="8" applyFill="1" applyBorder="1" applyAlignment="1">
      <alignment horizontal="center" vertical="center"/>
    </xf>
    <xf numFmtId="0" fontId="13" fillId="0" borderId="5" xfId="8" applyBorder="1" applyAlignment="1">
      <alignment horizontal="center" vertical="center"/>
    </xf>
    <xf numFmtId="0" fontId="13" fillId="0" borderId="5" xfId="10" applyBorder="1" applyAlignment="1">
      <alignment horizontal="center" wrapText="1"/>
    </xf>
    <xf numFmtId="0" fontId="13" fillId="0" borderId="5" xfId="8" applyBorder="1" applyAlignment="1">
      <alignment horizontal="center" vertical="center"/>
    </xf>
    <xf numFmtId="0" fontId="1" fillId="0" borderId="0" xfId="1"/>
    <xf numFmtId="0" fontId="9" fillId="0" borderId="0" xfId="1" applyFont="1"/>
    <xf numFmtId="49" fontId="1" fillId="5" borderId="5" xfId="0" applyNumberFormat="1" applyFont="1" applyFill="1" applyBorder="1" applyAlignment="1">
      <alignment horizontal="center" vertical="center" wrapText="1"/>
    </xf>
    <xf numFmtId="0" fontId="14" fillId="0" borderId="5" xfId="8" applyFont="1" applyBorder="1" applyAlignment="1">
      <alignment horizontal="center" vertical="center"/>
    </xf>
    <xf numFmtId="0" fontId="13" fillId="0" borderId="5" xfId="8" applyFont="1" applyBorder="1" applyAlignment="1">
      <alignment horizontal="center" vertical="center"/>
    </xf>
    <xf numFmtId="0" fontId="13" fillId="0" borderId="5" xfId="8" applyFont="1" applyBorder="1" applyAlignment="1">
      <alignment horizontal="center" vertical="center"/>
    </xf>
    <xf numFmtId="0" fontId="13" fillId="6" borderId="5" xfId="8" applyFill="1" applyBorder="1" applyAlignment="1">
      <alignment horizontal="center" vertical="center"/>
    </xf>
    <xf numFmtId="0" fontId="13" fillId="0" borderId="5" xfId="10" applyBorder="1" applyAlignment="1">
      <alignment horizontal="center" wrapText="1"/>
    </xf>
    <xf numFmtId="0" fontId="13" fillId="0" borderId="5" xfId="10" applyFont="1" applyBorder="1" applyAlignment="1">
      <alignment horizontal="center" wrapText="1"/>
    </xf>
    <xf numFmtId="0" fontId="13" fillId="0" borderId="5" xfId="10" applyBorder="1" applyAlignment="1">
      <alignment horizontal="center" wrapText="1"/>
    </xf>
    <xf numFmtId="0" fontId="13" fillId="6" borderId="5" xfId="8" applyFill="1" applyBorder="1" applyAlignment="1">
      <alignment horizontal="center" vertical="center"/>
    </xf>
    <xf numFmtId="0" fontId="13" fillId="0" borderId="5" xfId="10" applyBorder="1" applyAlignment="1">
      <alignment horizontal="center" wrapText="1"/>
    </xf>
    <xf numFmtId="0" fontId="13" fillId="6" borderId="5" xfId="8" applyFill="1" applyBorder="1" applyAlignment="1">
      <alignment horizontal="center" vertical="center"/>
    </xf>
    <xf numFmtId="0" fontId="13" fillId="0" borderId="5" xfId="10" applyBorder="1" applyAlignment="1">
      <alignment horizontal="center" wrapText="1"/>
    </xf>
    <xf numFmtId="49" fontId="16" fillId="0" borderId="0" xfId="8" applyNumberFormat="1" applyFont="1" applyAlignment="1">
      <alignment horizontal="left" vertical="center"/>
    </xf>
    <xf numFmtId="0" fontId="13" fillId="0" borderId="5" xfId="8" applyBorder="1" applyAlignment="1">
      <alignment horizontal="center" vertical="center"/>
    </xf>
    <xf numFmtId="0" fontId="13" fillId="0" borderId="5" xfId="10" applyBorder="1" applyAlignment="1">
      <alignment horizontal="center" wrapText="1"/>
    </xf>
    <xf numFmtId="0" fontId="13" fillId="0" borderId="5" xfId="8" applyBorder="1" applyAlignment="1">
      <alignment horizontal="center" vertical="center"/>
    </xf>
    <xf numFmtId="0" fontId="13" fillId="6" borderId="5" xfId="8" applyFill="1" applyBorder="1" applyAlignment="1">
      <alignment horizontal="center" vertical="center"/>
    </xf>
    <xf numFmtId="0" fontId="13" fillId="0" borderId="5" xfId="8" applyBorder="1" applyAlignment="1">
      <alignment horizontal="center" vertical="center"/>
    </xf>
    <xf numFmtId="0" fontId="14" fillId="0" borderId="5" xfId="8" applyFont="1" applyBorder="1" applyAlignment="1">
      <alignment horizontal="center" vertical="center"/>
    </xf>
    <xf numFmtId="0" fontId="13" fillId="0" borderId="5" xfId="8" applyFont="1" applyBorder="1" applyAlignment="1">
      <alignment horizontal="center" vertical="center"/>
    </xf>
    <xf numFmtId="0" fontId="13" fillId="0" borderId="5" xfId="10" applyBorder="1" applyAlignment="1">
      <alignment horizontal="center" wrapText="1"/>
    </xf>
    <xf numFmtId="0" fontId="1" fillId="2" borderId="5" xfId="1" applyFont="1" applyFill="1" applyBorder="1" applyAlignment="1">
      <alignment horizontal="center" wrapText="1"/>
    </xf>
    <xf numFmtId="0" fontId="1" fillId="2" borderId="10" xfId="1" applyFont="1" applyFill="1" applyBorder="1" applyAlignment="1">
      <alignment horizontal="center" wrapText="1"/>
    </xf>
    <xf numFmtId="0" fontId="1" fillId="2" borderId="0" xfId="1" applyFont="1" applyFill="1" applyBorder="1" applyAlignment="1">
      <alignment horizontal="center" wrapText="1"/>
    </xf>
    <xf numFmtId="0" fontId="1" fillId="2" borderId="11" xfId="1" applyFont="1" applyFill="1" applyBorder="1" applyAlignment="1">
      <alignment horizontal="center" wrapText="1"/>
    </xf>
    <xf numFmtId="0" fontId="1" fillId="2" borderId="1" xfId="1" applyFont="1" applyFill="1" applyBorder="1" applyAlignment="1">
      <alignment horizontal="center" wrapText="1"/>
    </xf>
    <xf numFmtId="0" fontId="1" fillId="2" borderId="6" xfId="1" applyFont="1" applyFill="1" applyBorder="1" applyAlignment="1">
      <alignment horizontal="center" wrapText="1"/>
    </xf>
    <xf numFmtId="0" fontId="1" fillId="5" borderId="5" xfId="1" applyFont="1" applyFill="1" applyBorder="1" applyAlignment="1">
      <alignment horizontal="center"/>
    </xf>
    <xf numFmtId="0" fontId="1" fillId="2" borderId="7" xfId="1" applyFont="1" applyFill="1" applyBorder="1" applyAlignment="1">
      <alignment horizontal="center" wrapText="1"/>
    </xf>
    <xf numFmtId="0" fontId="1" fillId="2" borderId="8" xfId="1" applyFont="1" applyFill="1" applyBorder="1" applyAlignment="1">
      <alignment horizontal="center" wrapText="1"/>
    </xf>
    <xf numFmtId="0" fontId="1" fillId="0" borderId="9" xfId="1" applyBorder="1" applyAlignment="1">
      <alignment wrapText="1"/>
    </xf>
    <xf numFmtId="0" fontId="1" fillId="2" borderId="1" xfId="1" applyFill="1" applyBorder="1" applyAlignment="1">
      <alignment horizontal="center"/>
    </xf>
    <xf numFmtId="0" fontId="1" fillId="2" borderId="6" xfId="1" applyFill="1" applyBorder="1" applyAlignment="1">
      <alignment horizontal="center"/>
    </xf>
    <xf numFmtId="0" fontId="1" fillId="2" borderId="2" xfId="1" applyFont="1" applyFill="1" applyBorder="1" applyAlignment="1">
      <alignment horizontal="center" wrapText="1"/>
    </xf>
    <xf numFmtId="0" fontId="1" fillId="2" borderId="3" xfId="1" applyFont="1" applyFill="1" applyBorder="1" applyAlignment="1">
      <alignment horizontal="center" wrapText="1"/>
    </xf>
    <xf numFmtId="0" fontId="1" fillId="2" borderId="4" xfId="1" applyFont="1" applyFill="1" applyBorder="1" applyAlignment="1">
      <alignment horizontal="center" wrapText="1"/>
    </xf>
    <xf numFmtId="0" fontId="1" fillId="2" borderId="1" xfId="1" applyFont="1" applyFill="1" applyBorder="1" applyAlignment="1">
      <alignment horizontal="center" vertical="center" wrapText="1"/>
    </xf>
    <xf numFmtId="0" fontId="1" fillId="2" borderId="6" xfId="1" applyFont="1" applyFill="1" applyBorder="1" applyAlignment="1">
      <alignment horizontal="center" vertical="center" wrapText="1"/>
    </xf>
    <xf numFmtId="0" fontId="13" fillId="0" borderId="1" xfId="8" applyBorder="1" applyAlignment="1">
      <alignment horizontal="center" vertical="center" wrapText="1"/>
    </xf>
    <xf numFmtId="0" fontId="13" fillId="0" borderId="12" xfId="8" applyBorder="1" applyAlignment="1">
      <alignment horizontal="center" vertical="center" wrapText="1"/>
    </xf>
    <xf numFmtId="0" fontId="13" fillId="0" borderId="6" xfId="8" applyBorder="1" applyAlignment="1">
      <alignment horizontal="center" vertical="center" wrapText="1"/>
    </xf>
    <xf numFmtId="0" fontId="13" fillId="0" borderId="1" xfId="8" applyBorder="1" applyAlignment="1">
      <alignment horizontal="center" vertical="center"/>
    </xf>
    <xf numFmtId="0" fontId="13" fillId="0" borderId="12" xfId="8" applyBorder="1" applyAlignment="1">
      <alignment horizontal="center" vertical="center"/>
    </xf>
    <xf numFmtId="0" fontId="1" fillId="0" borderId="4" xfId="1" applyBorder="1" applyAlignment="1">
      <alignment horizontal="center" wrapText="1"/>
    </xf>
  </cellXfs>
  <cellStyles count="11">
    <cellStyle name="Hyperlink 2" xfId="5"/>
    <cellStyle name="Hyperlink 2 2" xfId="9"/>
    <cellStyle name="Normal 2" xfId="6"/>
    <cellStyle name="Normal 2 2" xfId="10"/>
    <cellStyle name="Standard 2" xfId="1"/>
    <cellStyle name="一般" xfId="0" builtinId="0"/>
    <cellStyle name="一般 2" xfId="3"/>
    <cellStyle name="一般 3" xfId="4"/>
    <cellStyle name="一般 4" xfId="8"/>
    <cellStyle name="超連結" xfId="2" builtinId="8"/>
    <cellStyle name="超連結 2" xfId="7"/>
  </cellStyles>
  <dxfs count="0"/>
  <tableStyles count="0" defaultTableStyle="TableStyleMedium2" defaultPivotStyle="PivotStyleLight16"/>
  <colors>
    <mruColors>
      <color rgb="FF00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44"/>
  <sheetViews>
    <sheetView tabSelected="1" topLeftCell="A13" zoomScale="70" zoomScaleNormal="70" workbookViewId="0">
      <selection activeCell="E39" sqref="E39"/>
    </sheetView>
  </sheetViews>
  <sheetFormatPr defaultColWidth="9.140625" defaultRowHeight="15.75" x14ac:dyDescent="0.25"/>
  <cols>
    <col min="1" max="2" width="6.7109375" style="2" customWidth="1"/>
    <col min="3" max="6" width="8.7109375" style="2" customWidth="1"/>
    <col min="7" max="7" width="10.7109375" style="2" customWidth="1"/>
    <col min="8" max="13" width="8.7109375" style="2" customWidth="1"/>
    <col min="14" max="15" width="9.140625" style="2"/>
    <col min="16" max="19" width="9.140625" style="2" customWidth="1"/>
    <col min="20" max="20" width="11.85546875" style="2" customWidth="1"/>
    <col min="21" max="21" width="60.7109375" style="2" customWidth="1"/>
    <col min="22" max="22" width="22.7109375" style="2" customWidth="1"/>
    <col min="23" max="16384" width="9.140625" style="2"/>
  </cols>
  <sheetData>
    <row r="1" spans="1:22" x14ac:dyDescent="0.25">
      <c r="A1" s="23" t="s">
        <v>29</v>
      </c>
      <c r="E1" s="3"/>
      <c r="F1" s="3"/>
      <c r="G1" s="3"/>
      <c r="H1" s="3"/>
      <c r="I1" s="3"/>
      <c r="J1" s="4"/>
      <c r="K1" s="4"/>
      <c r="L1" s="5"/>
      <c r="M1" s="3"/>
      <c r="N1" s="6"/>
      <c r="O1" s="6"/>
      <c r="P1" s="12" t="s">
        <v>28</v>
      </c>
      <c r="Q1" s="13"/>
      <c r="R1" s="13"/>
      <c r="S1" s="13"/>
      <c r="T1" s="13"/>
      <c r="U1" s="13"/>
    </row>
    <row r="2" spans="1:22" ht="15" customHeight="1" x14ac:dyDescent="0.25">
      <c r="B2" s="62" t="s">
        <v>0</v>
      </c>
      <c r="C2" s="64" t="s">
        <v>1</v>
      </c>
      <c r="D2" s="65"/>
      <c r="E2" s="66"/>
      <c r="F2" s="56" t="s">
        <v>2</v>
      </c>
      <c r="G2" s="67" t="s">
        <v>3</v>
      </c>
      <c r="H2" s="53" t="s">
        <v>20</v>
      </c>
      <c r="I2" s="54"/>
      <c r="J2" s="54"/>
      <c r="K2" s="55"/>
      <c r="L2" s="53" t="s">
        <v>5</v>
      </c>
      <c r="M2" s="54"/>
      <c r="N2" s="54"/>
      <c r="O2" s="55"/>
      <c r="P2" s="58" t="s">
        <v>19</v>
      </c>
      <c r="Q2" s="58"/>
      <c r="R2" s="58"/>
      <c r="S2" s="58"/>
      <c r="T2" s="56" t="s">
        <v>6</v>
      </c>
      <c r="U2" s="52" t="s">
        <v>7</v>
      </c>
      <c r="V2" s="52" t="s">
        <v>22</v>
      </c>
    </row>
    <row r="3" spans="1:22" x14ac:dyDescent="0.25">
      <c r="B3" s="63"/>
      <c r="C3" s="8" t="s">
        <v>8</v>
      </c>
      <c r="D3" s="8" t="s">
        <v>9</v>
      </c>
      <c r="E3" s="8" t="s">
        <v>10</v>
      </c>
      <c r="F3" s="57"/>
      <c r="G3" s="68"/>
      <c r="H3" s="8" t="s">
        <v>8</v>
      </c>
      <c r="I3" s="8" t="s">
        <v>9</v>
      </c>
      <c r="J3" s="8" t="s">
        <v>34</v>
      </c>
      <c r="K3" s="8" t="s">
        <v>35</v>
      </c>
      <c r="L3" s="8" t="s">
        <v>8</v>
      </c>
      <c r="M3" s="8" t="s">
        <v>9</v>
      </c>
      <c r="N3" s="8" t="s">
        <v>34</v>
      </c>
      <c r="O3" s="8" t="s">
        <v>35</v>
      </c>
      <c r="P3" s="14" t="s">
        <v>8</v>
      </c>
      <c r="Q3" s="14" t="s">
        <v>9</v>
      </c>
      <c r="R3" s="14" t="s">
        <v>34</v>
      </c>
      <c r="S3" s="14" t="s">
        <v>35</v>
      </c>
      <c r="T3" s="57"/>
      <c r="U3" s="52"/>
      <c r="V3" s="52"/>
    </row>
    <row r="4" spans="1:22" x14ac:dyDescent="0.25">
      <c r="B4" s="9">
        <v>1</v>
      </c>
      <c r="C4" s="25">
        <v>1</v>
      </c>
      <c r="D4" s="25">
        <v>3</v>
      </c>
      <c r="E4" s="25">
        <v>7</v>
      </c>
      <c r="F4" s="26">
        <v>1</v>
      </c>
      <c r="G4" s="28" t="s">
        <v>15</v>
      </c>
      <c r="H4" s="32">
        <v>20</v>
      </c>
      <c r="I4" s="33">
        <v>5</v>
      </c>
      <c r="J4" s="33">
        <v>20</v>
      </c>
      <c r="K4" s="35"/>
      <c r="L4" s="36" t="s">
        <v>17</v>
      </c>
      <c r="M4" s="36" t="s">
        <v>18</v>
      </c>
      <c r="N4" s="36" t="s">
        <v>16</v>
      </c>
      <c r="O4" s="39"/>
      <c r="P4" s="15" t="s">
        <v>45</v>
      </c>
      <c r="Q4" s="15" t="s">
        <v>47</v>
      </c>
      <c r="R4" s="15" t="s">
        <v>44</v>
      </c>
      <c r="S4" s="47"/>
      <c r="T4" s="10">
        <v>1</v>
      </c>
      <c r="U4" s="16" t="s">
        <v>52</v>
      </c>
      <c r="V4" s="69" t="s">
        <v>32</v>
      </c>
    </row>
    <row r="5" spans="1:22" x14ac:dyDescent="0.25">
      <c r="B5" s="9">
        <v>2</v>
      </c>
      <c r="C5" s="25">
        <v>1</v>
      </c>
      <c r="D5" s="25">
        <v>3</v>
      </c>
      <c r="E5" s="25">
        <v>7</v>
      </c>
      <c r="F5" s="26">
        <v>1</v>
      </c>
      <c r="G5" s="28" t="s">
        <v>15</v>
      </c>
      <c r="H5" s="49">
        <v>20</v>
      </c>
      <c r="I5" s="33">
        <v>15</v>
      </c>
      <c r="J5" s="50">
        <v>20</v>
      </c>
      <c r="K5" s="35"/>
      <c r="L5" s="36" t="s">
        <v>17</v>
      </c>
      <c r="M5" s="36" t="s">
        <v>18</v>
      </c>
      <c r="N5" s="36" t="s">
        <v>16</v>
      </c>
      <c r="O5" s="39"/>
      <c r="P5" s="15" t="s">
        <v>45</v>
      </c>
      <c r="Q5" s="15" t="s">
        <v>46</v>
      </c>
      <c r="R5" s="15" t="s">
        <v>44</v>
      </c>
      <c r="S5" s="47"/>
      <c r="T5" s="10">
        <v>1</v>
      </c>
      <c r="U5" s="16" t="s">
        <v>53</v>
      </c>
      <c r="V5" s="70"/>
    </row>
    <row r="6" spans="1:22" x14ac:dyDescent="0.25">
      <c r="B6" s="9">
        <v>3</v>
      </c>
      <c r="C6" s="25">
        <v>1</v>
      </c>
      <c r="D6" s="25">
        <v>3</v>
      </c>
      <c r="E6" s="25">
        <v>7</v>
      </c>
      <c r="F6" s="26">
        <v>1</v>
      </c>
      <c r="G6" s="28" t="s">
        <v>15</v>
      </c>
      <c r="H6" s="49">
        <v>20</v>
      </c>
      <c r="I6" s="50">
        <v>20</v>
      </c>
      <c r="J6" s="50">
        <v>20</v>
      </c>
      <c r="K6" s="35"/>
      <c r="L6" s="36" t="s">
        <v>17</v>
      </c>
      <c r="M6" s="36" t="s">
        <v>18</v>
      </c>
      <c r="N6" s="36" t="s">
        <v>16</v>
      </c>
      <c r="O6" s="39"/>
      <c r="P6" s="15" t="s">
        <v>45</v>
      </c>
      <c r="Q6" s="15" t="s">
        <v>48</v>
      </c>
      <c r="R6" s="15" t="s">
        <v>44</v>
      </c>
      <c r="S6" s="47"/>
      <c r="T6" s="10">
        <v>1</v>
      </c>
      <c r="U6" s="16" t="s">
        <v>54</v>
      </c>
      <c r="V6" s="70"/>
    </row>
    <row r="7" spans="1:22" x14ac:dyDescent="0.25">
      <c r="B7" s="9">
        <v>4</v>
      </c>
      <c r="C7" s="25">
        <v>1</v>
      </c>
      <c r="D7" s="25">
        <v>3</v>
      </c>
      <c r="E7" s="25">
        <v>7</v>
      </c>
      <c r="F7" s="26">
        <v>1</v>
      </c>
      <c r="G7" s="28" t="s">
        <v>30</v>
      </c>
      <c r="H7" s="49">
        <v>20</v>
      </c>
      <c r="I7" s="50">
        <v>20</v>
      </c>
      <c r="J7" s="50">
        <v>20</v>
      </c>
      <c r="K7" s="35"/>
      <c r="L7" s="36" t="s">
        <v>16</v>
      </c>
      <c r="M7" s="36" t="s">
        <v>18</v>
      </c>
      <c r="N7" s="36" t="s">
        <v>16</v>
      </c>
      <c r="O7" s="39"/>
      <c r="P7" s="15" t="s">
        <v>45</v>
      </c>
      <c r="Q7" s="15" t="s">
        <v>48</v>
      </c>
      <c r="R7" s="15" t="s">
        <v>44</v>
      </c>
      <c r="S7" s="47"/>
      <c r="T7" s="10">
        <v>1</v>
      </c>
      <c r="U7" s="16" t="s">
        <v>55</v>
      </c>
      <c r="V7" s="70"/>
    </row>
    <row r="8" spans="1:22" x14ac:dyDescent="0.25">
      <c r="B8" s="9">
        <v>5</v>
      </c>
      <c r="C8" s="25">
        <v>1</v>
      </c>
      <c r="D8" s="25">
        <v>3</v>
      </c>
      <c r="E8" s="25">
        <v>7</v>
      </c>
      <c r="F8" s="26">
        <v>3</v>
      </c>
      <c r="G8" s="28" t="s">
        <v>14</v>
      </c>
      <c r="H8" s="21">
        <v>20</v>
      </c>
      <c r="I8" s="49">
        <v>20</v>
      </c>
      <c r="J8" s="50">
        <v>20</v>
      </c>
      <c r="K8" s="35"/>
      <c r="L8" s="36" t="s">
        <v>17</v>
      </c>
      <c r="M8" s="36" t="s">
        <v>18</v>
      </c>
      <c r="N8" s="36" t="s">
        <v>16</v>
      </c>
      <c r="O8" s="39"/>
      <c r="P8" s="15" t="s">
        <v>49</v>
      </c>
      <c r="Q8" s="15" t="s">
        <v>43</v>
      </c>
      <c r="R8" s="15" t="s">
        <v>44</v>
      </c>
      <c r="S8" s="47"/>
      <c r="T8" s="10">
        <v>1</v>
      </c>
      <c r="U8" s="16" t="s">
        <v>56</v>
      </c>
      <c r="V8" s="70"/>
    </row>
    <row r="9" spans="1:22" x14ac:dyDescent="0.25">
      <c r="B9" s="9">
        <v>6</v>
      </c>
      <c r="C9" s="25">
        <v>1</v>
      </c>
      <c r="D9" s="25">
        <v>3</v>
      </c>
      <c r="E9" s="25">
        <v>7</v>
      </c>
      <c r="F9" s="26">
        <v>3</v>
      </c>
      <c r="G9" s="28" t="s">
        <v>14</v>
      </c>
      <c r="H9" s="21">
        <v>20</v>
      </c>
      <c r="I9" s="49">
        <v>20</v>
      </c>
      <c r="J9" s="50">
        <v>20</v>
      </c>
      <c r="K9" s="35"/>
      <c r="L9" s="36" t="s">
        <v>16</v>
      </c>
      <c r="M9" s="36" t="s">
        <v>16</v>
      </c>
      <c r="N9" s="36" t="s">
        <v>16</v>
      </c>
      <c r="O9" s="39"/>
      <c r="P9" s="15" t="s">
        <v>49</v>
      </c>
      <c r="Q9" s="15" t="s">
        <v>43</v>
      </c>
      <c r="R9" s="15" t="s">
        <v>44</v>
      </c>
      <c r="S9" s="47"/>
      <c r="T9" s="10">
        <v>1</v>
      </c>
      <c r="U9" s="16" t="s">
        <v>57</v>
      </c>
      <c r="V9" s="70"/>
    </row>
    <row r="10" spans="1:22" x14ac:dyDescent="0.25">
      <c r="B10" s="9">
        <v>7</v>
      </c>
      <c r="C10" s="24">
        <v>1</v>
      </c>
      <c r="D10" s="24">
        <v>3</v>
      </c>
      <c r="E10" s="25">
        <v>7</v>
      </c>
      <c r="F10" s="27">
        <v>7</v>
      </c>
      <c r="G10" s="28" t="s">
        <v>31</v>
      </c>
      <c r="H10" s="21">
        <v>20</v>
      </c>
      <c r="I10" s="21">
        <v>20</v>
      </c>
      <c r="J10" s="49">
        <v>20</v>
      </c>
      <c r="K10" s="35"/>
      <c r="L10" s="37" t="s">
        <v>16</v>
      </c>
      <c r="M10" s="36" t="s">
        <v>16</v>
      </c>
      <c r="N10" s="36" t="s">
        <v>16</v>
      </c>
      <c r="O10" s="39"/>
      <c r="P10" s="15" t="s">
        <v>36</v>
      </c>
      <c r="Q10" s="15" t="s">
        <v>43</v>
      </c>
      <c r="R10" s="15" t="s">
        <v>44</v>
      </c>
      <c r="S10" s="47"/>
      <c r="T10" s="10">
        <v>1</v>
      </c>
      <c r="U10" s="16" t="s">
        <v>58</v>
      </c>
      <c r="V10" s="71"/>
    </row>
    <row r="11" spans="1:22" x14ac:dyDescent="0.25">
      <c r="B11" s="9">
        <v>8</v>
      </c>
      <c r="C11" s="24">
        <v>1</v>
      </c>
      <c r="D11" s="24">
        <v>3</v>
      </c>
      <c r="E11" s="25">
        <v>32</v>
      </c>
      <c r="F11" s="26">
        <v>1</v>
      </c>
      <c r="G11" s="28" t="s">
        <v>15</v>
      </c>
      <c r="H11" s="49">
        <v>20</v>
      </c>
      <c r="I11" s="34">
        <v>5</v>
      </c>
      <c r="J11" s="35"/>
      <c r="K11" s="50">
        <v>20</v>
      </c>
      <c r="L11" s="38" t="s">
        <v>17</v>
      </c>
      <c r="M11" s="38" t="s">
        <v>18</v>
      </c>
      <c r="N11" s="39"/>
      <c r="O11" s="40" t="s">
        <v>16</v>
      </c>
      <c r="P11" s="15" t="s">
        <v>36</v>
      </c>
      <c r="Q11" s="15" t="s">
        <v>36</v>
      </c>
      <c r="R11" s="47"/>
      <c r="S11" s="15" t="s">
        <v>38</v>
      </c>
      <c r="T11" s="10">
        <v>1</v>
      </c>
      <c r="U11" s="16" t="s">
        <v>52</v>
      </c>
      <c r="V11" s="72" t="s">
        <v>32</v>
      </c>
    </row>
    <row r="12" spans="1:22" x14ac:dyDescent="0.25">
      <c r="B12" s="9">
        <v>9</v>
      </c>
      <c r="C12" s="24">
        <v>1</v>
      </c>
      <c r="D12" s="24">
        <v>3</v>
      </c>
      <c r="E12" s="25">
        <v>32</v>
      </c>
      <c r="F12" s="26">
        <v>1</v>
      </c>
      <c r="G12" s="28" t="s">
        <v>15</v>
      </c>
      <c r="H12" s="49">
        <v>20</v>
      </c>
      <c r="I12" s="34">
        <v>15</v>
      </c>
      <c r="J12" s="35"/>
      <c r="K12" s="50">
        <v>20</v>
      </c>
      <c r="L12" s="38" t="s">
        <v>17</v>
      </c>
      <c r="M12" s="38" t="s">
        <v>18</v>
      </c>
      <c r="N12" s="39"/>
      <c r="O12" s="40" t="s">
        <v>16</v>
      </c>
      <c r="P12" s="15" t="s">
        <v>36</v>
      </c>
      <c r="Q12" s="15" t="s">
        <v>40</v>
      </c>
      <c r="R12" s="47"/>
      <c r="S12" s="15" t="s">
        <v>38</v>
      </c>
      <c r="T12" s="10">
        <v>1</v>
      </c>
      <c r="U12" s="16" t="s">
        <v>53</v>
      </c>
      <c r="V12" s="73"/>
    </row>
    <row r="13" spans="1:22" x14ac:dyDescent="0.25">
      <c r="B13" s="9">
        <v>10</v>
      </c>
      <c r="C13" s="24">
        <v>1</v>
      </c>
      <c r="D13" s="24">
        <v>3</v>
      </c>
      <c r="E13" s="25">
        <v>32</v>
      </c>
      <c r="F13" s="26">
        <v>1</v>
      </c>
      <c r="G13" s="28" t="s">
        <v>15</v>
      </c>
      <c r="H13" s="49">
        <v>20</v>
      </c>
      <c r="I13" s="50">
        <v>20</v>
      </c>
      <c r="J13" s="35"/>
      <c r="K13" s="50">
        <v>20</v>
      </c>
      <c r="L13" s="38" t="s">
        <v>17</v>
      </c>
      <c r="M13" s="38" t="s">
        <v>18</v>
      </c>
      <c r="N13" s="39"/>
      <c r="O13" s="40" t="s">
        <v>16</v>
      </c>
      <c r="P13" s="15" t="s">
        <v>36</v>
      </c>
      <c r="Q13" s="15" t="s">
        <v>41</v>
      </c>
      <c r="R13" s="47"/>
      <c r="S13" s="15" t="s">
        <v>38</v>
      </c>
      <c r="T13" s="10">
        <v>1</v>
      </c>
      <c r="U13" s="16" t="s">
        <v>54</v>
      </c>
      <c r="V13" s="73"/>
    </row>
    <row r="14" spans="1:22" x14ac:dyDescent="0.25">
      <c r="B14" s="9">
        <v>11</v>
      </c>
      <c r="C14" s="24">
        <v>1</v>
      </c>
      <c r="D14" s="24">
        <v>3</v>
      </c>
      <c r="E14" s="25">
        <v>32</v>
      </c>
      <c r="F14" s="26">
        <v>1</v>
      </c>
      <c r="G14" s="28" t="s">
        <v>30</v>
      </c>
      <c r="H14" s="49">
        <v>20</v>
      </c>
      <c r="I14" s="50">
        <v>20</v>
      </c>
      <c r="J14" s="35"/>
      <c r="K14" s="50">
        <v>20</v>
      </c>
      <c r="L14" s="38" t="s">
        <v>16</v>
      </c>
      <c r="M14" s="38" t="s">
        <v>18</v>
      </c>
      <c r="N14" s="39"/>
      <c r="O14" s="40" t="s">
        <v>16</v>
      </c>
      <c r="P14" s="15" t="s">
        <v>42</v>
      </c>
      <c r="Q14" s="15" t="s">
        <v>43</v>
      </c>
      <c r="R14" s="47"/>
      <c r="S14" s="15" t="s">
        <v>42</v>
      </c>
      <c r="T14" s="10">
        <v>1</v>
      </c>
      <c r="U14" s="16" t="s">
        <v>55</v>
      </c>
      <c r="V14" s="73"/>
    </row>
    <row r="15" spans="1:22" x14ac:dyDescent="0.25">
      <c r="B15" s="9">
        <v>12</v>
      </c>
      <c r="C15" s="24">
        <v>1</v>
      </c>
      <c r="D15" s="24">
        <v>3</v>
      </c>
      <c r="E15" s="25">
        <v>32</v>
      </c>
      <c r="F15" s="26">
        <v>1</v>
      </c>
      <c r="G15" s="28" t="s">
        <v>11</v>
      </c>
      <c r="H15" s="49">
        <v>20</v>
      </c>
      <c r="I15" s="50">
        <v>20</v>
      </c>
      <c r="J15" s="35"/>
      <c r="K15" s="50">
        <v>20</v>
      </c>
      <c r="L15" s="38" t="s">
        <v>16</v>
      </c>
      <c r="M15" s="38" t="s">
        <v>16</v>
      </c>
      <c r="N15" s="39"/>
      <c r="O15" s="40" t="s">
        <v>16</v>
      </c>
      <c r="P15" s="15" t="s">
        <v>42</v>
      </c>
      <c r="Q15" s="15" t="s">
        <v>43</v>
      </c>
      <c r="R15" s="47"/>
      <c r="S15" s="15" t="s">
        <v>42</v>
      </c>
      <c r="T15" s="10">
        <v>1</v>
      </c>
      <c r="U15" s="16" t="s">
        <v>64</v>
      </c>
      <c r="V15" s="73"/>
    </row>
    <row r="16" spans="1:22" x14ac:dyDescent="0.25">
      <c r="B16" s="9">
        <v>13</v>
      </c>
      <c r="C16" s="24">
        <v>1</v>
      </c>
      <c r="D16" s="24">
        <v>3</v>
      </c>
      <c r="E16" s="25">
        <v>32</v>
      </c>
      <c r="F16" s="26">
        <v>3</v>
      </c>
      <c r="G16" s="28" t="s">
        <v>14</v>
      </c>
      <c r="H16" s="21">
        <v>20</v>
      </c>
      <c r="I16" s="49">
        <v>20</v>
      </c>
      <c r="J16" s="35"/>
      <c r="K16" s="21">
        <v>20</v>
      </c>
      <c r="L16" s="38" t="s">
        <v>17</v>
      </c>
      <c r="M16" s="38" t="s">
        <v>18</v>
      </c>
      <c r="N16" s="39"/>
      <c r="O16" s="40" t="s">
        <v>16</v>
      </c>
      <c r="P16" s="15" t="s">
        <v>49</v>
      </c>
      <c r="Q16" s="15" t="s">
        <v>43</v>
      </c>
      <c r="R16" s="47"/>
      <c r="S16" s="31" t="s">
        <v>50</v>
      </c>
      <c r="T16" s="10">
        <v>1</v>
      </c>
      <c r="U16" s="16" t="s">
        <v>63</v>
      </c>
      <c r="V16" s="73"/>
    </row>
    <row r="17" spans="1:23" x14ac:dyDescent="0.25">
      <c r="B17" s="9">
        <v>14</v>
      </c>
      <c r="C17" s="24">
        <v>1</v>
      </c>
      <c r="D17" s="24">
        <v>3</v>
      </c>
      <c r="E17" s="25">
        <v>32</v>
      </c>
      <c r="F17" s="26">
        <v>3</v>
      </c>
      <c r="G17" s="28" t="s">
        <v>14</v>
      </c>
      <c r="H17" s="21">
        <v>20</v>
      </c>
      <c r="I17" s="49">
        <v>20</v>
      </c>
      <c r="J17" s="35"/>
      <c r="K17" s="21">
        <v>20</v>
      </c>
      <c r="L17" s="38" t="s">
        <v>16</v>
      </c>
      <c r="M17" s="38" t="s">
        <v>16</v>
      </c>
      <c r="N17" s="39"/>
      <c r="O17" s="40" t="s">
        <v>16</v>
      </c>
      <c r="P17" s="15" t="s">
        <v>49</v>
      </c>
      <c r="Q17" s="15" t="s">
        <v>43</v>
      </c>
      <c r="R17" s="47"/>
      <c r="S17" s="31" t="s">
        <v>50</v>
      </c>
      <c r="T17" s="10">
        <v>1</v>
      </c>
      <c r="U17" s="16" t="s">
        <v>62</v>
      </c>
      <c r="V17" s="73"/>
    </row>
    <row r="18" spans="1:23" x14ac:dyDescent="0.25">
      <c r="B18" s="9">
        <v>15</v>
      </c>
      <c r="C18" s="24">
        <v>1</v>
      </c>
      <c r="D18" s="24">
        <v>7</v>
      </c>
      <c r="E18" s="25">
        <v>32</v>
      </c>
      <c r="F18" s="26">
        <v>1</v>
      </c>
      <c r="G18" s="28" t="s">
        <v>11</v>
      </c>
      <c r="H18" s="49">
        <v>20</v>
      </c>
      <c r="I18" s="35"/>
      <c r="J18" s="50">
        <v>20</v>
      </c>
      <c r="K18" s="50">
        <v>20</v>
      </c>
      <c r="L18" s="42" t="s">
        <v>16</v>
      </c>
      <c r="M18" s="41"/>
      <c r="N18" s="42" t="s">
        <v>16</v>
      </c>
      <c r="O18" s="42" t="s">
        <v>16</v>
      </c>
      <c r="P18" s="15" t="s">
        <v>42</v>
      </c>
      <c r="Q18" s="47"/>
      <c r="R18" s="15" t="s">
        <v>44</v>
      </c>
      <c r="S18" s="31" t="s">
        <v>50</v>
      </c>
      <c r="T18" s="10">
        <v>1</v>
      </c>
      <c r="U18" s="16" t="s">
        <v>60</v>
      </c>
      <c r="V18" s="69" t="s">
        <v>33</v>
      </c>
    </row>
    <row r="19" spans="1:23" x14ac:dyDescent="0.25">
      <c r="B19" s="9">
        <v>16</v>
      </c>
      <c r="C19" s="24">
        <v>1</v>
      </c>
      <c r="D19" s="24">
        <v>7</v>
      </c>
      <c r="E19" s="25">
        <v>32</v>
      </c>
      <c r="F19" s="27">
        <v>7</v>
      </c>
      <c r="G19" s="28" t="s">
        <v>11</v>
      </c>
      <c r="H19" s="21">
        <v>20</v>
      </c>
      <c r="I19" s="35"/>
      <c r="J19" s="49">
        <v>20</v>
      </c>
      <c r="K19" s="21">
        <v>20</v>
      </c>
      <c r="L19" s="42" t="s">
        <v>16</v>
      </c>
      <c r="M19" s="41"/>
      <c r="N19" s="42" t="s">
        <v>16</v>
      </c>
      <c r="O19" s="42" t="s">
        <v>16</v>
      </c>
      <c r="P19" s="15" t="s">
        <v>36</v>
      </c>
      <c r="Q19" s="47"/>
      <c r="R19" s="15" t="s">
        <v>44</v>
      </c>
      <c r="S19" s="31" t="s">
        <v>51</v>
      </c>
      <c r="T19" s="10">
        <v>1</v>
      </c>
      <c r="U19" s="16" t="s">
        <v>61</v>
      </c>
      <c r="V19" s="70"/>
    </row>
    <row r="20" spans="1:23" x14ac:dyDescent="0.25">
      <c r="B20" s="9">
        <v>17</v>
      </c>
      <c r="C20" s="24">
        <v>3</v>
      </c>
      <c r="D20" s="24">
        <v>7</v>
      </c>
      <c r="E20" s="25">
        <v>32</v>
      </c>
      <c r="F20" s="27">
        <v>3</v>
      </c>
      <c r="G20" s="28" t="s">
        <v>11</v>
      </c>
      <c r="H20" s="35"/>
      <c r="I20" s="49">
        <v>20</v>
      </c>
      <c r="J20" s="21">
        <v>20</v>
      </c>
      <c r="K20" s="21">
        <v>20</v>
      </c>
      <c r="L20" s="41"/>
      <c r="M20" s="42" t="s">
        <v>16</v>
      </c>
      <c r="N20" s="42" t="s">
        <v>16</v>
      </c>
      <c r="O20" s="42" t="s">
        <v>16</v>
      </c>
      <c r="P20" s="47"/>
      <c r="Q20" s="15" t="s">
        <v>43</v>
      </c>
      <c r="R20" s="15" t="s">
        <v>44</v>
      </c>
      <c r="S20" s="31" t="s">
        <v>50</v>
      </c>
      <c r="T20" s="10">
        <v>1</v>
      </c>
      <c r="U20" s="16" t="s">
        <v>59</v>
      </c>
      <c r="V20" s="69" t="s">
        <v>33</v>
      </c>
    </row>
    <row r="21" spans="1:23" x14ac:dyDescent="0.25">
      <c r="B21" s="9">
        <v>18</v>
      </c>
      <c r="C21" s="24">
        <v>3</v>
      </c>
      <c r="D21" s="24">
        <v>7</v>
      </c>
      <c r="E21" s="25">
        <v>32</v>
      </c>
      <c r="F21" s="27">
        <v>7</v>
      </c>
      <c r="G21" s="28" t="s">
        <v>11</v>
      </c>
      <c r="H21" s="35"/>
      <c r="I21" s="21">
        <v>20</v>
      </c>
      <c r="J21" s="49">
        <v>20</v>
      </c>
      <c r="K21" s="21">
        <v>20</v>
      </c>
      <c r="L21" s="41"/>
      <c r="M21" s="42" t="s">
        <v>16</v>
      </c>
      <c r="N21" s="42" t="s">
        <v>16</v>
      </c>
      <c r="O21" s="42" t="s">
        <v>16</v>
      </c>
      <c r="P21" s="47"/>
      <c r="Q21" s="15" t="s">
        <v>43</v>
      </c>
      <c r="R21" s="15" t="s">
        <v>44</v>
      </c>
      <c r="S21" s="31" t="s">
        <v>50</v>
      </c>
      <c r="T21" s="10">
        <v>1</v>
      </c>
      <c r="U21" s="16" t="s">
        <v>61</v>
      </c>
      <c r="V21" s="71"/>
    </row>
    <row r="22" spans="1:23" x14ac:dyDescent="0.25">
      <c r="E22" s="3"/>
      <c r="F22" s="3"/>
      <c r="G22" s="3"/>
      <c r="H22" s="3"/>
      <c r="I22" s="3"/>
      <c r="J22" s="4"/>
      <c r="K22" s="4"/>
      <c r="L22" s="5"/>
      <c r="M22" s="3"/>
      <c r="N22" s="6"/>
      <c r="O22" s="6"/>
      <c r="P22" s="6"/>
      <c r="Q22" s="6"/>
      <c r="R22" s="6"/>
      <c r="S22" s="6"/>
      <c r="T22" s="17">
        <f xml:space="preserve"> SUM(T4:T21)</f>
        <v>18</v>
      </c>
      <c r="U22" s="7" t="s">
        <v>21</v>
      </c>
      <c r="V22" s="7"/>
      <c r="W22" s="7"/>
    </row>
    <row r="23" spans="1:23" x14ac:dyDescent="0.25">
      <c r="E23" s="3"/>
      <c r="F23" s="3"/>
      <c r="G23" s="3"/>
      <c r="H23" s="3"/>
      <c r="I23" s="3"/>
      <c r="J23" s="4"/>
      <c r="K23" s="5"/>
      <c r="L23" s="3"/>
      <c r="M23" s="6"/>
      <c r="N23" s="6"/>
      <c r="O23" s="7"/>
      <c r="P23" s="7"/>
      <c r="Q23" s="7"/>
      <c r="R23" s="7"/>
      <c r="S23" s="7"/>
      <c r="T23" s="7"/>
    </row>
    <row r="24" spans="1:23" ht="16.5" x14ac:dyDescent="0.25">
      <c r="A24" s="43" t="s">
        <v>68</v>
      </c>
      <c r="P24" s="12" t="s">
        <v>27</v>
      </c>
      <c r="Q24" s="13"/>
      <c r="R24" s="13"/>
      <c r="S24" s="13"/>
      <c r="T24" s="13"/>
      <c r="U24" s="13"/>
    </row>
    <row r="25" spans="1:23" ht="14.45" customHeight="1" x14ac:dyDescent="0.25">
      <c r="A25" s="62" t="s">
        <v>0</v>
      </c>
      <c r="B25" s="64" t="s">
        <v>1</v>
      </c>
      <c r="C25" s="65"/>
      <c r="D25" s="65"/>
      <c r="E25" s="66"/>
      <c r="F25" s="56" t="s">
        <v>2</v>
      </c>
      <c r="G25" s="56" t="s">
        <v>3</v>
      </c>
      <c r="H25" s="64" t="s">
        <v>4</v>
      </c>
      <c r="I25" s="65"/>
      <c r="J25" s="65"/>
      <c r="K25" s="74"/>
      <c r="L25" s="59" t="s">
        <v>5</v>
      </c>
      <c r="M25" s="60"/>
      <c r="N25" s="60"/>
      <c r="O25" s="61"/>
      <c r="P25" s="58" t="s">
        <v>19</v>
      </c>
      <c r="Q25" s="58"/>
      <c r="R25" s="58"/>
      <c r="S25" s="58"/>
      <c r="T25" s="56" t="s">
        <v>6</v>
      </c>
      <c r="U25" s="52" t="s">
        <v>26</v>
      </c>
      <c r="V25" s="52" t="s">
        <v>22</v>
      </c>
    </row>
    <row r="26" spans="1:23" x14ac:dyDescent="0.25">
      <c r="A26" s="63"/>
      <c r="B26" s="8" t="s">
        <v>8</v>
      </c>
      <c r="C26" s="8" t="s">
        <v>9</v>
      </c>
      <c r="D26" s="8" t="s">
        <v>10</v>
      </c>
      <c r="E26" s="8" t="s">
        <v>12</v>
      </c>
      <c r="F26" s="57"/>
      <c r="G26" s="57"/>
      <c r="H26" s="8" t="s">
        <v>8</v>
      </c>
      <c r="I26" s="8" t="s">
        <v>9</v>
      </c>
      <c r="J26" s="8" t="s">
        <v>10</v>
      </c>
      <c r="K26" s="8" t="s">
        <v>12</v>
      </c>
      <c r="L26" s="8" t="s">
        <v>8</v>
      </c>
      <c r="M26" s="8" t="s">
        <v>9</v>
      </c>
      <c r="N26" s="8" t="s">
        <v>10</v>
      </c>
      <c r="O26" s="8" t="s">
        <v>12</v>
      </c>
      <c r="P26" s="14" t="s">
        <v>8</v>
      </c>
      <c r="Q26" s="14" t="s">
        <v>9</v>
      </c>
      <c r="R26" s="14" t="s">
        <v>10</v>
      </c>
      <c r="S26" s="14" t="s">
        <v>12</v>
      </c>
      <c r="T26" s="57"/>
      <c r="U26" s="52"/>
      <c r="V26" s="52"/>
    </row>
    <row r="27" spans="1:23" x14ac:dyDescent="0.25">
      <c r="A27" s="9">
        <v>1</v>
      </c>
      <c r="B27" s="44">
        <v>1</v>
      </c>
      <c r="C27" s="44">
        <v>3</v>
      </c>
      <c r="D27" s="44">
        <v>7</v>
      </c>
      <c r="E27" s="45">
        <v>32</v>
      </c>
      <c r="F27" s="44">
        <v>1</v>
      </c>
      <c r="G27" s="46" t="s">
        <v>15</v>
      </c>
      <c r="H27" s="49">
        <v>20</v>
      </c>
      <c r="I27" s="50">
        <v>5</v>
      </c>
      <c r="J27" s="50">
        <v>20</v>
      </c>
      <c r="K27" s="50">
        <v>20</v>
      </c>
      <c r="L27" s="51" t="s">
        <v>17</v>
      </c>
      <c r="M27" s="51" t="s">
        <v>18</v>
      </c>
      <c r="N27" s="51" t="s">
        <v>16</v>
      </c>
      <c r="O27" s="48" t="s">
        <v>16</v>
      </c>
      <c r="P27" s="15" t="s">
        <v>36</v>
      </c>
      <c r="Q27" s="15" t="s">
        <v>36</v>
      </c>
      <c r="R27" s="15" t="s">
        <v>37</v>
      </c>
      <c r="S27" s="15" t="s">
        <v>38</v>
      </c>
      <c r="T27" s="16">
        <v>1</v>
      </c>
      <c r="U27" s="22" t="s">
        <v>39</v>
      </c>
    </row>
    <row r="28" spans="1:23" x14ac:dyDescent="0.25">
      <c r="A28" s="9">
        <v>2</v>
      </c>
      <c r="B28" s="44">
        <v>1</v>
      </c>
      <c r="C28" s="44">
        <v>3</v>
      </c>
      <c r="D28" s="44">
        <v>7</v>
      </c>
      <c r="E28" s="45">
        <v>32</v>
      </c>
      <c r="F28" s="44">
        <v>1</v>
      </c>
      <c r="G28" s="46" t="s">
        <v>15</v>
      </c>
      <c r="H28" s="49">
        <v>20</v>
      </c>
      <c r="I28" s="50">
        <v>15</v>
      </c>
      <c r="J28" s="50">
        <v>20</v>
      </c>
      <c r="K28" s="50">
        <v>20</v>
      </c>
      <c r="L28" s="51" t="s">
        <v>17</v>
      </c>
      <c r="M28" s="51" t="s">
        <v>18</v>
      </c>
      <c r="N28" s="51" t="s">
        <v>16</v>
      </c>
      <c r="O28" s="51" t="s">
        <v>16</v>
      </c>
      <c r="P28" s="15" t="s">
        <v>36</v>
      </c>
      <c r="Q28" s="15" t="s">
        <v>40</v>
      </c>
      <c r="R28" s="15" t="s">
        <v>37</v>
      </c>
      <c r="S28" s="15" t="s">
        <v>38</v>
      </c>
      <c r="T28" s="16">
        <v>1</v>
      </c>
      <c r="U28" s="22" t="s">
        <v>39</v>
      </c>
    </row>
    <row r="29" spans="1:23" x14ac:dyDescent="0.25">
      <c r="A29" s="9">
        <v>3</v>
      </c>
      <c r="B29" s="44">
        <v>1</v>
      </c>
      <c r="C29" s="44">
        <v>3</v>
      </c>
      <c r="D29" s="44">
        <v>7</v>
      </c>
      <c r="E29" s="45">
        <v>32</v>
      </c>
      <c r="F29" s="44">
        <v>1</v>
      </c>
      <c r="G29" s="46" t="s">
        <v>15</v>
      </c>
      <c r="H29" s="49">
        <v>20</v>
      </c>
      <c r="I29" s="50">
        <v>20</v>
      </c>
      <c r="J29" s="50">
        <v>20</v>
      </c>
      <c r="K29" s="50">
        <v>20</v>
      </c>
      <c r="L29" s="51" t="s">
        <v>17</v>
      </c>
      <c r="M29" s="51" t="s">
        <v>18</v>
      </c>
      <c r="N29" s="51" t="s">
        <v>16</v>
      </c>
      <c r="O29" s="51" t="s">
        <v>16</v>
      </c>
      <c r="P29" s="15" t="s">
        <v>36</v>
      </c>
      <c r="Q29" s="15" t="s">
        <v>41</v>
      </c>
      <c r="R29" s="15" t="s">
        <v>37</v>
      </c>
      <c r="S29" s="15" t="s">
        <v>38</v>
      </c>
      <c r="T29" s="16">
        <v>1</v>
      </c>
      <c r="U29" s="22" t="s">
        <v>39</v>
      </c>
    </row>
    <row r="30" spans="1:23" x14ac:dyDescent="0.25">
      <c r="A30" s="9">
        <v>4</v>
      </c>
      <c r="B30" s="44">
        <v>1</v>
      </c>
      <c r="C30" s="44">
        <v>3</v>
      </c>
      <c r="D30" s="44">
        <v>7</v>
      </c>
      <c r="E30" s="45">
        <v>32</v>
      </c>
      <c r="F30" s="44">
        <v>1</v>
      </c>
      <c r="G30" s="46" t="s">
        <v>30</v>
      </c>
      <c r="H30" s="49">
        <v>20</v>
      </c>
      <c r="I30" s="50">
        <v>20</v>
      </c>
      <c r="J30" s="50">
        <v>20</v>
      </c>
      <c r="K30" s="50">
        <v>20</v>
      </c>
      <c r="L30" s="51" t="s">
        <v>16</v>
      </c>
      <c r="M30" s="51" t="s">
        <v>18</v>
      </c>
      <c r="N30" s="51" t="s">
        <v>16</v>
      </c>
      <c r="O30" s="51" t="s">
        <v>16</v>
      </c>
      <c r="P30" s="15" t="s">
        <v>42</v>
      </c>
      <c r="Q30" s="15" t="s">
        <v>43</v>
      </c>
      <c r="R30" s="15" t="s">
        <v>44</v>
      </c>
      <c r="S30" s="15" t="s">
        <v>42</v>
      </c>
      <c r="T30" s="16">
        <v>1</v>
      </c>
      <c r="U30" s="22" t="s">
        <v>39</v>
      </c>
    </row>
    <row r="31" spans="1:23" ht="15.75" customHeight="1" x14ac:dyDescent="0.25">
      <c r="A31" s="9">
        <v>5</v>
      </c>
      <c r="B31" s="44">
        <v>1</v>
      </c>
      <c r="C31" s="44">
        <v>3</v>
      </c>
      <c r="D31" s="44">
        <v>7</v>
      </c>
      <c r="E31" s="45">
        <v>32</v>
      </c>
      <c r="F31" s="44">
        <v>3</v>
      </c>
      <c r="G31" s="46" t="s">
        <v>14</v>
      </c>
      <c r="H31" s="50">
        <v>20</v>
      </c>
      <c r="I31" s="49">
        <v>20</v>
      </c>
      <c r="J31" s="50">
        <v>20</v>
      </c>
      <c r="K31" s="50">
        <v>20</v>
      </c>
      <c r="L31" s="51" t="s">
        <v>17</v>
      </c>
      <c r="M31" s="51" t="s">
        <v>18</v>
      </c>
      <c r="N31" s="51" t="s">
        <v>16</v>
      </c>
      <c r="O31" s="51" t="s">
        <v>16</v>
      </c>
      <c r="P31" s="15" t="s">
        <v>42</v>
      </c>
      <c r="Q31" s="15" t="s">
        <v>43</v>
      </c>
      <c r="R31" s="15" t="s">
        <v>44</v>
      </c>
      <c r="S31" s="15" t="s">
        <v>50</v>
      </c>
      <c r="T31" s="16">
        <v>1</v>
      </c>
      <c r="U31" s="22"/>
    </row>
    <row r="32" spans="1:23" s="29" customFormat="1" x14ac:dyDescent="0.25">
      <c r="A32" s="9">
        <v>6</v>
      </c>
      <c r="B32" s="44">
        <v>1</v>
      </c>
      <c r="C32" s="44">
        <v>3</v>
      </c>
      <c r="D32" s="44">
        <v>7</v>
      </c>
      <c r="E32" s="45">
        <v>32</v>
      </c>
      <c r="F32" s="44">
        <v>3</v>
      </c>
      <c r="G32" s="46" t="s">
        <v>14</v>
      </c>
      <c r="H32" s="50">
        <v>20</v>
      </c>
      <c r="I32" s="49">
        <v>20</v>
      </c>
      <c r="J32" s="50">
        <v>20</v>
      </c>
      <c r="K32" s="50">
        <v>20</v>
      </c>
      <c r="L32" s="51" t="s">
        <v>16</v>
      </c>
      <c r="M32" s="51" t="s">
        <v>16</v>
      </c>
      <c r="N32" s="51" t="s">
        <v>16</v>
      </c>
      <c r="O32" s="51" t="s">
        <v>16</v>
      </c>
      <c r="P32" s="15" t="s">
        <v>42</v>
      </c>
      <c r="Q32" s="15" t="s">
        <v>43</v>
      </c>
      <c r="R32" s="15" t="s">
        <v>44</v>
      </c>
      <c r="S32" s="15" t="s">
        <v>50</v>
      </c>
      <c r="T32" s="16">
        <v>1</v>
      </c>
      <c r="U32" s="22"/>
    </row>
    <row r="33" spans="1:21" s="29" customFormat="1" x14ac:dyDescent="0.25">
      <c r="A33" s="9">
        <v>7</v>
      </c>
      <c r="B33" s="44">
        <v>1</v>
      </c>
      <c r="C33" s="44">
        <v>3</v>
      </c>
      <c r="D33" s="44">
        <v>7</v>
      </c>
      <c r="E33" s="45">
        <v>32</v>
      </c>
      <c r="F33" s="44">
        <v>3</v>
      </c>
      <c r="G33" s="46" t="s">
        <v>11</v>
      </c>
      <c r="H33" s="50">
        <v>20</v>
      </c>
      <c r="I33" s="49">
        <v>20</v>
      </c>
      <c r="J33" s="50">
        <v>20</v>
      </c>
      <c r="K33" s="50">
        <v>20</v>
      </c>
      <c r="L33" s="51" t="s">
        <v>16</v>
      </c>
      <c r="M33" s="51" t="s">
        <v>16</v>
      </c>
      <c r="N33" s="51" t="s">
        <v>16</v>
      </c>
      <c r="O33" s="51" t="s">
        <v>16</v>
      </c>
      <c r="P33" s="15" t="s">
        <v>42</v>
      </c>
      <c r="Q33" s="15" t="s">
        <v>43</v>
      </c>
      <c r="R33" s="15" t="s">
        <v>44</v>
      </c>
      <c r="S33" s="15" t="s">
        <v>50</v>
      </c>
      <c r="T33" s="16">
        <v>1</v>
      </c>
      <c r="U33" s="22"/>
    </row>
    <row r="34" spans="1:21" s="29" customFormat="1" x14ac:dyDescent="0.25">
      <c r="A34" s="9">
        <v>8</v>
      </c>
      <c r="B34" s="44">
        <v>1</v>
      </c>
      <c r="C34" s="44">
        <v>3</v>
      </c>
      <c r="D34" s="44">
        <v>7</v>
      </c>
      <c r="E34" s="45">
        <v>32</v>
      </c>
      <c r="F34" s="44">
        <v>1</v>
      </c>
      <c r="G34" s="46" t="s">
        <v>11</v>
      </c>
      <c r="H34" s="49">
        <v>20</v>
      </c>
      <c r="I34" s="50">
        <v>20</v>
      </c>
      <c r="J34" s="50">
        <v>20</v>
      </c>
      <c r="K34" s="50">
        <v>20</v>
      </c>
      <c r="L34" s="51" t="s">
        <v>16</v>
      </c>
      <c r="M34" s="51" t="s">
        <v>16</v>
      </c>
      <c r="N34" s="51" t="s">
        <v>16</v>
      </c>
      <c r="O34" s="51" t="s">
        <v>16</v>
      </c>
      <c r="P34" s="15" t="s">
        <v>42</v>
      </c>
      <c r="Q34" s="15" t="s">
        <v>43</v>
      </c>
      <c r="R34" s="15" t="s">
        <v>44</v>
      </c>
      <c r="S34" s="15" t="s">
        <v>42</v>
      </c>
      <c r="T34" s="16">
        <v>1</v>
      </c>
      <c r="U34" s="22" t="s">
        <v>39</v>
      </c>
    </row>
    <row r="35" spans="1:21" s="29" customFormat="1" x14ac:dyDescent="0.25">
      <c r="A35" s="9">
        <v>9</v>
      </c>
      <c r="B35" s="44">
        <v>1</v>
      </c>
      <c r="C35" s="44">
        <v>3</v>
      </c>
      <c r="D35" s="44">
        <v>7</v>
      </c>
      <c r="E35" s="45">
        <v>32</v>
      </c>
      <c r="F35" s="45">
        <v>7</v>
      </c>
      <c r="G35" s="46" t="s">
        <v>31</v>
      </c>
      <c r="H35" s="50">
        <v>20</v>
      </c>
      <c r="I35" s="50">
        <v>20</v>
      </c>
      <c r="J35" s="49">
        <v>20</v>
      </c>
      <c r="K35" s="50">
        <v>20</v>
      </c>
      <c r="L35" s="51" t="s">
        <v>16</v>
      </c>
      <c r="M35" s="51" t="s">
        <v>16</v>
      </c>
      <c r="N35" s="51" t="s">
        <v>16</v>
      </c>
      <c r="O35" s="51" t="s">
        <v>16</v>
      </c>
      <c r="P35" s="15" t="s">
        <v>42</v>
      </c>
      <c r="Q35" s="15" t="s">
        <v>43</v>
      </c>
      <c r="R35" s="15" t="s">
        <v>44</v>
      </c>
      <c r="S35" s="15"/>
      <c r="T35" s="16">
        <v>1</v>
      </c>
      <c r="U35" s="22"/>
    </row>
    <row r="36" spans="1:21" s="29" customFormat="1" x14ac:dyDescent="0.25">
      <c r="A36" s="9">
        <v>10</v>
      </c>
      <c r="B36" s="44">
        <v>1</v>
      </c>
      <c r="C36" s="44">
        <v>3</v>
      </c>
      <c r="D36" s="44">
        <v>7</v>
      </c>
      <c r="E36" s="45">
        <v>32</v>
      </c>
      <c r="F36" s="45">
        <v>7</v>
      </c>
      <c r="G36" s="46" t="s">
        <v>11</v>
      </c>
      <c r="H36" s="50">
        <v>20</v>
      </c>
      <c r="I36" s="50">
        <v>20</v>
      </c>
      <c r="J36" s="49">
        <v>20</v>
      </c>
      <c r="K36" s="50">
        <v>20</v>
      </c>
      <c r="L36" s="51" t="s">
        <v>16</v>
      </c>
      <c r="M36" s="51" t="s">
        <v>16</v>
      </c>
      <c r="N36" s="51" t="s">
        <v>16</v>
      </c>
      <c r="O36" s="51" t="s">
        <v>16</v>
      </c>
      <c r="P36" s="15" t="s">
        <v>36</v>
      </c>
      <c r="Q36" s="15" t="s">
        <v>43</v>
      </c>
      <c r="R36" s="15" t="s">
        <v>44</v>
      </c>
      <c r="S36" s="15"/>
      <c r="T36" s="16">
        <v>1</v>
      </c>
      <c r="U36" s="22"/>
    </row>
    <row r="37" spans="1:21" x14ac:dyDescent="0.25">
      <c r="B37" s="3"/>
      <c r="C37" s="3"/>
      <c r="D37" s="3"/>
      <c r="E37" s="3"/>
      <c r="F37" s="4"/>
      <c r="G37" s="6"/>
      <c r="H37" s="6"/>
      <c r="I37" s="3"/>
      <c r="J37" s="3"/>
      <c r="K37" s="7"/>
      <c r="L37" s="7"/>
      <c r="M37" s="7"/>
      <c r="N37" s="7"/>
      <c r="O37" s="7"/>
      <c r="P37" s="11"/>
      <c r="T37" s="18">
        <f>SUM(T27:T36)</f>
        <v>10</v>
      </c>
      <c r="U37" s="7" t="s">
        <v>23</v>
      </c>
    </row>
    <row r="38" spans="1:21" ht="16.5" x14ac:dyDescent="0.25">
      <c r="A38" s="1" t="s">
        <v>13</v>
      </c>
    </row>
    <row r="39" spans="1:21" s="29" customFormat="1" x14ac:dyDescent="0.25">
      <c r="A39" s="30" t="s">
        <v>66</v>
      </c>
    </row>
    <row r="40" spans="1:21" s="29" customFormat="1" x14ac:dyDescent="0.25">
      <c r="A40" s="30" t="s">
        <v>67</v>
      </c>
    </row>
    <row r="42" spans="1:21" ht="16.5" x14ac:dyDescent="0.25">
      <c r="A42" s="19" t="s">
        <v>25</v>
      </c>
    </row>
    <row r="43" spans="1:21" x14ac:dyDescent="0.25">
      <c r="A43" s="20" t="s">
        <v>65</v>
      </c>
    </row>
    <row r="44" spans="1:21" x14ac:dyDescent="0.25">
      <c r="A44" s="20" t="s">
        <v>24</v>
      </c>
    </row>
  </sheetData>
  <autoFilter ref="F1:F48"/>
  <mergeCells count="24">
    <mergeCell ref="A25:A26"/>
    <mergeCell ref="B25:E25"/>
    <mergeCell ref="F25:F26"/>
    <mergeCell ref="G25:G26"/>
    <mergeCell ref="H25:K25"/>
    <mergeCell ref="B2:B3"/>
    <mergeCell ref="C2:E2"/>
    <mergeCell ref="F2:F3"/>
    <mergeCell ref="G2:G3"/>
    <mergeCell ref="H2:K2"/>
    <mergeCell ref="V2:V3"/>
    <mergeCell ref="V25:V26"/>
    <mergeCell ref="U25:U26"/>
    <mergeCell ref="U2:U3"/>
    <mergeCell ref="L2:O2"/>
    <mergeCell ref="T2:T3"/>
    <mergeCell ref="P2:S2"/>
    <mergeCell ref="P25:S25"/>
    <mergeCell ref="T25:T26"/>
    <mergeCell ref="L25:O25"/>
    <mergeCell ref="V4:V10"/>
    <mergeCell ref="V11:V17"/>
    <mergeCell ref="V18:V19"/>
    <mergeCell ref="V20:V21"/>
  </mergeCells>
  <phoneticPr fontId="10" type="noConversion"/>
  <pageMargins left="0.7" right="0.7" top="0.75" bottom="0.75" header="0.3" footer="0.3"/>
  <pageSetup paperSize="9" orientation="portrait" horizontalDpi="1200" verticalDpi="1200"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工作表</vt:lpstr>
      </vt:variant>
      <vt:variant>
        <vt:i4>1</vt:i4>
      </vt:variant>
    </vt:vector>
  </HeadingPairs>
  <TitlesOfParts>
    <vt:vector size="1" baseType="lpstr">
      <vt:lpstr>CA_1A-3A-7A-32A</vt:lpstr>
    </vt:vector>
  </TitlesOfParts>
  <Company>CETECOM GmbH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Jörg Bergner</dc:creator>
  <cp:lastModifiedBy>jerry-ec_huang</cp:lastModifiedBy>
  <dcterms:created xsi:type="dcterms:W3CDTF">2018-08-26T22:39:37Z</dcterms:created>
  <dcterms:modified xsi:type="dcterms:W3CDTF">2019-02-14T06:29:04Z</dcterms:modified>
</cp:coreProperties>
</file>