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" yWindow="0" windowWidth="11265" windowHeight="3810" tabRatio="795"/>
  </bookViews>
  <sheets>
    <sheet name="Title" sheetId="4" r:id="rId1"/>
    <sheet name="In-band power leakage model" sheetId="10" r:id="rId2"/>
    <sheet name="Guard band power leakage model" sheetId="11" r:id="rId3"/>
    <sheet name="In-band simulation result" sheetId="5" r:id="rId4"/>
    <sheet name="Guard band simulation result" sheetId="9" r:id="rId5"/>
  </sheets>
  <calcPr calcId="125725"/>
</workbook>
</file>

<file path=xl/calcChain.xml><?xml version="1.0" encoding="utf-8"?>
<calcChain xmlns="http://schemas.openxmlformats.org/spreadsheetml/2006/main">
  <c r="H13" i="11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12"/>
  <c r="H5"/>
  <c r="H6"/>
  <c r="H7"/>
  <c r="H4"/>
  <c r="H13" i="10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12"/>
  <c r="H4"/>
  <c r="H7"/>
  <c r="H5"/>
  <c r="H6"/>
  <c r="B13" i="1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14" i="10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</calcChain>
</file>

<file path=xl/sharedStrings.xml><?xml version="1.0" encoding="utf-8"?>
<sst xmlns="http://schemas.openxmlformats.org/spreadsheetml/2006/main" count="341" uniqueCount="79">
  <si>
    <t>Source:</t>
  </si>
  <si>
    <t>Title:</t>
  </si>
  <si>
    <t>Agenda item:</t>
  </si>
  <si>
    <t>Document for:</t>
  </si>
  <si>
    <t>Throughput loss
 Average</t>
  </si>
  <si>
    <t>Sourcing</t>
    <phoneticPr fontId="6" type="noConversion"/>
  </si>
  <si>
    <t>LTE 0.9 GHz</t>
    <phoneticPr fontId="6" type="noConversion"/>
  </si>
  <si>
    <t>LTE</t>
  </si>
  <si>
    <t>Discussion</t>
    <phoneticPr fontId="6" type="noConversion"/>
  </si>
  <si>
    <t>Metric</t>
    <phoneticPr fontId="6" type="noConversion"/>
  </si>
  <si>
    <r>
      <t>1</t>
    </r>
    <r>
      <rPr>
        <b/>
        <vertAlign val="superscript"/>
        <sz val="9"/>
        <color theme="1"/>
        <rFont val="Arial"/>
        <family val="2"/>
      </rPr>
      <t>st</t>
    </r>
    <r>
      <rPr>
        <b/>
        <sz val="9"/>
        <color theme="1"/>
        <rFont val="Arial"/>
        <family val="2"/>
      </rPr>
      <t xml:space="preserve"> adjacent PRB (P1)</t>
    </r>
    <phoneticPr fontId="6" type="noConversion"/>
  </si>
  <si>
    <r>
      <t>2</t>
    </r>
    <r>
      <rPr>
        <b/>
        <vertAlign val="superscript"/>
        <sz val="9"/>
        <color theme="1"/>
        <rFont val="Arial"/>
        <family val="2"/>
      </rPr>
      <t>nd</t>
    </r>
    <r>
      <rPr>
        <b/>
        <sz val="9"/>
        <color theme="1"/>
        <rFont val="Arial"/>
        <family val="2"/>
      </rPr>
      <t xml:space="preserve"> adjacent PRB (P2)</t>
    </r>
    <phoneticPr fontId="6" type="noConversion"/>
  </si>
  <si>
    <r>
      <t>3</t>
    </r>
    <r>
      <rPr>
        <b/>
        <vertAlign val="superscript"/>
        <sz val="9"/>
        <color theme="1"/>
        <rFont val="Arial"/>
        <family val="2"/>
      </rPr>
      <t>rd</t>
    </r>
    <r>
      <rPr>
        <b/>
        <sz val="9"/>
        <color theme="1"/>
        <rFont val="Arial"/>
        <family val="2"/>
      </rPr>
      <t xml:space="preserve"> adjacent PRB (P3)</t>
    </r>
    <phoneticPr fontId="6" type="noConversion"/>
  </si>
  <si>
    <t>other PRB (P4)</t>
    <phoneticPr fontId="6" type="noConversion"/>
  </si>
  <si>
    <t>degradation of 
5%-ile SNR</t>
    <phoneticPr fontId="6" type="noConversion"/>
  </si>
  <si>
    <t>degradation of 
average SNR</t>
    <phoneticPr fontId="6" type="noConversion"/>
  </si>
  <si>
    <t>Sourcing</t>
    <phoneticPr fontId="6" type="noConversion"/>
  </si>
  <si>
    <t>LTE 2 GHz</t>
    <phoneticPr fontId="6" type="noConversion"/>
  </si>
  <si>
    <t>SNR loss
5%</t>
    <phoneticPr fontId="6" type="noConversion"/>
  </si>
  <si>
    <t>SNR loss
95%</t>
    <phoneticPr fontId="6" type="noConversion"/>
  </si>
  <si>
    <t>SNR loss
99%</t>
  </si>
  <si>
    <t>Company X</t>
    <phoneticPr fontId="6" type="noConversion"/>
  </si>
  <si>
    <t>1st adj LTE PRB</t>
  </si>
  <si>
    <t>2nd adj LTE PRB</t>
  </si>
  <si>
    <t>ZTE</t>
  </si>
  <si>
    <t>Huawei</t>
  </si>
  <si>
    <t>3rd adj LTE PRB</t>
  </si>
  <si>
    <t>other LTE PRB</t>
  </si>
  <si>
    <t>Ericsson</t>
  </si>
  <si>
    <t>Nokia</t>
  </si>
  <si>
    <t>LTE to NB-IoT subcarrier, leakage in dB</t>
  </si>
  <si>
    <t>NB-IoT PRB to LTE PRB, leakage in dB</t>
  </si>
  <si>
    <t>In-Band (NB-IoT 3.75kHz sub-carrier spacing)</t>
  </si>
  <si>
    <t>Guard-Band (NB-IoT 3.75kHz sub-carrier spacing)</t>
  </si>
  <si>
    <t>Intel</t>
  </si>
  <si>
    <t>Company X</t>
    <phoneticPr fontId="6" type="noConversion"/>
  </si>
  <si>
    <t>Case 15
NB-IoT -&gt; LTE
3 UEs - 60 kHz</t>
    <phoneticPr fontId="6" type="noConversion"/>
  </si>
  <si>
    <t>Case 15
NB-IoT -&gt; LTE
12 UEs - 15 kHz</t>
    <phoneticPr fontId="6" type="noConversion"/>
  </si>
  <si>
    <t>Case 15
NB-IoT -&gt; LTE
48 UEs - 3.75 kHz</t>
    <phoneticPr fontId="6" type="noConversion"/>
  </si>
  <si>
    <t>Case 16
LTE -&gt; NB-IoT
3 UEs - 60 kHz</t>
    <phoneticPr fontId="6" type="noConversion"/>
  </si>
  <si>
    <t>Case 16
LTE -&gt; NB-IoT
12 UEs - 15 kHz</t>
    <phoneticPr fontId="6" type="noConversion"/>
  </si>
  <si>
    <t>Case 16
LTE -&gt; NB-IoT
48 UEs - 3.75 kHz</t>
    <phoneticPr fontId="6" type="noConversion"/>
  </si>
  <si>
    <t>SNR loss 50%</t>
    <phoneticPr fontId="6" type="noConversion"/>
  </si>
  <si>
    <t>Case 13
NB-IoT -&gt; LTE
3 UEs - 60 kHz</t>
    <phoneticPr fontId="6" type="noConversion"/>
  </si>
  <si>
    <t>Case 13
NB-IoT -&gt; LTE
12 UEs - 15 kHz</t>
    <phoneticPr fontId="6" type="noConversion"/>
  </si>
  <si>
    <t>Case 13
NB-IoT -&gt; LTE
48 UEs - 3.75 kHz</t>
    <phoneticPr fontId="6" type="noConversion"/>
  </si>
  <si>
    <t>Case 14
LTE -&gt; NB-IoT
3 UEs - 60 kHz</t>
    <phoneticPr fontId="6" type="noConversion"/>
  </si>
  <si>
    <t>Case 14
LTE -&gt; NB-IoT
12 UEs - 15 kHz</t>
    <phoneticPr fontId="6" type="noConversion"/>
  </si>
  <si>
    <t>Case 14
LTE -&gt; NB-IoT
48 UEs - 3.75 kHz</t>
    <phoneticPr fontId="6" type="noConversion"/>
  </si>
  <si>
    <t>Sourcing</t>
    <phoneticPr fontId="6" type="noConversion"/>
  </si>
  <si>
    <t>Huawei</t>
    <phoneticPr fontId="6" type="noConversion"/>
  </si>
  <si>
    <t>Throughput loss
5%-ile</t>
    <phoneticPr fontId="6" type="noConversion"/>
  </si>
  <si>
    <t>Throughput loss
5%</t>
  </si>
  <si>
    <t>degradation of 
average SNR</t>
  </si>
  <si>
    <t>Throughput loss
 95%</t>
  </si>
  <si>
    <t>degradation of 
5%-ile SNR (in dB)</t>
  </si>
  <si>
    <t>Throughput loss
5% (in %)</t>
  </si>
  <si>
    <t>Throughput loss
 Average (in %)</t>
  </si>
  <si>
    <t>LTE 2 GHz</t>
  </si>
  <si>
    <t>degradation of 
95%-ile SNR</t>
  </si>
  <si>
    <t>degradation of 
95%-ile SNR</t>
    <phoneticPr fontId="6" type="noConversion"/>
  </si>
  <si>
    <t>ZTE</t>
    <phoneticPr fontId="6" type="noConversion"/>
  </si>
  <si>
    <t>In-Band (NB-IoT 15kHz sub-carrier spacing,12UEs)</t>
    <phoneticPr fontId="6" type="noConversion"/>
  </si>
  <si>
    <t>In-Band (NB-IoT 15kHz sub-carrier spacing,3UEs)</t>
    <phoneticPr fontId="6" type="noConversion"/>
  </si>
  <si>
    <t>Guard band (NB-IoT 15kHz sub-carrier spacing,12UEs)</t>
    <phoneticPr fontId="6" type="noConversion"/>
  </si>
  <si>
    <t>Guard band (NB-IoT 15kHz sub-carrier spacing,3UEs)</t>
    <phoneticPr fontId="6" type="noConversion"/>
  </si>
  <si>
    <t>ZTE</t>
    <phoneticPr fontId="6" type="noConversion"/>
  </si>
  <si>
    <t>degradation of 
average SNR</t>
    <phoneticPr fontId="6" type="noConversion"/>
  </si>
  <si>
    <t>Throughput loss
5%</t>
    <phoneticPr fontId="6" type="noConversion"/>
  </si>
  <si>
    <t>ZTE</t>
    <phoneticPr fontId="6" type="noConversion"/>
  </si>
  <si>
    <t>Company X</t>
  </si>
  <si>
    <t>degradation of 
average SNR (in dB)</t>
  </si>
  <si>
    <t>Average</t>
  </si>
  <si>
    <t>3GPP TSG-RAN WG4 Meeting #78 NB-IoT AH</t>
  </si>
  <si>
    <t>Kista, Stockholm, Sweden, 3 - 4 May, 2016</t>
  </si>
  <si>
    <t>Intel, Huawei, Ericsson, ZTE, Nokia Networks</t>
  </si>
  <si>
    <t>This document provides in-band and guard-band interference modeling from different companies.</t>
  </si>
  <si>
    <t>Summary of in-band/guard-band interference modeling from various companies</t>
  </si>
  <si>
    <t>R4-78AH-0150</t>
  </si>
</sst>
</file>

<file path=xl/styles.xml><?xml version="1.0" encoding="utf-8"?>
<styleSheet xmlns="http://schemas.openxmlformats.org/spreadsheetml/2006/main">
  <numFmts count="3">
    <numFmt numFmtId="164" formatCode="0.00_ "/>
    <numFmt numFmtId="165" formatCode="0.0_ "/>
    <numFmt numFmtId="166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48"/>
      <color theme="1"/>
      <name val="Calibri"/>
      <family val="2"/>
      <scheme val="minor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DF6F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0" borderId="0" xfId="0" applyFont="1" applyAlignment="1">
      <alignment horizontal="left" indent="14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left" indent="15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 applyBorder="1"/>
    <xf numFmtId="0" fontId="0" fillId="0" borderId="0" xfId="0" applyBorder="1"/>
    <xf numFmtId="0" fontId="0" fillId="0" borderId="5" xfId="0" applyBorder="1"/>
    <xf numFmtId="0" fontId="4" fillId="0" borderId="0" xfId="0" applyFont="1" applyBorder="1"/>
    <xf numFmtId="0" fontId="5" fillId="0" borderId="0" xfId="0" applyFont="1" applyBorder="1"/>
    <xf numFmtId="0" fontId="0" fillId="0" borderId="6" xfId="0" applyBorder="1"/>
    <xf numFmtId="0" fontId="0" fillId="0" borderId="17" xfId="0" applyBorder="1"/>
    <xf numFmtId="0" fontId="0" fillId="0" borderId="18" xfId="0" applyBorder="1"/>
    <xf numFmtId="0" fontId="0" fillId="0" borderId="0" xfId="0" applyFill="1"/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6" borderId="0" xfId="0" applyFill="1"/>
    <xf numFmtId="0" fontId="0" fillId="7" borderId="0" xfId="0" applyFill="1"/>
    <xf numFmtId="0" fontId="8" fillId="6" borderId="0" xfId="0" applyFont="1" applyFill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9" fillId="8" borderId="21" xfId="0" applyFont="1" applyFill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5" borderId="0" xfId="0" applyFill="1"/>
    <xf numFmtId="0" fontId="0" fillId="0" borderId="0" xfId="0" applyAlignment="1">
      <alignment wrapText="1"/>
    </xf>
    <xf numFmtId="0" fontId="11" fillId="0" borderId="0" xfId="0" applyFont="1"/>
    <xf numFmtId="11" fontId="0" fillId="0" borderId="20" xfId="0" applyNumberFormat="1" applyBorder="1" applyAlignment="1">
      <alignment horizontal="center" vertical="center"/>
    </xf>
    <xf numFmtId="10" fontId="0" fillId="0" borderId="26" xfId="0" applyNumberFormat="1" applyBorder="1" applyAlignment="1">
      <alignment horizontal="center" vertical="center"/>
    </xf>
    <xf numFmtId="10" fontId="0" fillId="0" borderId="20" xfId="0" applyNumberFormat="1" applyBorder="1" applyAlignment="1">
      <alignment horizontal="center" vertical="center"/>
    </xf>
    <xf numFmtId="9" fontId="0" fillId="0" borderId="20" xfId="0" applyNumberFormat="1" applyBorder="1" applyAlignment="1">
      <alignment horizontal="center" vertical="center"/>
    </xf>
    <xf numFmtId="10" fontId="0" fillId="0" borderId="27" xfId="0" applyNumberFormat="1" applyBorder="1" applyAlignment="1">
      <alignment horizontal="center" vertical="center"/>
    </xf>
    <xf numFmtId="10" fontId="0" fillId="0" borderId="16" xfId="0" applyNumberFormat="1" applyBorder="1" applyAlignment="1">
      <alignment horizontal="center" vertical="center"/>
    </xf>
    <xf numFmtId="0" fontId="9" fillId="8" borderId="31" xfId="0" applyFont="1" applyFill="1" applyBorder="1" applyAlignment="1">
      <alignment horizontal="center" vertical="center" wrapText="1"/>
    </xf>
    <xf numFmtId="0" fontId="9" fillId="8" borderId="32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9" borderId="0" xfId="0" applyFill="1"/>
    <xf numFmtId="0" fontId="0" fillId="10" borderId="0" xfId="0" applyFill="1"/>
    <xf numFmtId="0" fontId="0" fillId="10" borderId="0" xfId="0" applyFill="1" applyAlignment="1">
      <alignment wrapText="1"/>
    </xf>
    <xf numFmtId="165" fontId="0" fillId="0" borderId="0" xfId="0" applyNumberFormat="1" applyFill="1" applyAlignment="1">
      <alignment vertical="center"/>
    </xf>
    <xf numFmtId="2" fontId="0" fillId="5" borderId="0" xfId="0" applyNumberFormat="1" applyFill="1"/>
    <xf numFmtId="2" fontId="0" fillId="0" borderId="0" xfId="0" applyNumberFormat="1"/>
    <xf numFmtId="2" fontId="0" fillId="9" borderId="0" xfId="0" applyNumberFormat="1" applyFill="1"/>
    <xf numFmtId="0" fontId="8" fillId="6" borderId="0" xfId="0" applyFont="1" applyFill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11" borderId="0" xfId="0" applyFill="1"/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11" fontId="0" fillId="3" borderId="20" xfId="0" applyNumberFormat="1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10" fontId="0" fillId="3" borderId="19" xfId="0" applyNumberFormat="1" applyFill="1" applyBorder="1" applyAlignment="1">
      <alignment horizontal="center" vertical="center"/>
    </xf>
    <xf numFmtId="10" fontId="0" fillId="3" borderId="20" xfId="0" applyNumberFormat="1" applyFill="1" applyBorder="1" applyAlignment="1">
      <alignment horizontal="center" vertical="center"/>
    </xf>
    <xf numFmtId="9" fontId="0" fillId="3" borderId="36" xfId="0" applyNumberFormat="1" applyFill="1" applyBorder="1" applyAlignment="1">
      <alignment horizontal="center" vertical="center"/>
    </xf>
    <xf numFmtId="10" fontId="0" fillId="3" borderId="26" xfId="0" applyNumberFormat="1" applyFill="1" applyBorder="1" applyAlignment="1">
      <alignment horizontal="center" vertical="center"/>
    </xf>
    <xf numFmtId="9" fontId="0" fillId="3" borderId="20" xfId="0" applyNumberFormat="1" applyFill="1" applyBorder="1" applyAlignment="1">
      <alignment horizontal="center" vertical="center"/>
    </xf>
    <xf numFmtId="10" fontId="0" fillId="3" borderId="15" xfId="0" applyNumberFormat="1" applyFill="1" applyBorder="1" applyAlignment="1">
      <alignment horizontal="center" vertical="center"/>
    </xf>
    <xf numFmtId="10" fontId="0" fillId="3" borderId="16" xfId="0" applyNumberFormat="1" applyFill="1" applyBorder="1" applyAlignment="1">
      <alignment horizontal="center" vertical="center"/>
    </xf>
    <xf numFmtId="9" fontId="0" fillId="3" borderId="37" xfId="0" applyNumberFormat="1" applyFill="1" applyBorder="1" applyAlignment="1">
      <alignment horizontal="center" vertical="center"/>
    </xf>
    <xf numFmtId="10" fontId="0" fillId="3" borderId="27" xfId="0" applyNumberFormat="1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164" fontId="0" fillId="3" borderId="26" xfId="0" applyNumberFormat="1" applyFill="1" applyBorder="1" applyAlignment="1">
      <alignment horizontal="center" vertical="center"/>
    </xf>
    <xf numFmtId="164" fontId="0" fillId="3" borderId="20" xfId="0" applyNumberFormat="1" applyFill="1" applyBorder="1" applyAlignment="1">
      <alignment horizontal="center" vertical="center"/>
    </xf>
    <xf numFmtId="164" fontId="0" fillId="3" borderId="19" xfId="0" applyNumberFormat="1" applyFill="1" applyBorder="1" applyAlignment="1">
      <alignment horizontal="center" vertical="center"/>
    </xf>
    <xf numFmtId="164" fontId="0" fillId="3" borderId="27" xfId="0" applyNumberFormat="1" applyFill="1" applyBorder="1" applyAlignment="1">
      <alignment horizontal="center" vertical="center"/>
    </xf>
    <xf numFmtId="164" fontId="0" fillId="3" borderId="16" xfId="0" applyNumberFormat="1" applyFill="1" applyBorder="1" applyAlignment="1">
      <alignment horizontal="center" vertical="center"/>
    </xf>
    <xf numFmtId="164" fontId="0" fillId="3" borderId="15" xfId="0" applyNumberForma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2" borderId="16" xfId="0" applyNumberForma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11" fontId="0" fillId="2" borderId="20" xfId="0" applyNumberForma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10" fontId="0" fillId="2" borderId="26" xfId="0" applyNumberFormat="1" applyFill="1" applyBorder="1" applyAlignment="1">
      <alignment horizontal="center" vertical="center"/>
    </xf>
    <xf numFmtId="10" fontId="0" fillId="2" borderId="20" xfId="0" applyNumberFormat="1" applyFill="1" applyBorder="1" applyAlignment="1">
      <alignment horizontal="center" vertical="center"/>
    </xf>
    <xf numFmtId="9" fontId="0" fillId="2" borderId="20" xfId="0" applyNumberFormat="1" applyFill="1" applyBorder="1" applyAlignment="1">
      <alignment horizontal="center" vertical="center"/>
    </xf>
    <xf numFmtId="10" fontId="0" fillId="2" borderId="19" xfId="0" applyNumberFormat="1" applyFill="1" applyBorder="1" applyAlignment="1">
      <alignment horizontal="center" vertical="center"/>
    </xf>
    <xf numFmtId="10" fontId="0" fillId="2" borderId="27" xfId="0" applyNumberFormat="1" applyFill="1" applyBorder="1" applyAlignment="1">
      <alignment horizontal="center" vertical="center"/>
    </xf>
    <xf numFmtId="10" fontId="0" fillId="2" borderId="16" xfId="0" applyNumberFormat="1" applyFill="1" applyBorder="1" applyAlignment="1">
      <alignment horizontal="center" vertical="center"/>
    </xf>
    <xf numFmtId="9" fontId="0" fillId="2" borderId="16" xfId="0" applyNumberFormat="1" applyFill="1" applyBorder="1" applyAlignment="1">
      <alignment horizontal="center" vertical="center"/>
    </xf>
    <xf numFmtId="10" fontId="0" fillId="2" borderId="15" xfId="0" applyNumberForma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164" fontId="0" fillId="2" borderId="26" xfId="0" applyNumberFormat="1" applyFill="1" applyBorder="1" applyAlignment="1">
      <alignment horizontal="center" vertical="center"/>
    </xf>
    <xf numFmtId="164" fontId="0" fillId="2" borderId="20" xfId="0" applyNumberFormat="1" applyFill="1" applyBorder="1" applyAlignment="1">
      <alignment horizontal="center" vertical="center"/>
    </xf>
    <xf numFmtId="164" fontId="0" fillId="2" borderId="19" xfId="0" applyNumberFormat="1" applyFill="1" applyBorder="1" applyAlignment="1">
      <alignment horizontal="center" vertical="center"/>
    </xf>
    <xf numFmtId="164" fontId="0" fillId="2" borderId="27" xfId="0" applyNumberFormat="1" applyFill="1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164" fontId="0" fillId="0" borderId="22" xfId="0" applyNumberFormat="1" applyFill="1" applyBorder="1" applyAlignment="1">
      <alignment horizontal="center" vertical="center"/>
    </xf>
    <xf numFmtId="164" fontId="0" fillId="0" borderId="33" xfId="0" applyNumberFormat="1" applyFill="1" applyBorder="1" applyAlignment="1">
      <alignment horizontal="center" vertical="center"/>
    </xf>
    <xf numFmtId="164" fontId="0" fillId="0" borderId="32" xfId="0" applyNumberFormat="1" applyFill="1" applyBorder="1" applyAlignment="1">
      <alignment horizontal="center" vertical="center"/>
    </xf>
    <xf numFmtId="164" fontId="0" fillId="0" borderId="31" xfId="0" applyNumberFormat="1" applyFill="1" applyBorder="1" applyAlignment="1">
      <alignment horizontal="center" vertical="center"/>
    </xf>
    <xf numFmtId="166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DF6F9"/>
      <color rgb="FFFF5757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3"/>
  <sheetViews>
    <sheetView tabSelected="1" workbookViewId="0">
      <selection activeCell="D18" sqref="D18"/>
    </sheetView>
  </sheetViews>
  <sheetFormatPr defaultRowHeight="15"/>
  <cols>
    <col min="1" max="1" width="15.7109375" customWidth="1"/>
    <col min="2" max="2" width="3.85546875" customWidth="1"/>
    <col min="3" max="3" width="18" customWidth="1"/>
    <col min="9" max="9" width="32.7109375" customWidth="1"/>
  </cols>
  <sheetData>
    <row r="1" spans="2:9" ht="15.75" thickBot="1"/>
    <row r="2" spans="2:9">
      <c r="B2" s="6"/>
      <c r="C2" s="7"/>
      <c r="D2" s="7"/>
      <c r="E2" s="7"/>
      <c r="F2" s="7"/>
      <c r="G2" s="7"/>
      <c r="H2" s="7"/>
      <c r="I2" s="8"/>
    </row>
    <row r="3" spans="2:9" ht="15.75">
      <c r="B3" s="9"/>
      <c r="C3" s="10" t="s">
        <v>78</v>
      </c>
      <c r="D3" s="11"/>
      <c r="E3" s="11"/>
      <c r="F3" s="11"/>
      <c r="G3" s="11"/>
      <c r="H3" s="11"/>
      <c r="I3" s="12"/>
    </row>
    <row r="4" spans="2:9" ht="15.75">
      <c r="B4" s="9"/>
      <c r="C4" s="10"/>
      <c r="D4" s="11"/>
      <c r="E4" s="11"/>
      <c r="F4" s="11"/>
      <c r="G4" s="11"/>
      <c r="H4" s="11"/>
      <c r="I4" s="12"/>
    </row>
    <row r="5" spans="2:9" ht="15.75">
      <c r="B5" s="9"/>
      <c r="C5" s="10" t="s">
        <v>73</v>
      </c>
      <c r="D5" s="11"/>
      <c r="E5" s="11"/>
      <c r="F5" s="11"/>
      <c r="G5" s="11"/>
      <c r="H5" s="11"/>
      <c r="I5" s="12"/>
    </row>
    <row r="6" spans="2:9" ht="15.75">
      <c r="B6" s="9"/>
      <c r="C6" s="10" t="s">
        <v>74</v>
      </c>
      <c r="D6" s="11"/>
      <c r="E6" s="11"/>
      <c r="F6" s="11"/>
      <c r="G6" s="11"/>
      <c r="H6" s="11"/>
      <c r="I6" s="12"/>
    </row>
    <row r="7" spans="2:9">
      <c r="B7" s="9"/>
      <c r="C7" s="11"/>
      <c r="D7" s="11"/>
      <c r="E7" s="11"/>
      <c r="F7" s="11"/>
      <c r="G7" s="11"/>
      <c r="H7" s="11"/>
      <c r="I7" s="12"/>
    </row>
    <row r="8" spans="2:9">
      <c r="B8" s="9"/>
      <c r="C8" s="11"/>
      <c r="D8" s="11"/>
      <c r="E8" s="11"/>
      <c r="F8" s="11"/>
      <c r="G8" s="11"/>
      <c r="H8" s="11"/>
      <c r="I8" s="12"/>
    </row>
    <row r="9" spans="2:9">
      <c r="B9" s="9"/>
      <c r="C9" s="13" t="s">
        <v>0</v>
      </c>
      <c r="D9" s="14" t="s">
        <v>75</v>
      </c>
      <c r="E9" s="11"/>
      <c r="F9" s="11"/>
      <c r="G9" s="11"/>
      <c r="H9" s="11"/>
      <c r="I9" s="12"/>
    </row>
    <row r="10" spans="2:9">
      <c r="B10" s="9"/>
      <c r="C10" s="13" t="s">
        <v>2</v>
      </c>
      <c r="D10" s="14">
        <v>8</v>
      </c>
      <c r="E10" s="11"/>
      <c r="F10" s="11"/>
      <c r="G10" s="11"/>
      <c r="H10" s="11"/>
      <c r="I10" s="12"/>
    </row>
    <row r="11" spans="2:9">
      <c r="B11" s="9"/>
      <c r="C11" s="13" t="s">
        <v>3</v>
      </c>
      <c r="D11" s="14" t="s">
        <v>8</v>
      </c>
      <c r="E11" s="11"/>
      <c r="F11" s="11"/>
      <c r="G11" s="11"/>
      <c r="H11" s="11"/>
      <c r="I11" s="12"/>
    </row>
    <row r="12" spans="2:9">
      <c r="B12" s="9"/>
      <c r="C12" s="11"/>
      <c r="D12" s="11"/>
      <c r="E12" s="11"/>
      <c r="F12" s="11"/>
      <c r="G12" s="11"/>
      <c r="H12" s="11"/>
      <c r="I12" s="12"/>
    </row>
    <row r="13" spans="2:9">
      <c r="B13" s="9"/>
      <c r="C13" s="13" t="s">
        <v>1</v>
      </c>
      <c r="D13" s="14" t="s">
        <v>77</v>
      </c>
      <c r="E13" s="11"/>
      <c r="F13" s="11"/>
      <c r="G13" s="11"/>
      <c r="H13" s="11"/>
      <c r="I13" s="12"/>
    </row>
    <row r="14" spans="2:9" ht="15.75" thickBot="1">
      <c r="B14" s="15"/>
      <c r="C14" s="16"/>
      <c r="D14" s="16"/>
      <c r="E14" s="16"/>
      <c r="F14" s="16"/>
      <c r="G14" s="16"/>
      <c r="H14" s="16"/>
      <c r="I14" s="17"/>
    </row>
    <row r="16" spans="2:9">
      <c r="C16" s="3" t="s">
        <v>76</v>
      </c>
    </row>
    <row r="19" spans="4:6">
      <c r="D19" s="1"/>
    </row>
    <row r="21" spans="4:6">
      <c r="D21" s="4"/>
      <c r="F21" s="5"/>
    </row>
    <row r="23" spans="4:6">
      <c r="D23" s="2"/>
      <c r="E23" s="3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S59"/>
  <sheetViews>
    <sheetView workbookViewId="0">
      <selection activeCell="B14" sqref="B14"/>
    </sheetView>
  </sheetViews>
  <sheetFormatPr defaultRowHeight="15"/>
  <cols>
    <col min="2" max="2" width="16.7109375" customWidth="1"/>
    <col min="3" max="3" width="7.85546875" customWidth="1"/>
    <col min="4" max="4" width="8.28515625" customWidth="1"/>
    <col min="5" max="5" width="8.85546875" customWidth="1"/>
    <col min="6" max="6" width="7.85546875" customWidth="1"/>
    <col min="7" max="7" width="8.85546875" customWidth="1"/>
    <col min="8" max="8" width="9.7109375" style="70" customWidth="1"/>
    <col min="12" max="12" width="17" customWidth="1"/>
    <col min="13" max="14" width="11.140625" customWidth="1"/>
    <col min="18" max="18" width="9" customWidth="1"/>
  </cols>
  <sheetData>
    <row r="1" spans="2:19" s="49" customFormat="1">
      <c r="B1" s="49" t="s">
        <v>32</v>
      </c>
      <c r="H1" s="69"/>
      <c r="L1" s="49" t="s">
        <v>62</v>
      </c>
      <c r="R1" s="49" t="s">
        <v>63</v>
      </c>
    </row>
    <row r="2" spans="2:19">
      <c r="B2" t="s">
        <v>31</v>
      </c>
      <c r="L2" t="s">
        <v>31</v>
      </c>
      <c r="R2" t="s">
        <v>31</v>
      </c>
    </row>
    <row r="3" spans="2:19">
      <c r="C3" s="18" t="s">
        <v>24</v>
      </c>
      <c r="D3" s="18" t="s">
        <v>25</v>
      </c>
      <c r="E3" s="18" t="s">
        <v>28</v>
      </c>
      <c r="F3" s="18" t="s">
        <v>29</v>
      </c>
      <c r="G3" s="18" t="s">
        <v>34</v>
      </c>
      <c r="H3" s="71" t="s">
        <v>72</v>
      </c>
      <c r="M3" t="s">
        <v>61</v>
      </c>
      <c r="S3" t="s">
        <v>61</v>
      </c>
    </row>
    <row r="4" spans="2:19">
      <c r="B4" t="s">
        <v>22</v>
      </c>
      <c r="C4">
        <v>-16.78</v>
      </c>
      <c r="D4">
        <v>-21</v>
      </c>
      <c r="E4">
        <v>-18.649999999999999</v>
      </c>
      <c r="F4" s="18">
        <v>-15.7</v>
      </c>
      <c r="G4">
        <v>-17.760000000000002</v>
      </c>
      <c r="H4" s="71">
        <f>AVERAGE(C4:G4)</f>
        <v>-17.978000000000002</v>
      </c>
      <c r="L4" t="s">
        <v>22</v>
      </c>
      <c r="M4">
        <v>-18.72</v>
      </c>
      <c r="R4" t="s">
        <v>22</v>
      </c>
      <c r="S4">
        <v>-18.72</v>
      </c>
    </row>
    <row r="5" spans="2:19">
      <c r="B5" t="s">
        <v>23</v>
      </c>
      <c r="C5">
        <v>-29.11</v>
      </c>
      <c r="D5">
        <v>-32</v>
      </c>
      <c r="E5">
        <v>-35.119999999999997</v>
      </c>
      <c r="F5" s="18">
        <v>-25.8</v>
      </c>
      <c r="G5">
        <v>-29.04</v>
      </c>
      <c r="H5" s="71">
        <f>AVERAGE(C5:G5)</f>
        <v>-30.213999999999999</v>
      </c>
      <c r="L5" t="s">
        <v>23</v>
      </c>
      <c r="M5">
        <v>-28.23</v>
      </c>
      <c r="R5" t="s">
        <v>23</v>
      </c>
      <c r="S5">
        <v>-28.23</v>
      </c>
    </row>
    <row r="6" spans="2:19">
      <c r="B6" t="s">
        <v>26</v>
      </c>
      <c r="C6">
        <v>-32.94</v>
      </c>
      <c r="D6">
        <v>-37</v>
      </c>
      <c r="E6">
        <v>-39.020000000000003</v>
      </c>
      <c r="F6" s="18">
        <v>-29.7</v>
      </c>
      <c r="G6">
        <v>-32.9</v>
      </c>
      <c r="H6" s="71">
        <f>AVERAGE(C6:G6)</f>
        <v>-34.311999999999998</v>
      </c>
      <c r="L6" t="s">
        <v>26</v>
      </c>
      <c r="M6">
        <v>-32.130000000000003</v>
      </c>
      <c r="R6" t="s">
        <v>26</v>
      </c>
      <c r="S6">
        <v>-32.130000000000003</v>
      </c>
    </row>
    <row r="7" spans="2:19">
      <c r="B7" t="s">
        <v>27</v>
      </c>
      <c r="C7">
        <v>-35.51</v>
      </c>
      <c r="D7">
        <v>-40</v>
      </c>
      <c r="E7" s="91"/>
      <c r="F7" s="91"/>
      <c r="G7">
        <v>-35.49</v>
      </c>
      <c r="H7" s="71">
        <f>AVERAGE(C7:G7)</f>
        <v>-37</v>
      </c>
      <c r="L7" t="s">
        <v>27</v>
      </c>
      <c r="M7">
        <v>-34.76</v>
      </c>
      <c r="R7" t="s">
        <v>27</v>
      </c>
      <c r="S7">
        <v>-34.76</v>
      </c>
    </row>
    <row r="9" spans="2:19" s="49" customFormat="1">
      <c r="B9" s="49" t="s">
        <v>32</v>
      </c>
      <c r="H9" s="69"/>
      <c r="L9" s="49" t="s">
        <v>62</v>
      </c>
      <c r="R9" s="49" t="s">
        <v>63</v>
      </c>
    </row>
    <row r="10" spans="2:19">
      <c r="B10" t="s">
        <v>30</v>
      </c>
      <c r="L10" t="s">
        <v>30</v>
      </c>
      <c r="R10" t="s">
        <v>30</v>
      </c>
    </row>
    <row r="11" spans="2:19">
      <c r="B11" t="s">
        <v>49</v>
      </c>
      <c r="C11" s="65" t="s">
        <v>24</v>
      </c>
      <c r="D11" s="65" t="s">
        <v>25</v>
      </c>
      <c r="E11" s="65" t="s">
        <v>28</v>
      </c>
      <c r="F11" s="65" t="s">
        <v>29</v>
      </c>
      <c r="G11" s="65" t="s">
        <v>34</v>
      </c>
      <c r="H11" s="71" t="s">
        <v>72</v>
      </c>
      <c r="L11" t="s">
        <v>49</v>
      </c>
      <c r="M11" t="s">
        <v>61</v>
      </c>
      <c r="R11" t="s">
        <v>49</v>
      </c>
      <c r="S11" t="s">
        <v>61</v>
      </c>
    </row>
    <row r="12" spans="2:19">
      <c r="B12">
        <v>0</v>
      </c>
      <c r="C12">
        <v>-3.31</v>
      </c>
      <c r="D12" s="18">
        <v>-5.2</v>
      </c>
      <c r="E12" s="51">
        <v>-6</v>
      </c>
      <c r="F12" s="152">
        <v>-6.306</v>
      </c>
      <c r="G12">
        <v>-6.1599999999999966</v>
      </c>
      <c r="H12" s="71">
        <f>AVERAGE(C12:G12)</f>
        <v>-5.3951999999999991</v>
      </c>
      <c r="I12" s="68"/>
      <c r="J12" s="18"/>
      <c r="K12" s="18"/>
      <c r="L12">
        <v>0</v>
      </c>
      <c r="M12">
        <v>-3.27</v>
      </c>
      <c r="R12">
        <v>0</v>
      </c>
      <c r="S12">
        <v>-8.14</v>
      </c>
    </row>
    <row r="13" spans="2:19">
      <c r="B13">
        <v>1</v>
      </c>
      <c r="C13">
        <v>-10.53</v>
      </c>
      <c r="D13" s="18">
        <v>-15.1</v>
      </c>
      <c r="E13" s="51">
        <v>-14.9</v>
      </c>
      <c r="F13" s="152">
        <v>-18.7881</v>
      </c>
      <c r="G13">
        <v>-11.560000000000002</v>
      </c>
      <c r="H13" s="71">
        <f t="shared" ref="H13:H59" si="0">AVERAGE(C13:G13)</f>
        <v>-14.17562</v>
      </c>
      <c r="I13" s="68"/>
      <c r="J13" s="18"/>
      <c r="K13" s="18"/>
      <c r="L13">
        <v>1</v>
      </c>
      <c r="M13">
        <v>-11.13</v>
      </c>
      <c r="R13">
        <v>1</v>
      </c>
      <c r="S13">
        <v>-17.02</v>
      </c>
    </row>
    <row r="14" spans="2:19">
      <c r="B14">
        <f t="shared" ref="B14:B35" si="1">B13+1</f>
        <v>2</v>
      </c>
      <c r="C14">
        <v>-15.04</v>
      </c>
      <c r="D14" s="18">
        <v>-16.600000000000001</v>
      </c>
      <c r="E14" s="51">
        <v>-10.6</v>
      </c>
      <c r="F14" s="152">
        <v>-14.6076</v>
      </c>
      <c r="G14">
        <v>-11.560000000000002</v>
      </c>
      <c r="H14" s="71">
        <f t="shared" si="0"/>
        <v>-13.681520000000001</v>
      </c>
      <c r="I14" s="68"/>
      <c r="J14" s="18"/>
      <c r="K14" s="18"/>
      <c r="L14">
        <v>2</v>
      </c>
      <c r="M14">
        <v>-14.17</v>
      </c>
      <c r="R14">
        <v>2</v>
      </c>
      <c r="S14">
        <v>-8.23</v>
      </c>
    </row>
    <row r="15" spans="2:19">
      <c r="B15">
        <f t="shared" si="1"/>
        <v>3</v>
      </c>
      <c r="C15">
        <v>-10.38</v>
      </c>
      <c r="D15" s="18">
        <v>-10.1</v>
      </c>
      <c r="E15" s="51">
        <v>-9.8000000000000007</v>
      </c>
      <c r="F15" s="152">
        <v>-9.9344000000000001</v>
      </c>
      <c r="G15">
        <v>-11.719999999999999</v>
      </c>
      <c r="H15" s="71">
        <f t="shared" si="0"/>
        <v>-10.38688</v>
      </c>
      <c r="I15" s="68"/>
      <c r="J15" s="18"/>
      <c r="K15" s="18"/>
      <c r="L15">
        <v>3</v>
      </c>
      <c r="M15">
        <v>-15.81</v>
      </c>
    </row>
    <row r="16" spans="2:19">
      <c r="B16">
        <f t="shared" si="1"/>
        <v>4</v>
      </c>
      <c r="C16">
        <v>-11.37</v>
      </c>
      <c r="D16" s="18">
        <v>-11</v>
      </c>
      <c r="E16" s="51">
        <v>-11.9</v>
      </c>
      <c r="F16" s="152">
        <v>-11.698600000000001</v>
      </c>
      <c r="G16">
        <v>-14.04</v>
      </c>
      <c r="H16" s="71">
        <f t="shared" si="0"/>
        <v>-12.001719999999999</v>
      </c>
      <c r="I16" s="68"/>
      <c r="J16" s="18"/>
      <c r="K16" s="18"/>
      <c r="L16">
        <v>4</v>
      </c>
      <c r="M16">
        <v>-16.760000000000002</v>
      </c>
    </row>
    <row r="17" spans="2:13">
      <c r="B17">
        <f t="shared" si="1"/>
        <v>5</v>
      </c>
      <c r="C17">
        <v>-16.399999999999999</v>
      </c>
      <c r="D17" s="18">
        <v>-20.3</v>
      </c>
      <c r="E17" s="51">
        <v>-17.899999999999999</v>
      </c>
      <c r="F17" s="152">
        <v>-22.7349</v>
      </c>
      <c r="G17">
        <v>-14.670000000000002</v>
      </c>
      <c r="H17" s="71">
        <f t="shared" si="0"/>
        <v>-18.400980000000001</v>
      </c>
      <c r="I17" s="68"/>
      <c r="J17" s="18"/>
      <c r="K17" s="18"/>
      <c r="L17">
        <v>5</v>
      </c>
      <c r="M17">
        <v>-17.25</v>
      </c>
    </row>
    <row r="18" spans="2:13">
      <c r="B18">
        <f t="shared" si="1"/>
        <v>6</v>
      </c>
      <c r="C18">
        <v>-15.64</v>
      </c>
      <c r="D18" s="18">
        <v>-20.9</v>
      </c>
      <c r="E18" s="51">
        <v>-13.1</v>
      </c>
      <c r="F18" s="152">
        <v>-17.759499999999999</v>
      </c>
      <c r="G18">
        <v>-13.119999999999997</v>
      </c>
      <c r="H18" s="71">
        <f t="shared" si="0"/>
        <v>-16.103899999999999</v>
      </c>
      <c r="I18" s="68"/>
      <c r="J18" s="18"/>
      <c r="K18" s="18"/>
      <c r="L18">
        <v>6</v>
      </c>
      <c r="M18">
        <v>-17.27</v>
      </c>
    </row>
    <row r="19" spans="2:13">
      <c r="B19">
        <f t="shared" si="1"/>
        <v>7</v>
      </c>
      <c r="C19">
        <v>-13.26</v>
      </c>
      <c r="D19" s="18">
        <v>-12.7</v>
      </c>
      <c r="E19" s="51">
        <v>-12.3</v>
      </c>
      <c r="F19" s="152">
        <v>-12.4878</v>
      </c>
      <c r="G19">
        <v>-14.579999999999998</v>
      </c>
      <c r="H19" s="71">
        <f t="shared" si="0"/>
        <v>-13.06556</v>
      </c>
      <c r="I19" s="68"/>
      <c r="J19" s="18"/>
      <c r="K19" s="18"/>
      <c r="L19">
        <v>7</v>
      </c>
      <c r="M19">
        <v>-16.850000000000001</v>
      </c>
    </row>
    <row r="20" spans="2:13">
      <c r="B20">
        <f t="shared" si="1"/>
        <v>8</v>
      </c>
      <c r="C20">
        <v>-14.8</v>
      </c>
      <c r="D20" s="18">
        <v>-13.2</v>
      </c>
      <c r="E20" s="51">
        <v>-13.4</v>
      </c>
      <c r="F20" s="152">
        <v>-13.817</v>
      </c>
      <c r="G20">
        <v>-16.990000000000002</v>
      </c>
      <c r="H20" s="71">
        <f t="shared" si="0"/>
        <v>-14.441399999999998</v>
      </c>
      <c r="I20" s="68"/>
      <c r="J20" s="18"/>
      <c r="K20" s="18"/>
      <c r="L20">
        <v>8</v>
      </c>
      <c r="M20">
        <v>-16.11</v>
      </c>
    </row>
    <row r="21" spans="2:13">
      <c r="B21">
        <f t="shared" si="1"/>
        <v>9</v>
      </c>
      <c r="C21">
        <v>-18.07</v>
      </c>
      <c r="D21" s="18">
        <v>-21.2</v>
      </c>
      <c r="E21" s="51">
        <v>-19.7</v>
      </c>
      <c r="F21" s="152">
        <v>-24.495200000000001</v>
      </c>
      <c r="G21">
        <v>-16.25</v>
      </c>
      <c r="H21" s="71">
        <f t="shared" si="0"/>
        <v>-19.94304</v>
      </c>
      <c r="I21" s="68"/>
      <c r="J21" s="18"/>
      <c r="K21" s="18"/>
      <c r="L21">
        <v>9</v>
      </c>
      <c r="M21">
        <v>-14.97</v>
      </c>
    </row>
    <row r="22" spans="2:13">
      <c r="B22">
        <f t="shared" si="1"/>
        <v>10</v>
      </c>
      <c r="C22">
        <v>-16.2</v>
      </c>
      <c r="D22" s="18">
        <v>-21.5</v>
      </c>
      <c r="E22" s="51">
        <v>-14.3</v>
      </c>
      <c r="F22" s="152">
        <v>-19.290500000000002</v>
      </c>
      <c r="G22">
        <v>-14.699999999999996</v>
      </c>
      <c r="H22" s="71">
        <f t="shared" si="0"/>
        <v>-17.1981</v>
      </c>
      <c r="I22" s="68"/>
      <c r="J22" s="18"/>
      <c r="K22" s="18"/>
      <c r="L22">
        <v>10</v>
      </c>
      <c r="M22">
        <v>-11.19</v>
      </c>
    </row>
    <row r="23" spans="2:13">
      <c r="B23">
        <f t="shared" si="1"/>
        <v>11</v>
      </c>
      <c r="C23">
        <v>-14.98</v>
      </c>
      <c r="D23" s="18">
        <v>-15.1</v>
      </c>
      <c r="E23" s="51">
        <v>-13.6</v>
      </c>
      <c r="F23" s="152">
        <v>-13.813599999999999</v>
      </c>
      <c r="G23">
        <v>-15.780000000000001</v>
      </c>
      <c r="H23" s="71">
        <f t="shared" si="0"/>
        <v>-14.654720000000001</v>
      </c>
      <c r="I23" s="68"/>
      <c r="J23" s="18"/>
      <c r="K23" s="18"/>
      <c r="L23">
        <v>11</v>
      </c>
      <c r="M23">
        <v>-3.3</v>
      </c>
    </row>
    <row r="24" spans="2:13">
      <c r="B24">
        <f t="shared" si="1"/>
        <v>12</v>
      </c>
      <c r="C24">
        <v>-16.79</v>
      </c>
      <c r="D24" s="18">
        <v>-15.3</v>
      </c>
      <c r="E24" s="51">
        <v>-14.8</v>
      </c>
      <c r="F24" s="152">
        <v>-14.9696</v>
      </c>
      <c r="G24">
        <v>-17.39</v>
      </c>
      <c r="H24" s="71">
        <f t="shared" si="0"/>
        <v>-15.849920000000001</v>
      </c>
      <c r="I24" s="68"/>
      <c r="J24" s="18"/>
      <c r="K24" s="18"/>
    </row>
    <row r="25" spans="2:13">
      <c r="B25">
        <f t="shared" si="1"/>
        <v>13</v>
      </c>
      <c r="C25">
        <v>-18.55</v>
      </c>
      <c r="D25" s="18">
        <v>-22.2</v>
      </c>
      <c r="E25" s="51">
        <v>-15</v>
      </c>
      <c r="F25" s="152">
        <v>-25.49</v>
      </c>
      <c r="G25">
        <v>-16.759999999999998</v>
      </c>
      <c r="H25" s="71">
        <f t="shared" si="0"/>
        <v>-19.600000000000001</v>
      </c>
      <c r="I25" s="68"/>
      <c r="J25" s="18"/>
      <c r="K25" s="18"/>
    </row>
    <row r="26" spans="2:13">
      <c r="B26">
        <f t="shared" si="1"/>
        <v>14</v>
      </c>
      <c r="C26">
        <v>-16.66</v>
      </c>
      <c r="D26" s="18">
        <v>-22.4</v>
      </c>
      <c r="E26" s="51">
        <v>-15.7</v>
      </c>
      <c r="F26" s="152">
        <v>-20.156600000000001</v>
      </c>
      <c r="G26">
        <v>-16.119999999999997</v>
      </c>
      <c r="H26" s="71">
        <f t="shared" si="0"/>
        <v>-18.207319999999999</v>
      </c>
      <c r="I26" s="68"/>
      <c r="J26" s="18"/>
      <c r="K26" s="18"/>
    </row>
    <row r="27" spans="2:13">
      <c r="B27">
        <f t="shared" si="1"/>
        <v>15</v>
      </c>
      <c r="C27">
        <v>-16.14</v>
      </c>
      <c r="D27" s="18">
        <v>-15.9</v>
      </c>
      <c r="E27" s="51">
        <v>-14.3</v>
      </c>
      <c r="F27" s="152">
        <v>-14.577</v>
      </c>
      <c r="G27">
        <v>-16.799999999999997</v>
      </c>
      <c r="H27" s="71">
        <f t="shared" si="0"/>
        <v>-15.5434</v>
      </c>
      <c r="I27" s="68"/>
      <c r="J27" s="18"/>
      <c r="K27" s="18"/>
    </row>
    <row r="28" spans="2:13">
      <c r="B28">
        <f t="shared" si="1"/>
        <v>16</v>
      </c>
      <c r="C28">
        <v>-17.97</v>
      </c>
      <c r="D28" s="18">
        <v>-16</v>
      </c>
      <c r="E28" s="51">
        <v>-15.9</v>
      </c>
      <c r="F28" s="152">
        <v>-15.637</v>
      </c>
      <c r="G28">
        <v>-17.299999999999997</v>
      </c>
      <c r="H28" s="71">
        <f t="shared" si="0"/>
        <v>-16.561399999999999</v>
      </c>
      <c r="I28" s="68"/>
      <c r="J28" s="18"/>
      <c r="K28" s="18"/>
    </row>
    <row r="29" spans="2:13">
      <c r="B29">
        <f t="shared" si="1"/>
        <v>17</v>
      </c>
      <c r="C29">
        <v>-18.670000000000002</v>
      </c>
      <c r="D29" s="18">
        <v>-22.8</v>
      </c>
      <c r="E29" s="51">
        <v>-20.8</v>
      </c>
      <c r="F29" s="152">
        <v>-26.072099999999999</v>
      </c>
      <c r="G29">
        <v>-16.72</v>
      </c>
      <c r="H29" s="71">
        <f t="shared" si="0"/>
        <v>-21.012419999999999</v>
      </c>
      <c r="I29" s="68"/>
      <c r="J29" s="18"/>
      <c r="K29" s="18"/>
    </row>
    <row r="30" spans="2:13">
      <c r="B30">
        <f t="shared" si="1"/>
        <v>18</v>
      </c>
      <c r="C30">
        <v>-16.96</v>
      </c>
      <c r="D30" s="18">
        <v>-22.9</v>
      </c>
      <c r="E30" s="51">
        <v>-15.8</v>
      </c>
      <c r="F30" s="152">
        <v>-20.6343</v>
      </c>
      <c r="G30">
        <v>-16.79</v>
      </c>
      <c r="H30" s="71">
        <f t="shared" si="0"/>
        <v>-18.616859999999996</v>
      </c>
      <c r="I30" s="68"/>
      <c r="J30" s="18"/>
      <c r="K30" s="18"/>
    </row>
    <row r="31" spans="2:13">
      <c r="B31">
        <f t="shared" si="1"/>
        <v>19</v>
      </c>
      <c r="C31">
        <v>-16.91</v>
      </c>
      <c r="D31" s="18">
        <v>-15.3</v>
      </c>
      <c r="E31" s="51">
        <v>-14.7</v>
      </c>
      <c r="F31" s="152">
        <v>-14.9902</v>
      </c>
      <c r="G31">
        <v>-17.729999999999997</v>
      </c>
      <c r="H31" s="71">
        <f t="shared" si="0"/>
        <v>-15.92604</v>
      </c>
      <c r="I31" s="68"/>
      <c r="J31" s="18"/>
      <c r="K31" s="18"/>
    </row>
    <row r="32" spans="2:13">
      <c r="B32">
        <f t="shared" si="1"/>
        <v>20</v>
      </c>
      <c r="C32">
        <v>-18.66</v>
      </c>
      <c r="D32" s="18">
        <v>-15.4</v>
      </c>
      <c r="E32" s="51">
        <v>-15.6</v>
      </c>
      <c r="F32" s="152">
        <v>-15.9846</v>
      </c>
      <c r="G32">
        <v>-17.449999999999996</v>
      </c>
      <c r="H32" s="71">
        <f t="shared" si="0"/>
        <v>-16.618919999999996</v>
      </c>
      <c r="I32" s="68"/>
      <c r="J32" s="18"/>
      <c r="K32" s="18"/>
    </row>
    <row r="33" spans="2:11">
      <c r="B33">
        <f t="shared" si="1"/>
        <v>21</v>
      </c>
      <c r="C33">
        <v>-18.600000000000001</v>
      </c>
      <c r="D33" s="18">
        <v>-23.1</v>
      </c>
      <c r="E33" s="51">
        <v>-20.5</v>
      </c>
      <c r="F33" s="152">
        <v>-26.368400000000001</v>
      </c>
      <c r="G33">
        <v>-16.689999999999998</v>
      </c>
      <c r="H33" s="71">
        <f t="shared" si="0"/>
        <v>-21.051679999999998</v>
      </c>
      <c r="I33" s="68"/>
      <c r="J33" s="18"/>
      <c r="K33" s="18"/>
    </row>
    <row r="34" spans="2:11">
      <c r="B34">
        <f t="shared" si="1"/>
        <v>22</v>
      </c>
      <c r="C34">
        <v>-17.059999999999999</v>
      </c>
      <c r="D34" s="18">
        <v>-23.1</v>
      </c>
      <c r="E34" s="51">
        <v>-15.7</v>
      </c>
      <c r="F34" s="152">
        <v>-20.829599999999999</v>
      </c>
      <c r="G34">
        <v>-16.64</v>
      </c>
      <c r="H34" s="71">
        <f t="shared" si="0"/>
        <v>-18.66592</v>
      </c>
      <c r="I34" s="68"/>
      <c r="J34" s="18"/>
      <c r="K34" s="18"/>
    </row>
    <row r="35" spans="2:11">
      <c r="B35">
        <f t="shared" si="1"/>
        <v>23</v>
      </c>
      <c r="C35">
        <v>-17.39</v>
      </c>
      <c r="D35" s="18">
        <v>-15.5</v>
      </c>
      <c r="E35" s="51">
        <v>-14.8</v>
      </c>
      <c r="F35" s="152">
        <v>-15.1356</v>
      </c>
      <c r="G35">
        <v>-18.100000000000001</v>
      </c>
      <c r="H35" s="71">
        <f t="shared" si="0"/>
        <v>-16.185120000000001</v>
      </c>
      <c r="I35" s="68"/>
      <c r="J35" s="18"/>
      <c r="K35" s="18"/>
    </row>
    <row r="36" spans="2:11">
      <c r="B36">
        <f t="shared" ref="B36:B59" si="2">B35+1</f>
        <v>24</v>
      </c>
      <c r="C36">
        <v>-18.3</v>
      </c>
      <c r="D36" s="18">
        <v>-15.5</v>
      </c>
      <c r="E36" s="51">
        <v>-15.1</v>
      </c>
      <c r="F36" s="152">
        <v>-16.075600000000001</v>
      </c>
      <c r="G36">
        <v>-17.71</v>
      </c>
      <c r="H36" s="71">
        <f t="shared" si="0"/>
        <v>-16.537119999999998</v>
      </c>
      <c r="I36" s="68"/>
      <c r="J36" s="18"/>
      <c r="K36" s="18"/>
    </row>
    <row r="37" spans="2:11">
      <c r="B37">
        <f t="shared" si="2"/>
        <v>25</v>
      </c>
      <c r="C37">
        <v>-16.93</v>
      </c>
      <c r="D37" s="18">
        <v>-23.1</v>
      </c>
      <c r="E37" s="51">
        <v>-20.100000000000001</v>
      </c>
      <c r="F37" s="152">
        <v>-26.423999999999999</v>
      </c>
      <c r="G37">
        <v>-16.78</v>
      </c>
      <c r="H37" s="71">
        <f t="shared" si="0"/>
        <v>-20.666800000000002</v>
      </c>
      <c r="I37" s="68"/>
      <c r="J37" s="18"/>
      <c r="K37" s="18"/>
    </row>
    <row r="38" spans="2:11">
      <c r="B38">
        <f t="shared" si="2"/>
        <v>26</v>
      </c>
      <c r="C38">
        <v>-17.71</v>
      </c>
      <c r="D38" s="18">
        <v>-23.1</v>
      </c>
      <c r="E38" s="51">
        <v>-15.2</v>
      </c>
      <c r="F38" s="152">
        <v>-20.779900000000001</v>
      </c>
      <c r="G38">
        <v>-16.329999999999998</v>
      </c>
      <c r="H38" s="71">
        <f t="shared" si="0"/>
        <v>-18.62398</v>
      </c>
      <c r="I38" s="68"/>
      <c r="J38" s="18"/>
      <c r="K38" s="18"/>
    </row>
    <row r="39" spans="2:11">
      <c r="B39">
        <f t="shared" si="2"/>
        <v>27</v>
      </c>
      <c r="C39">
        <v>-19.18</v>
      </c>
      <c r="D39" s="18">
        <v>-15.4</v>
      </c>
      <c r="E39" s="51">
        <v>-14.7</v>
      </c>
      <c r="F39" s="152">
        <v>-15.037100000000001</v>
      </c>
      <c r="G39">
        <v>-17.729999999999997</v>
      </c>
      <c r="H39" s="71">
        <f t="shared" si="0"/>
        <v>-16.409420000000001</v>
      </c>
      <c r="I39" s="68"/>
      <c r="J39" s="18"/>
      <c r="K39" s="18"/>
    </row>
    <row r="40" spans="2:11">
      <c r="B40">
        <f t="shared" si="2"/>
        <v>28</v>
      </c>
      <c r="C40">
        <v>-17.68</v>
      </c>
      <c r="D40" s="18">
        <v>-15.3</v>
      </c>
      <c r="E40" s="51">
        <v>-14.9</v>
      </c>
      <c r="F40" s="152">
        <v>-15.9222</v>
      </c>
      <c r="G40">
        <v>-17.61</v>
      </c>
      <c r="H40" s="71">
        <f t="shared" si="0"/>
        <v>-16.282440000000001</v>
      </c>
      <c r="I40" s="68"/>
      <c r="J40" s="18"/>
      <c r="K40" s="18"/>
    </row>
    <row r="41" spans="2:11">
      <c r="B41">
        <f t="shared" si="2"/>
        <v>29</v>
      </c>
      <c r="C41">
        <v>-16.62</v>
      </c>
      <c r="D41" s="18">
        <v>-22.9</v>
      </c>
      <c r="E41" s="51">
        <v>-16.100000000000001</v>
      </c>
      <c r="F41" s="152">
        <v>-26.238</v>
      </c>
      <c r="G41">
        <v>-16.589999999999996</v>
      </c>
      <c r="H41" s="71">
        <f t="shared" si="0"/>
        <v>-19.689600000000002</v>
      </c>
      <c r="I41" s="68"/>
      <c r="J41" s="18"/>
      <c r="K41" s="18"/>
    </row>
    <row r="42" spans="2:11">
      <c r="B42">
        <f t="shared" si="2"/>
        <v>30</v>
      </c>
      <c r="C42">
        <v>-17.97</v>
      </c>
      <c r="D42" s="18">
        <v>-22.8</v>
      </c>
      <c r="E42" s="51">
        <v>-19.8</v>
      </c>
      <c r="F42" s="152">
        <v>-20.4786</v>
      </c>
      <c r="G42">
        <v>-16.350000000000001</v>
      </c>
      <c r="H42" s="71">
        <f t="shared" si="0"/>
        <v>-19.479719999999997</v>
      </c>
      <c r="I42" s="68"/>
      <c r="J42" s="18"/>
      <c r="K42" s="18"/>
    </row>
    <row r="43" spans="2:11">
      <c r="B43">
        <f t="shared" si="2"/>
        <v>31</v>
      </c>
      <c r="C43">
        <v>-18.88</v>
      </c>
      <c r="D43" s="18">
        <v>-16</v>
      </c>
      <c r="E43" s="51">
        <v>-14.8</v>
      </c>
      <c r="F43" s="152">
        <v>-14.676299999999999</v>
      </c>
      <c r="G43">
        <v>-17.130000000000003</v>
      </c>
      <c r="H43" s="71">
        <f t="shared" si="0"/>
        <v>-16.297260000000001</v>
      </c>
      <c r="I43" s="68"/>
      <c r="J43" s="18"/>
      <c r="K43" s="18"/>
    </row>
    <row r="44" spans="2:11">
      <c r="B44">
        <f t="shared" si="2"/>
        <v>32</v>
      </c>
      <c r="C44">
        <v>-16.690000000000001</v>
      </c>
      <c r="D44" s="18">
        <v>-15.9</v>
      </c>
      <c r="E44" s="51">
        <v>-14.4</v>
      </c>
      <c r="F44" s="152">
        <v>-15.4939</v>
      </c>
      <c r="G44">
        <v>-16.850000000000001</v>
      </c>
      <c r="H44" s="71">
        <f t="shared" si="0"/>
        <v>-15.86678</v>
      </c>
      <c r="I44" s="68"/>
      <c r="J44" s="18"/>
      <c r="K44" s="18"/>
    </row>
    <row r="45" spans="2:11">
      <c r="B45">
        <f t="shared" si="2"/>
        <v>33</v>
      </c>
      <c r="C45">
        <v>-16.16</v>
      </c>
      <c r="D45" s="18">
        <v>-22.4</v>
      </c>
      <c r="E45" s="51">
        <v>-21.5</v>
      </c>
      <c r="F45" s="152">
        <v>-25.764600000000002</v>
      </c>
      <c r="G45">
        <v>-15.560000000000002</v>
      </c>
      <c r="H45" s="71">
        <f t="shared" si="0"/>
        <v>-20.27692</v>
      </c>
      <c r="I45" s="68"/>
      <c r="J45" s="18"/>
      <c r="K45" s="18"/>
    </row>
    <row r="46" spans="2:11">
      <c r="B46">
        <f t="shared" si="2"/>
        <v>34</v>
      </c>
      <c r="C46">
        <v>-18.2</v>
      </c>
      <c r="D46" s="18">
        <v>-22.2</v>
      </c>
      <c r="E46" s="51">
        <v>-18.600000000000001</v>
      </c>
      <c r="F46" s="152">
        <v>-19.871300000000002</v>
      </c>
      <c r="G46">
        <v>-16.71</v>
      </c>
      <c r="H46" s="71">
        <f t="shared" si="0"/>
        <v>-19.11626</v>
      </c>
      <c r="I46" s="68"/>
      <c r="J46" s="18"/>
      <c r="K46" s="18"/>
    </row>
    <row r="47" spans="2:11">
      <c r="B47">
        <f t="shared" si="2"/>
        <v>35</v>
      </c>
      <c r="C47">
        <v>-17.850000000000001</v>
      </c>
      <c r="D47" s="18">
        <v>-15.3</v>
      </c>
      <c r="E47" s="51">
        <v>-13.6</v>
      </c>
      <c r="F47" s="152">
        <v>-13.9808</v>
      </c>
      <c r="G47">
        <v>-16.850000000000001</v>
      </c>
      <c r="H47" s="71">
        <f t="shared" si="0"/>
        <v>-15.516160000000003</v>
      </c>
      <c r="I47" s="68"/>
      <c r="J47" s="18"/>
      <c r="K47" s="18"/>
    </row>
    <row r="48" spans="2:11">
      <c r="B48">
        <f t="shared" si="2"/>
        <v>36</v>
      </c>
      <c r="C48">
        <v>-15.26</v>
      </c>
      <c r="D48" s="18">
        <v>-15.1</v>
      </c>
      <c r="E48" s="51">
        <v>-14.5</v>
      </c>
      <c r="F48" s="152">
        <v>-14.697800000000001</v>
      </c>
      <c r="G48">
        <v>-15.670000000000002</v>
      </c>
      <c r="H48" s="71">
        <f t="shared" si="0"/>
        <v>-15.04556</v>
      </c>
      <c r="I48" s="68"/>
      <c r="J48" s="18"/>
      <c r="K48" s="18"/>
    </row>
    <row r="49" spans="2:11">
      <c r="B49">
        <f t="shared" si="2"/>
        <v>37</v>
      </c>
      <c r="C49">
        <v>-15.63</v>
      </c>
      <c r="D49" s="18">
        <v>-21.5</v>
      </c>
      <c r="E49" s="51">
        <v>-19.5</v>
      </c>
      <c r="F49" s="152">
        <v>-24.883199999999999</v>
      </c>
      <c r="G49">
        <v>-13.810000000000002</v>
      </c>
      <c r="H49" s="71">
        <f t="shared" si="0"/>
        <v>-19.064640000000001</v>
      </c>
      <c r="I49" s="68"/>
      <c r="J49" s="18"/>
      <c r="K49" s="18"/>
    </row>
    <row r="50" spans="2:11">
      <c r="B50">
        <f>B49+1</f>
        <v>38</v>
      </c>
      <c r="C50">
        <v>-18.28</v>
      </c>
      <c r="D50" s="18">
        <v>-21.2</v>
      </c>
      <c r="E50" s="51">
        <v>-20.2</v>
      </c>
      <c r="F50" s="152">
        <v>-18.813199999999998</v>
      </c>
      <c r="G50">
        <v>-16.619999999999997</v>
      </c>
      <c r="H50" s="71">
        <f t="shared" si="0"/>
        <v>-19.022640000000003</v>
      </c>
      <c r="I50" s="68"/>
      <c r="J50" s="18"/>
      <c r="K50" s="18"/>
    </row>
    <row r="51" spans="2:11">
      <c r="B51">
        <f t="shared" si="2"/>
        <v>39</v>
      </c>
      <c r="C51">
        <v>-15.69</v>
      </c>
      <c r="D51" s="18">
        <v>-13.2</v>
      </c>
      <c r="E51" s="51">
        <v>-12.9</v>
      </c>
      <c r="F51" s="152">
        <v>-12.7652</v>
      </c>
      <c r="G51">
        <v>-16.560000000000002</v>
      </c>
      <c r="H51" s="71">
        <f t="shared" si="0"/>
        <v>-14.223040000000001</v>
      </c>
      <c r="I51" s="68"/>
      <c r="J51" s="18"/>
      <c r="K51" s="18"/>
    </row>
    <row r="52" spans="2:11">
      <c r="B52">
        <f t="shared" si="2"/>
        <v>40</v>
      </c>
      <c r="C52">
        <v>-13.31</v>
      </c>
      <c r="D52" s="18">
        <v>-12.7</v>
      </c>
      <c r="E52" s="51">
        <v>-12.2</v>
      </c>
      <c r="F52" s="152">
        <v>-13.296099999999999</v>
      </c>
      <c r="G52">
        <v>-14.07</v>
      </c>
      <c r="H52" s="71">
        <f t="shared" si="0"/>
        <v>-13.115219999999999</v>
      </c>
      <c r="I52" s="68"/>
      <c r="J52" s="18"/>
      <c r="K52" s="18"/>
    </row>
    <row r="53" spans="2:11">
      <c r="B53">
        <f t="shared" si="2"/>
        <v>41</v>
      </c>
      <c r="C53">
        <v>-15.06</v>
      </c>
      <c r="D53" s="18">
        <v>-20.9</v>
      </c>
      <c r="E53" s="51">
        <v>-19</v>
      </c>
      <c r="F53" s="152">
        <v>-23.281300000000002</v>
      </c>
      <c r="G53">
        <v>-12</v>
      </c>
      <c r="H53" s="71">
        <f t="shared" si="0"/>
        <v>-18.048259999999999</v>
      </c>
      <c r="I53" s="68"/>
      <c r="J53" s="18"/>
      <c r="K53" s="18"/>
    </row>
    <row r="54" spans="2:11">
      <c r="B54">
        <f t="shared" si="2"/>
        <v>42</v>
      </c>
      <c r="C54">
        <v>-17.23</v>
      </c>
      <c r="D54" s="18">
        <v>-20.3</v>
      </c>
      <c r="E54" s="51">
        <v>-21.2</v>
      </c>
      <c r="F54" s="152">
        <v>-16.902699999999999</v>
      </c>
      <c r="G54">
        <v>-15.079999999999998</v>
      </c>
      <c r="H54" s="71">
        <f t="shared" si="0"/>
        <v>-18.14254</v>
      </c>
      <c r="I54" s="68"/>
      <c r="J54" s="18"/>
      <c r="K54" s="18"/>
    </row>
    <row r="55" spans="2:11">
      <c r="B55">
        <f t="shared" si="2"/>
        <v>43</v>
      </c>
      <c r="C55">
        <v>-11.86</v>
      </c>
      <c r="D55" s="18">
        <v>-11</v>
      </c>
      <c r="E55" s="51">
        <v>-10.6</v>
      </c>
      <c r="F55" s="152">
        <v>-10.4846</v>
      </c>
      <c r="G55">
        <v>-14.130000000000003</v>
      </c>
      <c r="H55" s="71">
        <f t="shared" si="0"/>
        <v>-11.614920000000001</v>
      </c>
      <c r="I55" s="68"/>
      <c r="J55" s="18"/>
      <c r="K55" s="18"/>
    </row>
    <row r="56" spans="2:11">
      <c r="B56">
        <f t="shared" si="2"/>
        <v>44</v>
      </c>
      <c r="C56">
        <v>-10.25</v>
      </c>
      <c r="D56" s="18">
        <v>-10.1</v>
      </c>
      <c r="E56" s="51">
        <v>-9.8000000000000007</v>
      </c>
      <c r="F56" s="152">
        <v>-10.528499999999999</v>
      </c>
      <c r="G56">
        <v>-10.75</v>
      </c>
      <c r="H56" s="71">
        <f t="shared" si="0"/>
        <v>-10.2857</v>
      </c>
      <c r="I56" s="68"/>
      <c r="J56" s="18"/>
      <c r="K56" s="18"/>
    </row>
    <row r="57" spans="2:11">
      <c r="B57">
        <f>B56+1</f>
        <v>45</v>
      </c>
      <c r="C57">
        <v>-14.52</v>
      </c>
      <c r="D57" s="18">
        <v>-16.600000000000001</v>
      </c>
      <c r="E57" s="51">
        <v>-16.899999999999999</v>
      </c>
      <c r="F57" s="152">
        <v>-19.849</v>
      </c>
      <c r="G57">
        <v>-10.299999999999997</v>
      </c>
      <c r="H57" s="71">
        <f t="shared" si="0"/>
        <v>-15.633799999999999</v>
      </c>
      <c r="I57" s="68"/>
      <c r="J57" s="18"/>
      <c r="K57" s="18"/>
    </row>
    <row r="58" spans="2:11">
      <c r="B58">
        <f t="shared" si="2"/>
        <v>46</v>
      </c>
      <c r="C58">
        <v>-11.14</v>
      </c>
      <c r="D58" s="18">
        <v>-15.1</v>
      </c>
      <c r="E58" s="51">
        <v>-15.5</v>
      </c>
      <c r="F58" s="152">
        <v>-12.4603</v>
      </c>
      <c r="G58">
        <v>-12.079999999999998</v>
      </c>
      <c r="H58" s="71">
        <f t="shared" si="0"/>
        <v>-13.25606</v>
      </c>
      <c r="I58" s="68"/>
      <c r="J58" s="18"/>
      <c r="K58" s="18"/>
    </row>
    <row r="59" spans="2:11">
      <c r="B59">
        <f t="shared" si="2"/>
        <v>47</v>
      </c>
      <c r="C59">
        <v>-3.35</v>
      </c>
      <c r="D59" s="18">
        <v>-5.2</v>
      </c>
      <c r="E59" s="51">
        <v>-6.3</v>
      </c>
      <c r="F59" s="152">
        <v>-4.3482000000000003</v>
      </c>
      <c r="G59">
        <v>-6.509999999999998</v>
      </c>
      <c r="H59" s="71">
        <f t="shared" si="0"/>
        <v>-5.1416399999999998</v>
      </c>
      <c r="I59" s="68"/>
      <c r="J59" s="18"/>
      <c r="K59" s="18"/>
    </row>
  </sheetData>
  <phoneticPr fontId="6" type="noConversion"/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S60"/>
  <sheetViews>
    <sheetView workbookViewId="0">
      <selection activeCell="B17" sqref="B17"/>
    </sheetView>
  </sheetViews>
  <sheetFormatPr defaultRowHeight="15"/>
  <cols>
    <col min="2" max="2" width="16.7109375" customWidth="1"/>
    <col min="3" max="3" width="8.28515625" customWidth="1"/>
    <col min="4" max="4" width="8.7109375" customWidth="1"/>
    <col min="5" max="5" width="7.7109375" style="50" customWidth="1"/>
    <col min="6" max="6" width="8.140625" customWidth="1"/>
    <col min="7" max="7" width="8" customWidth="1"/>
    <col min="8" max="8" width="9.28515625" style="70" customWidth="1"/>
    <col min="12" max="12" width="17.140625" customWidth="1"/>
    <col min="13" max="13" width="11.7109375" customWidth="1"/>
  </cols>
  <sheetData>
    <row r="1" spans="2:19" s="49" customFormat="1">
      <c r="B1" s="49" t="s">
        <v>33</v>
      </c>
      <c r="H1" s="69"/>
      <c r="L1" s="49" t="s">
        <v>64</v>
      </c>
      <c r="R1" s="49" t="s">
        <v>65</v>
      </c>
    </row>
    <row r="2" spans="2:19">
      <c r="B2" t="s">
        <v>31</v>
      </c>
      <c r="L2" t="s">
        <v>31</v>
      </c>
      <c r="R2" t="s">
        <v>31</v>
      </c>
    </row>
    <row r="3" spans="2:19">
      <c r="C3" s="65" t="s">
        <v>24</v>
      </c>
      <c r="D3" s="65" t="s">
        <v>25</v>
      </c>
      <c r="E3" s="65" t="s">
        <v>28</v>
      </c>
      <c r="F3" s="65" t="s">
        <v>29</v>
      </c>
      <c r="G3" s="65" t="s">
        <v>34</v>
      </c>
      <c r="H3" s="71" t="s">
        <v>72</v>
      </c>
      <c r="M3" t="s">
        <v>61</v>
      </c>
      <c r="S3" t="s">
        <v>61</v>
      </c>
    </row>
    <row r="4" spans="2:19">
      <c r="B4" t="s">
        <v>22</v>
      </c>
      <c r="C4">
        <v>-16.78</v>
      </c>
      <c r="D4">
        <v>-21</v>
      </c>
      <c r="E4">
        <v>-18.649999999999999</v>
      </c>
      <c r="F4" s="18">
        <v>-15.7</v>
      </c>
      <c r="G4">
        <v>-17.760000000000002</v>
      </c>
      <c r="H4" s="71">
        <f>AVERAGE(C4:G4)</f>
        <v>-17.978000000000002</v>
      </c>
      <c r="L4" t="s">
        <v>22</v>
      </c>
      <c r="M4">
        <v>-18.72</v>
      </c>
      <c r="R4" t="s">
        <v>22</v>
      </c>
      <c r="S4">
        <v>-18.72</v>
      </c>
    </row>
    <row r="5" spans="2:19">
      <c r="B5" t="s">
        <v>23</v>
      </c>
      <c r="C5">
        <v>-29.11</v>
      </c>
      <c r="D5">
        <v>-32</v>
      </c>
      <c r="E5">
        <v>-35.119999999999997</v>
      </c>
      <c r="F5" s="18">
        <v>-25.8</v>
      </c>
      <c r="G5">
        <v>-29.04</v>
      </c>
      <c r="H5" s="71">
        <f t="shared" ref="H5:H7" si="0">AVERAGE(C5:G5)</f>
        <v>-30.213999999999999</v>
      </c>
      <c r="L5" t="s">
        <v>23</v>
      </c>
      <c r="M5">
        <v>-28.23</v>
      </c>
      <c r="R5" t="s">
        <v>23</v>
      </c>
      <c r="S5">
        <v>-28.23</v>
      </c>
    </row>
    <row r="6" spans="2:19">
      <c r="B6" t="s">
        <v>26</v>
      </c>
      <c r="C6">
        <v>-32.94</v>
      </c>
      <c r="D6">
        <v>-37</v>
      </c>
      <c r="E6">
        <v>-39.020000000000003</v>
      </c>
      <c r="F6" s="18">
        <v>-29.7</v>
      </c>
      <c r="G6">
        <v>-32.9</v>
      </c>
      <c r="H6" s="71">
        <f t="shared" si="0"/>
        <v>-34.311999999999998</v>
      </c>
      <c r="L6" t="s">
        <v>26</v>
      </c>
      <c r="M6">
        <v>-32.130000000000003</v>
      </c>
      <c r="R6" t="s">
        <v>26</v>
      </c>
      <c r="S6">
        <v>-32.130000000000003</v>
      </c>
    </row>
    <row r="7" spans="2:19">
      <c r="B7" t="s">
        <v>27</v>
      </c>
      <c r="C7">
        <v>-35.51</v>
      </c>
      <c r="D7">
        <v>-40</v>
      </c>
      <c r="E7" s="67"/>
      <c r="F7" s="66"/>
      <c r="G7">
        <v>-35.49</v>
      </c>
      <c r="H7" s="71">
        <f t="shared" si="0"/>
        <v>-37</v>
      </c>
      <c r="L7" t="s">
        <v>27</v>
      </c>
      <c r="M7">
        <v>-34.76</v>
      </c>
      <c r="R7" t="s">
        <v>27</v>
      </c>
      <c r="S7">
        <v>-34.76</v>
      </c>
    </row>
    <row r="9" spans="2:19" s="49" customFormat="1">
      <c r="B9" s="49" t="s">
        <v>33</v>
      </c>
      <c r="H9" s="69"/>
      <c r="L9" s="49" t="s">
        <v>64</v>
      </c>
      <c r="R9" s="49" t="s">
        <v>65</v>
      </c>
    </row>
    <row r="10" spans="2:19">
      <c r="B10" t="s">
        <v>30</v>
      </c>
      <c r="L10" t="s">
        <v>30</v>
      </c>
      <c r="R10" t="s">
        <v>30</v>
      </c>
    </row>
    <row r="11" spans="2:19">
      <c r="B11" t="s">
        <v>49</v>
      </c>
      <c r="C11" s="65" t="s">
        <v>24</v>
      </c>
      <c r="D11" s="65" t="s">
        <v>25</v>
      </c>
      <c r="E11" s="65" t="s">
        <v>28</v>
      </c>
      <c r="F11" s="65" t="s">
        <v>29</v>
      </c>
      <c r="G11" s="65" t="s">
        <v>34</v>
      </c>
      <c r="H11" s="71" t="s">
        <v>72</v>
      </c>
      <c r="L11" t="s">
        <v>49</v>
      </c>
      <c r="M11" t="s">
        <v>61</v>
      </c>
      <c r="R11" t="s">
        <v>49</v>
      </c>
      <c r="S11" t="s">
        <v>61</v>
      </c>
    </row>
    <row r="12" spans="2:19">
      <c r="B12">
        <v>0</v>
      </c>
      <c r="C12">
        <v>-3.22</v>
      </c>
      <c r="D12" s="18">
        <v>-5.3</v>
      </c>
      <c r="E12">
        <v>-6.1</v>
      </c>
      <c r="F12" s="152">
        <v>-6.3244999999999996</v>
      </c>
      <c r="G12">
        <v>-5.9600000000000009</v>
      </c>
      <c r="H12" s="71">
        <f t="shared" ref="H12:H59" si="1">AVERAGE(C12:G12)</f>
        <v>-5.3808999999999996</v>
      </c>
      <c r="I12" s="68"/>
      <c r="J12" s="18"/>
      <c r="K12" s="18"/>
      <c r="L12">
        <v>0</v>
      </c>
      <c r="M12">
        <v>-7.15</v>
      </c>
      <c r="R12">
        <v>0</v>
      </c>
      <c r="S12">
        <v>-11.67</v>
      </c>
    </row>
    <row r="13" spans="2:19">
      <c r="B13">
        <f>B12+1</f>
        <v>1</v>
      </c>
      <c r="C13">
        <v>-11.36</v>
      </c>
      <c r="D13" s="18">
        <v>-15.3</v>
      </c>
      <c r="E13">
        <v>-15.2</v>
      </c>
      <c r="F13" s="152">
        <v>-18.797000000000001</v>
      </c>
      <c r="G13">
        <v>-13.670000000000002</v>
      </c>
      <c r="H13" s="71">
        <f t="shared" si="1"/>
        <v>-14.865399999999999</v>
      </c>
      <c r="I13" s="68"/>
      <c r="J13" s="18"/>
      <c r="K13" s="18"/>
      <c r="L13">
        <v>1</v>
      </c>
      <c r="M13">
        <v>-13.67</v>
      </c>
      <c r="R13">
        <v>1</v>
      </c>
      <c r="S13">
        <v>-20.81</v>
      </c>
    </row>
    <row r="14" spans="2:19">
      <c r="B14">
        <f t="shared" ref="B14:B59" si="2">B13+1</f>
        <v>2</v>
      </c>
      <c r="C14">
        <v>-14.86</v>
      </c>
      <c r="D14" s="18">
        <v>-16.899999999999999</v>
      </c>
      <c r="E14">
        <v>-15.4</v>
      </c>
      <c r="F14" s="152">
        <v>-14.858599999999999</v>
      </c>
      <c r="G14">
        <v>-11.450000000000003</v>
      </c>
      <c r="H14" s="71">
        <f t="shared" si="1"/>
        <v>-14.693719999999999</v>
      </c>
      <c r="I14" s="68"/>
      <c r="J14" s="18"/>
      <c r="K14" s="18"/>
      <c r="L14">
        <v>2</v>
      </c>
      <c r="M14">
        <v>-16.57</v>
      </c>
      <c r="R14">
        <v>2</v>
      </c>
      <c r="S14">
        <v>-23.26</v>
      </c>
    </row>
    <row r="15" spans="2:19">
      <c r="B15">
        <f t="shared" si="2"/>
        <v>3</v>
      </c>
      <c r="C15">
        <v>-10.16</v>
      </c>
      <c r="D15" s="18">
        <v>-10.4</v>
      </c>
      <c r="E15">
        <v>-10.4</v>
      </c>
      <c r="F15" s="152">
        <v>-10.229100000000001</v>
      </c>
      <c r="G15">
        <v>-10.940000000000005</v>
      </c>
      <c r="H15" s="71">
        <f t="shared" si="1"/>
        <v>-10.425820000000002</v>
      </c>
      <c r="I15" s="68"/>
      <c r="J15" s="18"/>
      <c r="K15" s="18"/>
      <c r="L15">
        <v>3</v>
      </c>
      <c r="M15">
        <v>-18.36</v>
      </c>
    </row>
    <row r="16" spans="2:19">
      <c r="B16">
        <f t="shared" si="2"/>
        <v>4</v>
      </c>
      <c r="C16">
        <v>-11.99</v>
      </c>
      <c r="D16" s="18">
        <v>-11.4</v>
      </c>
      <c r="E16">
        <v>-10.1</v>
      </c>
      <c r="F16" s="152">
        <v>-12.0435</v>
      </c>
      <c r="G16">
        <v>-14.400000000000006</v>
      </c>
      <c r="H16" s="71">
        <f t="shared" si="1"/>
        <v>-11.986700000000003</v>
      </c>
      <c r="I16" s="68"/>
      <c r="J16" s="18"/>
      <c r="K16" s="18"/>
      <c r="L16">
        <v>4</v>
      </c>
      <c r="M16">
        <v>-19.62</v>
      </c>
    </row>
    <row r="17" spans="2:13">
      <c r="B17">
        <f t="shared" si="2"/>
        <v>5</v>
      </c>
      <c r="C17">
        <v>-18.79</v>
      </c>
      <c r="D17" s="18">
        <v>-20.8</v>
      </c>
      <c r="E17" s="50">
        <v>-18.8</v>
      </c>
      <c r="F17" s="152">
        <v>-22.9541</v>
      </c>
      <c r="G17">
        <v>-16.630000000000003</v>
      </c>
      <c r="H17" s="71">
        <f t="shared" si="1"/>
        <v>-19.594819999999999</v>
      </c>
      <c r="I17" s="68"/>
      <c r="J17" s="18"/>
      <c r="K17" s="18"/>
      <c r="L17">
        <v>5</v>
      </c>
      <c r="M17">
        <v>-20.59</v>
      </c>
    </row>
    <row r="18" spans="2:13">
      <c r="B18">
        <f t="shared" si="2"/>
        <v>6</v>
      </c>
      <c r="C18">
        <v>-15.65</v>
      </c>
      <c r="D18" s="18">
        <v>-21.5</v>
      </c>
      <c r="E18" s="50">
        <v>-13.8</v>
      </c>
      <c r="F18" s="152">
        <v>-18.4772</v>
      </c>
      <c r="G18">
        <v>-13.350000000000001</v>
      </c>
      <c r="H18" s="71">
        <f t="shared" si="1"/>
        <v>-16.555439999999997</v>
      </c>
      <c r="I18" s="68"/>
      <c r="J18" s="18"/>
      <c r="K18" s="18"/>
      <c r="L18">
        <v>6</v>
      </c>
      <c r="M18">
        <v>-21.37</v>
      </c>
    </row>
    <row r="19" spans="2:13">
      <c r="B19">
        <f t="shared" si="2"/>
        <v>7</v>
      </c>
      <c r="C19">
        <v>-13.59</v>
      </c>
      <c r="D19" s="18">
        <v>-13.4</v>
      </c>
      <c r="E19" s="50">
        <v>-13</v>
      </c>
      <c r="F19" s="152">
        <v>-13.197100000000001</v>
      </c>
      <c r="G19">
        <v>-14.520000000000003</v>
      </c>
      <c r="H19" s="71">
        <f t="shared" si="1"/>
        <v>-13.541419999999999</v>
      </c>
      <c r="I19" s="68"/>
      <c r="J19" s="18"/>
      <c r="K19" s="18"/>
      <c r="L19">
        <v>7</v>
      </c>
      <c r="M19">
        <v>-22.03</v>
      </c>
    </row>
    <row r="20" spans="2:13">
      <c r="B20">
        <f t="shared" si="2"/>
        <v>8</v>
      </c>
      <c r="C20">
        <v>-16.600000000000001</v>
      </c>
      <c r="D20" s="18">
        <v>-14</v>
      </c>
      <c r="E20" s="50">
        <v>-14.2</v>
      </c>
      <c r="F20" s="152">
        <v>-14.548999999999999</v>
      </c>
      <c r="G20">
        <v>-18.600000000000001</v>
      </c>
      <c r="H20" s="71">
        <f t="shared" si="1"/>
        <v>-15.5898</v>
      </c>
      <c r="I20" s="68"/>
      <c r="J20" s="18"/>
      <c r="K20" s="18"/>
      <c r="L20">
        <v>8</v>
      </c>
      <c r="M20">
        <v>-22.6</v>
      </c>
    </row>
    <row r="21" spans="2:13">
      <c r="B21">
        <f t="shared" si="2"/>
        <v>9</v>
      </c>
      <c r="C21">
        <v>-20.56</v>
      </c>
      <c r="D21" s="18">
        <v>-22.1</v>
      </c>
      <c r="E21" s="50">
        <v>-17</v>
      </c>
      <c r="F21" s="152">
        <v>-24.967400000000001</v>
      </c>
      <c r="G21">
        <v>-17.86</v>
      </c>
      <c r="H21" s="71">
        <f t="shared" si="1"/>
        <v>-20.497479999999999</v>
      </c>
      <c r="I21" s="68"/>
      <c r="J21" s="18"/>
      <c r="K21" s="18"/>
      <c r="L21">
        <v>9</v>
      </c>
      <c r="M21">
        <v>-23.09</v>
      </c>
    </row>
    <row r="22" spans="2:13">
      <c r="B22">
        <f t="shared" si="2"/>
        <v>10</v>
      </c>
      <c r="C22">
        <v>-16.54</v>
      </c>
      <c r="D22" s="18">
        <v>-22.5</v>
      </c>
      <c r="E22" s="50">
        <v>-20.2</v>
      </c>
      <c r="F22" s="152">
        <v>-20.526299999999999</v>
      </c>
      <c r="G22">
        <v>-15.07</v>
      </c>
      <c r="H22" s="71">
        <f t="shared" si="1"/>
        <v>-18.96726</v>
      </c>
      <c r="I22" s="68"/>
      <c r="J22" s="18"/>
      <c r="K22" s="18"/>
      <c r="L22">
        <v>10</v>
      </c>
      <c r="M22">
        <v>-23.53</v>
      </c>
    </row>
    <row r="23" spans="2:13">
      <c r="B23">
        <f t="shared" si="2"/>
        <v>11</v>
      </c>
      <c r="C23">
        <v>-16.149999999999999</v>
      </c>
      <c r="D23" s="18">
        <v>-16.2</v>
      </c>
      <c r="E23" s="50">
        <v>-14.8</v>
      </c>
      <c r="F23" s="152">
        <v>-14.9842</v>
      </c>
      <c r="G23">
        <v>-17.050000000000004</v>
      </c>
      <c r="H23" s="71">
        <f t="shared" si="1"/>
        <v>-15.83684</v>
      </c>
      <c r="I23" s="68"/>
      <c r="J23" s="18"/>
      <c r="K23" s="18"/>
      <c r="L23">
        <v>11</v>
      </c>
      <c r="M23">
        <v>-23.93</v>
      </c>
    </row>
    <row r="24" spans="2:13">
      <c r="B24">
        <f t="shared" si="2"/>
        <v>12</v>
      </c>
      <c r="C24">
        <v>-19.98</v>
      </c>
      <c r="D24" s="18">
        <v>-16.600000000000001</v>
      </c>
      <c r="E24" s="50">
        <v>-15.3</v>
      </c>
      <c r="F24" s="152">
        <v>-16.134399999999999</v>
      </c>
      <c r="G24">
        <v>-19.870000000000005</v>
      </c>
      <c r="H24" s="71">
        <f t="shared" si="1"/>
        <v>-17.576879999999999</v>
      </c>
      <c r="I24" s="68"/>
      <c r="J24" s="18"/>
      <c r="K24" s="18"/>
    </row>
    <row r="25" spans="2:13">
      <c r="B25">
        <f t="shared" si="2"/>
        <v>13</v>
      </c>
      <c r="C25">
        <v>-20.62</v>
      </c>
      <c r="D25" s="18">
        <v>-23.6</v>
      </c>
      <c r="E25" s="50">
        <v>-21.6</v>
      </c>
      <c r="F25" s="152">
        <v>-26.259699999999999</v>
      </c>
      <c r="G25">
        <v>-18.100000000000001</v>
      </c>
      <c r="H25" s="71">
        <f t="shared" si="1"/>
        <v>-22.03594</v>
      </c>
      <c r="I25" s="68"/>
      <c r="J25" s="18"/>
      <c r="K25" s="18"/>
    </row>
    <row r="26" spans="2:13">
      <c r="B26">
        <f t="shared" si="2"/>
        <v>14</v>
      </c>
      <c r="C26">
        <v>-17.55</v>
      </c>
      <c r="D26" s="18">
        <v>-23.9</v>
      </c>
      <c r="E26" s="50">
        <v>-21.8</v>
      </c>
      <c r="F26" s="152">
        <v>-21.9617</v>
      </c>
      <c r="G26">
        <v>-16.71</v>
      </c>
      <c r="H26" s="71">
        <f t="shared" si="1"/>
        <v>-20.384340000000002</v>
      </c>
      <c r="I26" s="68"/>
      <c r="J26" s="18"/>
      <c r="K26" s="18"/>
    </row>
    <row r="27" spans="2:13">
      <c r="B27">
        <f t="shared" si="2"/>
        <v>15</v>
      </c>
      <c r="C27">
        <v>-18.43</v>
      </c>
      <c r="D27" s="18">
        <v>-17.5</v>
      </c>
      <c r="E27" s="50">
        <v>-16.399999999999999</v>
      </c>
      <c r="F27" s="152">
        <v>-16.261800000000001</v>
      </c>
      <c r="G27">
        <v>-19.39</v>
      </c>
      <c r="H27" s="71">
        <f t="shared" si="1"/>
        <v>-17.596360000000001</v>
      </c>
      <c r="I27" s="68"/>
      <c r="J27" s="18"/>
      <c r="K27" s="18"/>
    </row>
    <row r="28" spans="2:13">
      <c r="B28">
        <f t="shared" si="2"/>
        <v>16</v>
      </c>
      <c r="C28">
        <v>-22.26</v>
      </c>
      <c r="D28" s="18">
        <v>-17.8</v>
      </c>
      <c r="E28" s="50">
        <v>-16</v>
      </c>
      <c r="F28" s="152">
        <v>-17.290099999999999</v>
      </c>
      <c r="G28">
        <v>-20.410000000000004</v>
      </c>
      <c r="H28" s="71">
        <f t="shared" si="1"/>
        <v>-18.752019999999998</v>
      </c>
      <c r="I28" s="68"/>
      <c r="J28" s="18"/>
      <c r="K28" s="18"/>
    </row>
    <row r="29" spans="2:13">
      <c r="B29">
        <f t="shared" si="2"/>
        <v>17</v>
      </c>
      <c r="C29">
        <v>-20.57</v>
      </c>
      <c r="D29" s="18">
        <v>-25.7</v>
      </c>
      <c r="E29" s="50">
        <v>-21.8</v>
      </c>
      <c r="F29" s="152">
        <v>-27.196999999999999</v>
      </c>
      <c r="G29">
        <v>-18.21</v>
      </c>
      <c r="H29" s="71">
        <f t="shared" si="1"/>
        <v>-22.695399999999999</v>
      </c>
      <c r="I29" s="68"/>
      <c r="J29" s="18"/>
      <c r="K29" s="18"/>
    </row>
    <row r="30" spans="2:13">
      <c r="B30">
        <f t="shared" si="2"/>
        <v>18</v>
      </c>
      <c r="C30">
        <v>-18.68</v>
      </c>
      <c r="D30" s="18">
        <v>-25.9</v>
      </c>
      <c r="E30" s="50">
        <v>-18</v>
      </c>
      <c r="F30" s="152">
        <v>-23.071400000000001</v>
      </c>
      <c r="G30">
        <v>-18.130000000000003</v>
      </c>
      <c r="H30" s="71">
        <f t="shared" si="1"/>
        <v>-20.756279999999997</v>
      </c>
      <c r="I30" s="68"/>
      <c r="J30" s="18"/>
      <c r="K30" s="18"/>
    </row>
    <row r="31" spans="2:13">
      <c r="B31">
        <f t="shared" si="2"/>
        <v>19</v>
      </c>
      <c r="C31">
        <v>-20.59</v>
      </c>
      <c r="D31" s="18">
        <v>-17.5</v>
      </c>
      <c r="E31" s="50">
        <v>-17</v>
      </c>
      <c r="F31" s="152">
        <v>-17.256799999999998</v>
      </c>
      <c r="G31">
        <v>-21.010000000000005</v>
      </c>
      <c r="H31" s="71">
        <f t="shared" si="1"/>
        <v>-18.67136</v>
      </c>
      <c r="I31" s="68"/>
      <c r="J31" s="18"/>
      <c r="K31" s="18"/>
    </row>
    <row r="32" spans="2:13">
      <c r="B32">
        <f t="shared" si="2"/>
        <v>20</v>
      </c>
      <c r="C32">
        <v>-23.37</v>
      </c>
      <c r="D32" s="18">
        <v>-17.7</v>
      </c>
      <c r="E32" s="50">
        <v>-18</v>
      </c>
      <c r="F32" s="152">
        <v>-18.1981</v>
      </c>
      <c r="G32">
        <v>-20.840000000000003</v>
      </c>
      <c r="H32" s="71">
        <f t="shared" si="1"/>
        <v>-19.62162</v>
      </c>
      <c r="I32" s="68"/>
      <c r="J32" s="18"/>
      <c r="K32" s="18"/>
    </row>
    <row r="33" spans="2:11">
      <c r="B33">
        <f t="shared" si="2"/>
        <v>21</v>
      </c>
      <c r="C33">
        <v>-20.7</v>
      </c>
      <c r="D33" s="18">
        <v>-25.6</v>
      </c>
      <c r="E33" s="50">
        <v>-24.2</v>
      </c>
      <c r="F33" s="152">
        <v>-27.9251</v>
      </c>
      <c r="G33">
        <v>-18.700000000000003</v>
      </c>
      <c r="H33" s="71">
        <f t="shared" si="1"/>
        <v>-23.42502</v>
      </c>
      <c r="I33" s="68"/>
      <c r="J33" s="18"/>
      <c r="K33" s="18"/>
    </row>
    <row r="34" spans="2:11">
      <c r="B34">
        <f t="shared" si="2"/>
        <v>22</v>
      </c>
      <c r="C34">
        <v>-19.93</v>
      </c>
      <c r="D34" s="18">
        <v>-25.8</v>
      </c>
      <c r="E34" s="50">
        <v>-19.5</v>
      </c>
      <c r="F34" s="152">
        <v>-23.979600000000001</v>
      </c>
      <c r="G34">
        <v>-19.520000000000003</v>
      </c>
      <c r="H34" s="71">
        <f t="shared" si="1"/>
        <v>-21.745920000000002</v>
      </c>
      <c r="I34" s="68"/>
      <c r="J34" s="18"/>
      <c r="K34" s="18"/>
    </row>
    <row r="35" spans="2:11">
      <c r="B35">
        <f t="shared" si="2"/>
        <v>23</v>
      </c>
      <c r="C35">
        <v>-22.57</v>
      </c>
      <c r="D35" s="18">
        <v>-18.3</v>
      </c>
      <c r="E35" s="50">
        <v>-17.8</v>
      </c>
      <c r="F35" s="152">
        <v>-18.072399999999998</v>
      </c>
      <c r="G35">
        <v>-21.630000000000003</v>
      </c>
      <c r="H35" s="71">
        <f t="shared" si="1"/>
        <v>-19.674479999999999</v>
      </c>
      <c r="I35" s="68"/>
      <c r="J35" s="18"/>
      <c r="K35" s="18"/>
    </row>
    <row r="36" spans="2:11">
      <c r="B36">
        <f t="shared" si="2"/>
        <v>24</v>
      </c>
      <c r="C36">
        <v>-23.64</v>
      </c>
      <c r="D36" s="18">
        <v>-18.5</v>
      </c>
      <c r="E36" s="50">
        <v>-18</v>
      </c>
      <c r="F36" s="152">
        <v>-18.945399999999999</v>
      </c>
      <c r="G36">
        <v>-20.790000000000006</v>
      </c>
      <c r="H36" s="71">
        <f t="shared" si="1"/>
        <v>-19.975079999999998</v>
      </c>
      <c r="I36" s="68"/>
      <c r="J36" s="18"/>
      <c r="K36" s="18"/>
    </row>
    <row r="37" spans="2:11">
      <c r="B37">
        <f t="shared" si="2"/>
        <v>25</v>
      </c>
      <c r="C37">
        <v>-21.05</v>
      </c>
      <c r="D37" s="18">
        <v>-26.3</v>
      </c>
      <c r="E37" s="50">
        <v>-23.3</v>
      </c>
      <c r="F37" s="152">
        <v>-28.515999999999998</v>
      </c>
      <c r="G37">
        <v>-19.440000000000005</v>
      </c>
      <c r="H37" s="71">
        <f t="shared" si="1"/>
        <v>-23.7212</v>
      </c>
      <c r="I37" s="68"/>
      <c r="J37" s="18"/>
      <c r="K37" s="18"/>
    </row>
    <row r="38" spans="2:11">
      <c r="B38">
        <f t="shared" si="2"/>
        <v>26</v>
      </c>
      <c r="C38">
        <v>-21.3</v>
      </c>
      <c r="D38" s="18">
        <v>-26.5</v>
      </c>
      <c r="E38" s="50">
        <v>-19</v>
      </c>
      <c r="F38" s="152">
        <v>-24.750599999999999</v>
      </c>
      <c r="G38">
        <v>-21.060000000000002</v>
      </c>
      <c r="H38" s="71">
        <f t="shared" si="1"/>
        <v>-22.522120000000001</v>
      </c>
      <c r="I38" s="68"/>
      <c r="J38" s="18"/>
      <c r="K38" s="18"/>
    </row>
    <row r="39" spans="2:11">
      <c r="B39">
        <f t="shared" si="2"/>
        <v>27</v>
      </c>
      <c r="C39">
        <v>-24.22</v>
      </c>
      <c r="D39" s="18">
        <v>-19</v>
      </c>
      <c r="E39" s="50">
        <v>-20.100000000000001</v>
      </c>
      <c r="F39" s="152">
        <v>-18.763999999999999</v>
      </c>
      <c r="G39">
        <v>-22.010000000000005</v>
      </c>
      <c r="H39" s="71">
        <f t="shared" si="1"/>
        <v>-20.818800000000003</v>
      </c>
      <c r="I39" s="68"/>
      <c r="J39" s="18"/>
      <c r="K39" s="18"/>
    </row>
    <row r="40" spans="2:11">
      <c r="B40">
        <f t="shared" si="2"/>
        <v>28</v>
      </c>
      <c r="C40">
        <v>-23.59</v>
      </c>
      <c r="D40" s="18">
        <v>-19.100000000000001</v>
      </c>
      <c r="E40" s="50">
        <v>-20.399999999999999</v>
      </c>
      <c r="F40" s="152">
        <v>-19.579899999999999</v>
      </c>
      <c r="G40">
        <v>-20.57</v>
      </c>
      <c r="H40" s="71">
        <f t="shared" si="1"/>
        <v>-20.64798</v>
      </c>
      <c r="I40" s="68"/>
      <c r="J40" s="18"/>
      <c r="K40" s="18"/>
    </row>
    <row r="41" spans="2:11">
      <c r="B41">
        <f t="shared" si="2"/>
        <v>29</v>
      </c>
      <c r="C41">
        <v>-21.62</v>
      </c>
      <c r="D41" s="18">
        <v>-26.9</v>
      </c>
      <c r="E41" s="50">
        <v>-25.2</v>
      </c>
      <c r="F41" s="152">
        <v>-29.010400000000001</v>
      </c>
      <c r="G41">
        <v>-20.14</v>
      </c>
      <c r="H41" s="71">
        <f t="shared" si="1"/>
        <v>-24.574080000000002</v>
      </c>
      <c r="I41" s="68"/>
      <c r="J41" s="18"/>
      <c r="K41" s="18"/>
    </row>
    <row r="42" spans="2:11">
      <c r="B42">
        <f t="shared" si="2"/>
        <v>30</v>
      </c>
      <c r="C42">
        <v>-22.75</v>
      </c>
      <c r="D42" s="18">
        <v>-27.1</v>
      </c>
      <c r="E42" s="50">
        <v>-21.5</v>
      </c>
      <c r="F42" s="152">
        <v>-25.4224</v>
      </c>
      <c r="G42">
        <v>-22.330000000000005</v>
      </c>
      <c r="H42" s="71">
        <f t="shared" si="1"/>
        <v>-23.820479999999996</v>
      </c>
      <c r="I42" s="68"/>
      <c r="J42" s="18"/>
      <c r="K42" s="18"/>
    </row>
    <row r="43" spans="2:11">
      <c r="B43">
        <f t="shared" si="2"/>
        <v>31</v>
      </c>
      <c r="C43">
        <v>-25.32</v>
      </c>
      <c r="D43" s="18">
        <v>-20.6</v>
      </c>
      <c r="E43" s="50">
        <v>-19.100000000000001</v>
      </c>
      <c r="F43" s="152">
        <v>-19.364899999999999</v>
      </c>
      <c r="G43">
        <v>-22.46</v>
      </c>
      <c r="H43" s="71">
        <f t="shared" si="1"/>
        <v>-21.368980000000004</v>
      </c>
      <c r="I43" s="68"/>
      <c r="J43" s="18"/>
      <c r="K43" s="18"/>
    </row>
    <row r="44" spans="2:11">
      <c r="B44">
        <f t="shared" si="2"/>
        <v>32</v>
      </c>
      <c r="C44">
        <v>-23.54</v>
      </c>
      <c r="D44" s="18">
        <v>-20.7</v>
      </c>
      <c r="E44" s="50">
        <v>-20</v>
      </c>
      <c r="F44" s="152">
        <v>-20.131</v>
      </c>
      <c r="G44">
        <v>-20.71</v>
      </c>
      <c r="H44" s="71">
        <f t="shared" si="1"/>
        <v>-21.016199999999998</v>
      </c>
      <c r="I44" s="68"/>
      <c r="J44" s="18"/>
      <c r="K44" s="18"/>
    </row>
    <row r="45" spans="2:11">
      <c r="B45">
        <f t="shared" si="2"/>
        <v>33</v>
      </c>
      <c r="C45">
        <v>-22.37</v>
      </c>
      <c r="D45" s="18">
        <v>-27.5</v>
      </c>
      <c r="E45" s="50">
        <v>-25.3</v>
      </c>
      <c r="F45" s="152">
        <v>-29.433599999999998</v>
      </c>
      <c r="G45">
        <v>-20.89</v>
      </c>
      <c r="H45" s="71">
        <f t="shared" si="1"/>
        <v>-25.09872</v>
      </c>
      <c r="I45" s="68"/>
      <c r="J45" s="18"/>
      <c r="K45" s="18"/>
    </row>
    <row r="46" spans="2:11">
      <c r="B46">
        <f t="shared" si="2"/>
        <v>34</v>
      </c>
      <c r="C46">
        <v>-24.24</v>
      </c>
      <c r="D46" s="18">
        <v>-27.6</v>
      </c>
      <c r="E46" s="50">
        <v>-19.8</v>
      </c>
      <c r="F46" s="152">
        <v>-26.018899999999999</v>
      </c>
      <c r="G46">
        <v>-22.86</v>
      </c>
      <c r="H46" s="71">
        <f t="shared" si="1"/>
        <v>-24.10378</v>
      </c>
      <c r="I46" s="68"/>
      <c r="J46" s="18"/>
      <c r="K46" s="18"/>
    </row>
    <row r="47" spans="2:11">
      <c r="B47">
        <f t="shared" si="2"/>
        <v>35</v>
      </c>
      <c r="C47">
        <v>-25.84</v>
      </c>
      <c r="D47" s="18">
        <v>-21.1</v>
      </c>
      <c r="E47" s="50">
        <v>-20.8</v>
      </c>
      <c r="F47" s="152">
        <v>-19.8965</v>
      </c>
      <c r="G47">
        <v>-22.520000000000003</v>
      </c>
      <c r="H47" s="71">
        <f t="shared" si="1"/>
        <v>-22.031299999999998</v>
      </c>
      <c r="I47" s="68"/>
      <c r="J47" s="18"/>
      <c r="K47" s="18"/>
    </row>
    <row r="48" spans="2:11">
      <c r="B48">
        <f t="shared" si="2"/>
        <v>36</v>
      </c>
      <c r="C48">
        <v>-23.63</v>
      </c>
      <c r="D48" s="18">
        <v>-21.2</v>
      </c>
      <c r="E48" s="50">
        <v>-21.9</v>
      </c>
      <c r="F48" s="152">
        <v>-20.617999999999999</v>
      </c>
      <c r="G48">
        <v>-21.18</v>
      </c>
      <c r="H48" s="71">
        <f t="shared" si="1"/>
        <v>-21.705599999999997</v>
      </c>
      <c r="I48" s="68"/>
      <c r="J48" s="18"/>
      <c r="K48" s="18"/>
    </row>
    <row r="49" spans="2:11">
      <c r="B49">
        <f t="shared" si="2"/>
        <v>37</v>
      </c>
      <c r="C49">
        <v>-23.3</v>
      </c>
      <c r="D49" s="18">
        <v>-28</v>
      </c>
      <c r="E49" s="50">
        <v>-24.8</v>
      </c>
      <c r="F49" s="152">
        <v>-29.802199999999999</v>
      </c>
      <c r="G49">
        <v>-21.93</v>
      </c>
      <c r="H49" s="71">
        <f t="shared" si="1"/>
        <v>-25.56644</v>
      </c>
      <c r="I49" s="68"/>
      <c r="J49" s="18"/>
      <c r="K49" s="18"/>
    </row>
    <row r="50" spans="2:11">
      <c r="B50">
        <f t="shared" si="2"/>
        <v>38</v>
      </c>
      <c r="C50">
        <v>-25.65</v>
      </c>
      <c r="D50" s="18">
        <v>-28.1</v>
      </c>
      <c r="E50" s="50">
        <v>-22.7</v>
      </c>
      <c r="F50" s="152">
        <v>-26.5563</v>
      </c>
      <c r="G50">
        <v>-23.1</v>
      </c>
      <c r="H50" s="71">
        <f t="shared" si="1"/>
        <v>-25.221260000000001</v>
      </c>
      <c r="I50" s="68"/>
      <c r="J50" s="18"/>
      <c r="K50" s="18"/>
    </row>
    <row r="51" spans="2:11">
      <c r="B51">
        <f t="shared" si="2"/>
        <v>39</v>
      </c>
      <c r="C51">
        <v>-25.93</v>
      </c>
      <c r="D51" s="18">
        <v>-20.5</v>
      </c>
      <c r="E51" s="50">
        <v>-20.2</v>
      </c>
      <c r="F51" s="152">
        <v>-20.3734</v>
      </c>
      <c r="G51">
        <v>-22.190000000000005</v>
      </c>
      <c r="H51" s="71">
        <f t="shared" si="1"/>
        <v>-21.83868</v>
      </c>
      <c r="I51" s="68"/>
      <c r="J51" s="18"/>
      <c r="K51" s="18"/>
    </row>
    <row r="52" spans="2:11">
      <c r="B52">
        <f t="shared" si="2"/>
        <v>40</v>
      </c>
      <c r="C52">
        <v>-23.89</v>
      </c>
      <c r="D52" s="18">
        <v>-20.6</v>
      </c>
      <c r="E52" s="50">
        <v>-21.6</v>
      </c>
      <c r="F52" s="152">
        <v>-21.054099999999998</v>
      </c>
      <c r="G52">
        <v>-21.650000000000006</v>
      </c>
      <c r="H52" s="71">
        <f t="shared" si="1"/>
        <v>-21.758820000000004</v>
      </c>
      <c r="I52" s="68"/>
      <c r="J52" s="18"/>
      <c r="K52" s="18"/>
    </row>
    <row r="53" spans="2:11">
      <c r="B53">
        <f t="shared" si="2"/>
        <v>41</v>
      </c>
      <c r="C53">
        <v>-24.38</v>
      </c>
      <c r="D53" s="18">
        <v>-28.4</v>
      </c>
      <c r="E53" s="50">
        <v>-23.2</v>
      </c>
      <c r="F53" s="152">
        <v>-30.127600000000001</v>
      </c>
      <c r="G53">
        <v>-23.050000000000004</v>
      </c>
      <c r="H53" s="71">
        <f t="shared" si="1"/>
        <v>-25.831520000000001</v>
      </c>
      <c r="I53" s="68"/>
      <c r="J53" s="18"/>
      <c r="K53" s="18"/>
    </row>
    <row r="54" spans="2:11">
      <c r="B54">
        <f t="shared" si="2"/>
        <v>42</v>
      </c>
      <c r="C54">
        <v>-26.79</v>
      </c>
      <c r="D54" s="18">
        <v>-28.5</v>
      </c>
      <c r="E54" s="50">
        <v>-27.6</v>
      </c>
      <c r="F54" s="152">
        <v>-27.046199999999999</v>
      </c>
      <c r="G54">
        <v>-23.5</v>
      </c>
      <c r="H54" s="71">
        <f t="shared" si="1"/>
        <v>-26.687239999999996</v>
      </c>
      <c r="I54" s="68"/>
      <c r="J54" s="18"/>
      <c r="K54" s="18"/>
    </row>
    <row r="55" spans="2:11">
      <c r="B55">
        <f t="shared" si="2"/>
        <v>43</v>
      </c>
      <c r="C55">
        <v>-25.86</v>
      </c>
      <c r="D55" s="18">
        <v>-21</v>
      </c>
      <c r="E55" s="50">
        <v>-20.5</v>
      </c>
      <c r="F55" s="152">
        <v>-20.806100000000001</v>
      </c>
      <c r="G55">
        <v>-22.060000000000002</v>
      </c>
      <c r="H55" s="71">
        <f t="shared" si="1"/>
        <v>-22.04522</v>
      </c>
      <c r="I55" s="68"/>
      <c r="J55" s="18"/>
      <c r="K55" s="18"/>
    </row>
    <row r="56" spans="2:11">
      <c r="B56">
        <f t="shared" si="2"/>
        <v>44</v>
      </c>
      <c r="C56">
        <v>-24.34</v>
      </c>
      <c r="D56" s="18">
        <v>-21.1</v>
      </c>
      <c r="E56" s="50">
        <v>-21.4</v>
      </c>
      <c r="F56" s="152">
        <v>-21.448799999999999</v>
      </c>
      <c r="G56">
        <v>-22.040000000000006</v>
      </c>
      <c r="H56" s="71">
        <f t="shared" si="1"/>
        <v>-22.065760000000004</v>
      </c>
      <c r="I56" s="68"/>
      <c r="J56" s="18"/>
      <c r="K56" s="18"/>
    </row>
    <row r="57" spans="2:11">
      <c r="B57">
        <f t="shared" si="2"/>
        <v>45</v>
      </c>
      <c r="C57">
        <v>-25.58</v>
      </c>
      <c r="D57" s="18">
        <v>-28.8</v>
      </c>
      <c r="E57" s="50">
        <v>-23.9</v>
      </c>
      <c r="F57" s="152">
        <v>-30.418099999999999</v>
      </c>
      <c r="G57">
        <v>-23.730000000000004</v>
      </c>
      <c r="H57" s="71">
        <f t="shared" si="1"/>
        <v>-26.485620000000001</v>
      </c>
      <c r="I57" s="68"/>
      <c r="J57" s="18"/>
      <c r="K57" s="18"/>
    </row>
    <row r="58" spans="2:11">
      <c r="B58">
        <f t="shared" si="2"/>
        <v>46</v>
      </c>
      <c r="C58">
        <v>-27.54</v>
      </c>
      <c r="D58" s="18">
        <v>-28.9</v>
      </c>
      <c r="E58" s="50">
        <v>-27.3</v>
      </c>
      <c r="F58" s="152">
        <v>-27.4968</v>
      </c>
      <c r="G58">
        <v>-23.740000000000002</v>
      </c>
      <c r="H58" s="71">
        <f t="shared" si="1"/>
        <v>-26.995359999999998</v>
      </c>
      <c r="I58" s="68"/>
      <c r="J58" s="18"/>
      <c r="K58" s="18"/>
    </row>
    <row r="59" spans="2:11">
      <c r="B59">
        <f t="shared" si="2"/>
        <v>47</v>
      </c>
      <c r="C59">
        <v>-25.81</v>
      </c>
      <c r="D59" s="18">
        <v>-21.3</v>
      </c>
      <c r="E59" s="50">
        <v>-21</v>
      </c>
      <c r="F59" s="152">
        <v>-21.202200000000001</v>
      </c>
      <c r="G59">
        <v>-22.36</v>
      </c>
      <c r="H59" s="71">
        <f t="shared" si="1"/>
        <v>-22.334440000000001</v>
      </c>
      <c r="I59" s="68"/>
      <c r="J59" s="18"/>
      <c r="K59" s="18"/>
    </row>
    <row r="60" spans="2:11">
      <c r="F60" s="18"/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44"/>
  <sheetViews>
    <sheetView zoomScale="70" zoomScaleNormal="70" workbookViewId="0">
      <selection activeCell="Q20" sqref="Q20"/>
    </sheetView>
  </sheetViews>
  <sheetFormatPr defaultRowHeight="15"/>
  <cols>
    <col min="2" max="2" width="2.85546875" customWidth="1"/>
    <col min="3" max="3" width="13.7109375" customWidth="1"/>
    <col min="4" max="4" width="19.28515625" customWidth="1"/>
    <col min="5" max="12" width="13.28515625" customWidth="1"/>
    <col min="13" max="13" width="9.85546875" style="18" customWidth="1"/>
    <col min="14" max="14" width="2.85546875" customWidth="1"/>
    <col min="15" max="15" width="9.140625" style="26" customWidth="1"/>
    <col min="17" max="17" width="21.28515625" customWidth="1"/>
  </cols>
  <sheetData>
    <row r="1" spans="1: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5" ht="60.75" customHeight="1">
      <c r="A2" s="72" t="s">
        <v>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27"/>
      <c r="O2" s="25"/>
    </row>
    <row r="3" spans="1:25">
      <c r="A3" s="25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N3" s="18"/>
      <c r="O3" s="25"/>
    </row>
    <row r="4" spans="1:25" ht="15.75" thickBot="1">
      <c r="A4" s="25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N4" s="18"/>
      <c r="O4" s="25"/>
    </row>
    <row r="5" spans="1:25" ht="61.5" customHeight="1" thickBot="1">
      <c r="A5" s="25"/>
      <c r="B5" s="18"/>
      <c r="C5" s="78" t="s">
        <v>5</v>
      </c>
      <c r="D5" s="28" t="s">
        <v>36</v>
      </c>
      <c r="E5" s="73" t="s">
        <v>6</v>
      </c>
      <c r="F5" s="74"/>
      <c r="G5" s="74"/>
      <c r="H5" s="74"/>
      <c r="I5" s="73" t="s">
        <v>58</v>
      </c>
      <c r="J5" s="74"/>
      <c r="K5" s="74"/>
      <c r="L5" s="74"/>
      <c r="M5" s="23"/>
      <c r="N5" s="23"/>
      <c r="O5" s="25"/>
      <c r="Q5" s="40" t="s">
        <v>39</v>
      </c>
      <c r="R5" s="82" t="s">
        <v>6</v>
      </c>
      <c r="S5" s="83"/>
      <c r="T5" s="83"/>
      <c r="U5" s="84"/>
      <c r="V5" s="85" t="s">
        <v>17</v>
      </c>
      <c r="W5" s="85"/>
      <c r="X5" s="86"/>
      <c r="Y5" s="87"/>
    </row>
    <row r="6" spans="1:25" ht="42.75" customHeight="1" thickBot="1">
      <c r="A6" s="25"/>
      <c r="B6" s="18"/>
      <c r="C6" s="79"/>
      <c r="D6" s="29" t="s">
        <v>9</v>
      </c>
      <c r="E6" s="30" t="s">
        <v>10</v>
      </c>
      <c r="F6" s="31" t="s">
        <v>11</v>
      </c>
      <c r="G6" s="31" t="s">
        <v>12</v>
      </c>
      <c r="H6" s="31" t="s">
        <v>13</v>
      </c>
      <c r="I6" s="30" t="s">
        <v>10</v>
      </c>
      <c r="J6" s="31" t="s">
        <v>11</v>
      </c>
      <c r="K6" s="31" t="s">
        <v>12</v>
      </c>
      <c r="L6" s="31" t="s">
        <v>13</v>
      </c>
      <c r="M6" s="24"/>
      <c r="N6" s="24"/>
      <c r="O6" s="25"/>
      <c r="Q6" s="32" t="s">
        <v>16</v>
      </c>
      <c r="R6" s="47" t="s">
        <v>18</v>
      </c>
      <c r="S6" s="47" t="s">
        <v>42</v>
      </c>
      <c r="T6" s="48" t="s">
        <v>19</v>
      </c>
      <c r="U6" s="48" t="s">
        <v>20</v>
      </c>
      <c r="V6" s="36" t="s">
        <v>18</v>
      </c>
      <c r="W6" s="47" t="s">
        <v>42</v>
      </c>
      <c r="X6" s="37" t="s">
        <v>19</v>
      </c>
      <c r="Y6" s="38" t="s">
        <v>20</v>
      </c>
    </row>
    <row r="7" spans="1:25" ht="36" customHeight="1" thickBot="1">
      <c r="A7" s="25"/>
      <c r="B7" s="18"/>
      <c r="C7" s="75" t="s">
        <v>35</v>
      </c>
      <c r="D7" s="36" t="s">
        <v>14</v>
      </c>
      <c r="E7" s="34"/>
      <c r="F7" s="20"/>
      <c r="G7" s="52"/>
      <c r="H7" s="20"/>
      <c r="I7" s="19"/>
      <c r="J7" s="20"/>
      <c r="K7" s="52"/>
      <c r="L7" s="20"/>
      <c r="M7" s="24"/>
      <c r="N7" s="24"/>
      <c r="O7" s="25"/>
      <c r="Q7" s="42" t="s">
        <v>70</v>
      </c>
      <c r="R7" s="44"/>
      <c r="S7" s="44"/>
      <c r="T7" s="45"/>
      <c r="U7" s="46"/>
      <c r="V7" s="43"/>
      <c r="W7" s="43"/>
      <c r="X7" s="44"/>
      <c r="Y7" s="46"/>
    </row>
    <row r="8" spans="1:25" ht="36" customHeight="1" thickBot="1">
      <c r="A8" s="25"/>
      <c r="B8" s="18"/>
      <c r="C8" s="76"/>
      <c r="D8" s="39" t="s">
        <v>51</v>
      </c>
      <c r="E8" s="53"/>
      <c r="F8" s="54"/>
      <c r="G8" s="54"/>
      <c r="H8" s="55"/>
      <c r="I8" s="53"/>
      <c r="J8" s="54"/>
      <c r="K8" s="54"/>
      <c r="L8" s="55"/>
      <c r="M8" s="24"/>
      <c r="N8" s="24"/>
      <c r="O8" s="25"/>
      <c r="Q8" s="41"/>
    </row>
    <row r="9" spans="1:25" ht="57" customHeight="1" thickBot="1">
      <c r="A9" s="25"/>
      <c r="B9" s="18"/>
      <c r="C9" s="76"/>
      <c r="D9" s="36" t="s">
        <v>15</v>
      </c>
      <c r="E9" s="34"/>
      <c r="F9" s="20"/>
      <c r="G9" s="52"/>
      <c r="H9" s="20"/>
      <c r="I9" s="34"/>
      <c r="J9" s="20"/>
      <c r="K9" s="52"/>
      <c r="L9" s="20"/>
      <c r="M9" s="24"/>
      <c r="N9" s="24"/>
      <c r="O9" s="25"/>
      <c r="Q9" s="40" t="s">
        <v>40</v>
      </c>
      <c r="R9" s="82" t="s">
        <v>6</v>
      </c>
      <c r="S9" s="83"/>
      <c r="T9" s="83"/>
      <c r="U9" s="84"/>
      <c r="V9" s="85" t="s">
        <v>17</v>
      </c>
      <c r="W9" s="85"/>
      <c r="X9" s="86"/>
      <c r="Y9" s="87"/>
    </row>
    <row r="10" spans="1:25" ht="36" customHeight="1" thickBot="1">
      <c r="A10" s="25"/>
      <c r="B10" s="18"/>
      <c r="C10" s="77"/>
      <c r="D10" s="38" t="s">
        <v>4</v>
      </c>
      <c r="E10" s="56"/>
      <c r="F10" s="57"/>
      <c r="G10" s="57"/>
      <c r="H10" s="55"/>
      <c r="I10" s="56"/>
      <c r="J10" s="57"/>
      <c r="K10" s="57"/>
      <c r="L10" s="55"/>
      <c r="M10" s="24"/>
      <c r="N10" s="24"/>
      <c r="O10" s="25"/>
      <c r="Q10" s="32" t="s">
        <v>16</v>
      </c>
      <c r="R10" s="47" t="s">
        <v>18</v>
      </c>
      <c r="S10" s="47" t="s">
        <v>42</v>
      </c>
      <c r="T10" s="48" t="s">
        <v>19</v>
      </c>
      <c r="U10" s="48" t="s">
        <v>20</v>
      </c>
      <c r="V10" s="36" t="s">
        <v>18</v>
      </c>
      <c r="W10" s="47" t="s">
        <v>42</v>
      </c>
      <c r="X10" s="37" t="s">
        <v>19</v>
      </c>
      <c r="Y10" s="38" t="s">
        <v>20</v>
      </c>
    </row>
    <row r="11" spans="1:25" ht="36" customHeight="1" thickBot="1">
      <c r="A11" s="25"/>
      <c r="B11" s="18"/>
      <c r="N11" s="24"/>
      <c r="O11" s="25"/>
      <c r="Q11" s="42" t="s">
        <v>21</v>
      </c>
      <c r="R11" s="44"/>
      <c r="S11" s="44"/>
      <c r="T11" s="45"/>
      <c r="U11" s="46"/>
      <c r="V11" s="43"/>
      <c r="W11" s="43"/>
      <c r="X11" s="44"/>
      <c r="Y11" s="46"/>
    </row>
    <row r="12" spans="1:25" ht="61.5" customHeight="1" thickBot="1">
      <c r="A12" s="25"/>
      <c r="B12" s="18"/>
      <c r="C12" s="78" t="s">
        <v>5</v>
      </c>
      <c r="D12" s="28" t="s">
        <v>37</v>
      </c>
      <c r="E12" s="73" t="s">
        <v>6</v>
      </c>
      <c r="F12" s="74"/>
      <c r="G12" s="74"/>
      <c r="H12" s="74"/>
      <c r="I12" s="73" t="s">
        <v>58</v>
      </c>
      <c r="J12" s="74"/>
      <c r="K12" s="74"/>
      <c r="L12" s="74"/>
      <c r="M12" s="23"/>
      <c r="N12" s="23"/>
      <c r="O12" s="25"/>
    </row>
    <row r="13" spans="1:25" ht="42.75" customHeight="1" thickBot="1">
      <c r="A13" s="25"/>
      <c r="B13" s="18"/>
      <c r="C13" s="79"/>
      <c r="D13" s="29" t="s">
        <v>9</v>
      </c>
      <c r="E13" s="30" t="s">
        <v>10</v>
      </c>
      <c r="F13" s="31" t="s">
        <v>11</v>
      </c>
      <c r="G13" s="31" t="s">
        <v>12</v>
      </c>
      <c r="H13" s="31" t="s">
        <v>13</v>
      </c>
      <c r="I13" s="30" t="s">
        <v>10</v>
      </c>
      <c r="J13" s="31" t="s">
        <v>11</v>
      </c>
      <c r="K13" s="31" t="s">
        <v>12</v>
      </c>
      <c r="L13" s="31" t="s">
        <v>13</v>
      </c>
      <c r="M13" s="24"/>
      <c r="N13" s="24"/>
      <c r="O13" s="25"/>
      <c r="Q13" s="62" t="s">
        <v>41</v>
      </c>
      <c r="R13" s="81" t="s">
        <v>6</v>
      </c>
      <c r="S13" s="81"/>
      <c r="T13" s="81"/>
      <c r="U13" s="81"/>
      <c r="V13" s="81" t="s">
        <v>17</v>
      </c>
      <c r="W13" s="81"/>
      <c r="X13" s="81"/>
      <c r="Y13" s="81"/>
    </row>
    <row r="14" spans="1:25" ht="54" customHeight="1">
      <c r="A14" s="25"/>
      <c r="B14" s="18"/>
      <c r="C14" s="75" t="s">
        <v>35</v>
      </c>
      <c r="D14" s="36" t="s">
        <v>14</v>
      </c>
      <c r="E14" s="34"/>
      <c r="F14" s="20"/>
      <c r="G14" s="20"/>
      <c r="H14" s="20"/>
      <c r="I14" s="19"/>
      <c r="J14" s="20"/>
      <c r="K14" s="20"/>
      <c r="L14" s="20"/>
      <c r="M14" s="24"/>
      <c r="N14" s="24"/>
      <c r="O14" s="25"/>
      <c r="Q14" s="63" t="s">
        <v>16</v>
      </c>
      <c r="R14" s="64" t="s">
        <v>18</v>
      </c>
      <c r="S14" s="64" t="s">
        <v>42</v>
      </c>
      <c r="T14" s="64" t="s">
        <v>19</v>
      </c>
      <c r="U14" s="64" t="s">
        <v>20</v>
      </c>
      <c r="V14" s="64" t="s">
        <v>18</v>
      </c>
      <c r="W14" s="64" t="s">
        <v>42</v>
      </c>
      <c r="X14" s="64" t="s">
        <v>19</v>
      </c>
      <c r="Y14" s="64" t="s">
        <v>20</v>
      </c>
    </row>
    <row r="15" spans="1:25" ht="36" customHeight="1" thickBot="1">
      <c r="A15" s="25"/>
      <c r="B15" s="18"/>
      <c r="C15" s="76"/>
      <c r="D15" s="39" t="s">
        <v>51</v>
      </c>
      <c r="E15" s="34"/>
      <c r="F15" s="20"/>
      <c r="G15" s="20"/>
      <c r="H15" s="20"/>
      <c r="I15" s="19"/>
      <c r="J15" s="20"/>
      <c r="K15" s="20"/>
      <c r="L15" s="20"/>
      <c r="M15" s="24"/>
      <c r="N15" s="24"/>
      <c r="O15" s="25"/>
      <c r="Q15" s="22" t="s">
        <v>50</v>
      </c>
      <c r="R15" s="119"/>
      <c r="S15" s="119"/>
      <c r="T15" s="119"/>
      <c r="U15" s="119"/>
      <c r="V15" s="119"/>
      <c r="W15" s="119"/>
      <c r="X15" s="119"/>
      <c r="Y15" s="119"/>
    </row>
    <row r="16" spans="1:25" ht="36" customHeight="1">
      <c r="A16" s="25"/>
      <c r="B16" s="18"/>
      <c r="C16" s="76"/>
      <c r="D16" s="36" t="s">
        <v>15</v>
      </c>
      <c r="E16" s="34"/>
      <c r="F16" s="20"/>
      <c r="G16" s="20"/>
      <c r="H16" s="20"/>
      <c r="I16" s="19"/>
      <c r="J16" s="20"/>
      <c r="K16" s="20"/>
      <c r="L16" s="20"/>
      <c r="M16" s="24"/>
      <c r="N16" s="24"/>
      <c r="O16" s="25"/>
      <c r="Q16" s="22" t="s">
        <v>28</v>
      </c>
      <c r="R16" s="119"/>
      <c r="S16" s="119"/>
      <c r="T16" s="119"/>
      <c r="U16" s="119"/>
      <c r="V16" s="119"/>
      <c r="W16" s="119"/>
      <c r="X16" s="119"/>
      <c r="Y16" s="119"/>
    </row>
    <row r="17" spans="1:25" ht="36" customHeight="1" thickBot="1">
      <c r="A17" s="25"/>
      <c r="B17" s="18"/>
      <c r="C17" s="77"/>
      <c r="D17" s="38" t="s">
        <v>4</v>
      </c>
      <c r="E17" s="35"/>
      <c r="F17" s="22"/>
      <c r="G17" s="22"/>
      <c r="H17" s="22"/>
      <c r="I17" s="21"/>
      <c r="J17" s="22"/>
      <c r="K17" s="22"/>
      <c r="L17" s="22"/>
      <c r="M17" s="24"/>
      <c r="N17" s="24"/>
      <c r="O17" s="25"/>
      <c r="Q17" s="60" t="s">
        <v>34</v>
      </c>
      <c r="R17" s="119"/>
      <c r="S17" s="119"/>
      <c r="T17" s="119"/>
      <c r="U17" s="119"/>
      <c r="V17" s="119"/>
      <c r="W17" s="119"/>
      <c r="X17" s="119"/>
      <c r="Y17" s="119"/>
    </row>
    <row r="18" spans="1:25" ht="36" customHeight="1" thickBot="1">
      <c r="M18" s="24"/>
      <c r="Q18" s="60" t="s">
        <v>69</v>
      </c>
      <c r="R18" s="120"/>
      <c r="S18" s="120"/>
      <c r="T18" s="120"/>
      <c r="U18" s="120"/>
      <c r="V18" s="120"/>
      <c r="W18" s="120"/>
      <c r="X18" s="120"/>
      <c r="Y18" s="120"/>
    </row>
    <row r="19" spans="1:25" ht="61.5" customHeight="1" thickBot="1">
      <c r="A19" s="25"/>
      <c r="B19" s="18"/>
      <c r="C19" s="78" t="s">
        <v>5</v>
      </c>
      <c r="D19" s="28" t="s">
        <v>38</v>
      </c>
      <c r="E19" s="73" t="s">
        <v>6</v>
      </c>
      <c r="F19" s="74"/>
      <c r="G19" s="74"/>
      <c r="H19" s="80"/>
      <c r="I19" s="73" t="s">
        <v>58</v>
      </c>
      <c r="J19" s="74"/>
      <c r="K19" s="74"/>
      <c r="L19" s="74"/>
      <c r="M19" s="23"/>
      <c r="N19" s="23"/>
      <c r="O19" s="25"/>
      <c r="Q19" s="60" t="s">
        <v>29</v>
      </c>
      <c r="R19" s="119"/>
      <c r="S19" s="119"/>
      <c r="T19" s="119"/>
      <c r="U19" s="119"/>
      <c r="V19" s="119"/>
      <c r="W19" s="119"/>
      <c r="X19" s="119"/>
      <c r="Y19" s="119"/>
    </row>
    <row r="20" spans="1:25" ht="42.75" customHeight="1" thickBot="1">
      <c r="A20" s="25"/>
      <c r="B20" s="18"/>
      <c r="C20" s="79"/>
      <c r="D20" s="29" t="s">
        <v>9</v>
      </c>
      <c r="E20" s="30" t="s">
        <v>10</v>
      </c>
      <c r="F20" s="31" t="s">
        <v>11</v>
      </c>
      <c r="G20" s="31" t="s">
        <v>12</v>
      </c>
      <c r="H20" s="59" t="s">
        <v>13</v>
      </c>
      <c r="I20" s="58" t="s">
        <v>10</v>
      </c>
      <c r="J20" s="31" t="s">
        <v>11</v>
      </c>
      <c r="K20" s="31" t="s">
        <v>12</v>
      </c>
      <c r="L20" s="31" t="s">
        <v>13</v>
      </c>
      <c r="M20" s="24"/>
      <c r="N20" s="24"/>
      <c r="O20" s="25"/>
    </row>
    <row r="21" spans="1:25" ht="36" customHeight="1">
      <c r="A21" s="25"/>
      <c r="B21" s="18"/>
      <c r="C21" s="75" t="s">
        <v>50</v>
      </c>
      <c r="D21" s="36" t="s">
        <v>14</v>
      </c>
      <c r="E21" s="92"/>
      <c r="F21" s="93"/>
      <c r="G21" s="94"/>
      <c r="H21" s="95"/>
      <c r="I21" s="96"/>
      <c r="J21" s="93"/>
      <c r="K21" s="94"/>
      <c r="L21" s="93"/>
      <c r="M21" s="24"/>
      <c r="N21" s="24"/>
      <c r="O21" s="25"/>
    </row>
    <row r="22" spans="1:25" ht="36" customHeight="1" thickBot="1">
      <c r="A22" s="25"/>
      <c r="B22" s="18"/>
      <c r="C22" s="76"/>
      <c r="D22" s="39" t="s">
        <v>51</v>
      </c>
      <c r="E22" s="97"/>
      <c r="F22" s="98"/>
      <c r="G22" s="98"/>
      <c r="H22" s="99"/>
      <c r="I22" s="100"/>
      <c r="J22" s="98"/>
      <c r="K22" s="98"/>
      <c r="L22" s="101"/>
      <c r="M22" s="24"/>
      <c r="N22" s="24"/>
      <c r="O22" s="25"/>
    </row>
    <row r="23" spans="1:25" ht="36" customHeight="1">
      <c r="A23" s="25"/>
      <c r="B23" s="18"/>
      <c r="C23" s="76"/>
      <c r="D23" s="36" t="s">
        <v>15</v>
      </c>
      <c r="E23" s="92"/>
      <c r="F23" s="93"/>
      <c r="G23" s="94"/>
      <c r="H23" s="95"/>
      <c r="I23" s="96"/>
      <c r="J23" s="93"/>
      <c r="K23" s="94"/>
      <c r="L23" s="93"/>
      <c r="M23" s="24"/>
      <c r="N23" s="24"/>
      <c r="O23" s="25"/>
    </row>
    <row r="24" spans="1:25" ht="36" customHeight="1" thickBot="1">
      <c r="A24" s="25"/>
      <c r="B24" s="18"/>
      <c r="C24" s="77"/>
      <c r="D24" s="38" t="s">
        <v>4</v>
      </c>
      <c r="E24" s="102"/>
      <c r="F24" s="103"/>
      <c r="G24" s="103"/>
      <c r="H24" s="104"/>
      <c r="I24" s="105"/>
      <c r="J24" s="103"/>
      <c r="K24" s="103"/>
      <c r="L24" s="101"/>
      <c r="M24" s="24"/>
      <c r="N24" s="24"/>
      <c r="O24" s="25"/>
    </row>
    <row r="25" spans="1:25" ht="36" customHeight="1">
      <c r="C25" s="75" t="s">
        <v>28</v>
      </c>
      <c r="D25" s="36" t="s">
        <v>14</v>
      </c>
      <c r="E25" s="96"/>
      <c r="F25" s="93"/>
      <c r="G25" s="93"/>
      <c r="H25" s="93"/>
      <c r="I25" s="92"/>
      <c r="J25" s="93"/>
      <c r="K25" s="93"/>
      <c r="L25" s="93"/>
    </row>
    <row r="26" spans="1:25" ht="36" customHeight="1" thickBot="1">
      <c r="C26" s="76"/>
      <c r="D26" s="39" t="s">
        <v>52</v>
      </c>
      <c r="E26" s="96"/>
      <c r="F26" s="93"/>
      <c r="G26" s="93"/>
      <c r="H26" s="93"/>
      <c r="I26" s="92"/>
      <c r="J26" s="93"/>
      <c r="K26" s="93"/>
      <c r="L26" s="93"/>
    </row>
    <row r="27" spans="1:25" ht="36" customHeight="1">
      <c r="C27" s="76"/>
      <c r="D27" s="36" t="s">
        <v>53</v>
      </c>
      <c r="E27" s="96"/>
      <c r="F27" s="93"/>
      <c r="G27" s="93"/>
      <c r="H27" s="93"/>
      <c r="I27" s="92"/>
      <c r="J27" s="93"/>
      <c r="K27" s="93"/>
      <c r="L27" s="93"/>
    </row>
    <row r="28" spans="1:25" ht="36" customHeight="1" thickBot="1">
      <c r="C28" s="76"/>
      <c r="D28" s="38" t="s">
        <v>4</v>
      </c>
      <c r="E28" s="96"/>
      <c r="F28" s="93"/>
      <c r="G28" s="93"/>
      <c r="H28" s="93"/>
      <c r="I28" s="92"/>
      <c r="J28" s="93"/>
      <c r="K28" s="93"/>
      <c r="L28" s="93"/>
    </row>
    <row r="29" spans="1:25" ht="36" customHeight="1">
      <c r="C29" s="76"/>
      <c r="D29" s="36" t="s">
        <v>60</v>
      </c>
      <c r="E29" s="96"/>
      <c r="F29" s="93"/>
      <c r="G29" s="93"/>
      <c r="H29" s="93"/>
      <c r="I29" s="92"/>
      <c r="J29" s="93"/>
      <c r="K29" s="93"/>
      <c r="L29" s="93"/>
    </row>
    <row r="30" spans="1:25" ht="36" customHeight="1" thickBot="1">
      <c r="C30" s="77"/>
      <c r="D30" s="38" t="s">
        <v>54</v>
      </c>
      <c r="E30" s="106"/>
      <c r="F30" s="107"/>
      <c r="G30" s="107"/>
      <c r="H30" s="107"/>
      <c r="I30" s="108"/>
      <c r="J30" s="107"/>
      <c r="K30" s="107"/>
      <c r="L30" s="107"/>
    </row>
    <row r="31" spans="1:25" ht="36" customHeight="1">
      <c r="C31" s="75" t="s">
        <v>34</v>
      </c>
      <c r="D31" s="36" t="s">
        <v>55</v>
      </c>
      <c r="E31" s="96"/>
      <c r="F31" s="93"/>
      <c r="G31" s="93"/>
      <c r="H31" s="93"/>
      <c r="I31" s="92"/>
      <c r="J31" s="93"/>
      <c r="K31" s="93"/>
      <c r="L31" s="93"/>
    </row>
    <row r="32" spans="1:25" ht="30.75" thickBot="1">
      <c r="C32" s="76"/>
      <c r="D32" s="39" t="s">
        <v>56</v>
      </c>
      <c r="E32" s="109"/>
      <c r="F32" s="110"/>
      <c r="G32" s="110"/>
      <c r="H32" s="110"/>
      <c r="I32" s="111"/>
      <c r="J32" s="110"/>
      <c r="K32" s="110"/>
      <c r="L32" s="110"/>
    </row>
    <row r="33" spans="3:12" ht="42" customHeight="1">
      <c r="C33" s="76"/>
      <c r="D33" s="36" t="s">
        <v>71</v>
      </c>
      <c r="E33" s="96"/>
      <c r="F33" s="93"/>
      <c r="G33" s="93"/>
      <c r="H33" s="93"/>
      <c r="I33" s="92"/>
      <c r="J33" s="93"/>
      <c r="K33" s="93"/>
      <c r="L33" s="93"/>
    </row>
    <row r="34" spans="3:12" ht="30.75" thickBot="1">
      <c r="C34" s="77"/>
      <c r="D34" s="38" t="s">
        <v>57</v>
      </c>
      <c r="E34" s="112"/>
      <c r="F34" s="107"/>
      <c r="G34" s="107"/>
      <c r="H34" s="107"/>
      <c r="I34" s="108"/>
      <c r="J34" s="107"/>
      <c r="K34" s="107"/>
      <c r="L34" s="107"/>
    </row>
    <row r="35" spans="3:12" ht="30">
      <c r="C35" s="88" t="s">
        <v>66</v>
      </c>
      <c r="D35" s="36" t="s">
        <v>14</v>
      </c>
      <c r="E35" s="113"/>
      <c r="F35" s="114"/>
      <c r="G35" s="114"/>
      <c r="H35" s="114"/>
      <c r="I35" s="115"/>
      <c r="J35" s="114"/>
      <c r="K35" s="114"/>
      <c r="L35" s="114"/>
    </row>
    <row r="36" spans="3:12" ht="30.75" thickBot="1">
      <c r="C36" s="89"/>
      <c r="D36" s="39" t="s">
        <v>68</v>
      </c>
      <c r="E36" s="113"/>
      <c r="F36" s="114"/>
      <c r="G36" s="114"/>
      <c r="H36" s="114"/>
      <c r="I36" s="115"/>
      <c r="J36" s="114"/>
      <c r="K36" s="114"/>
      <c r="L36" s="114"/>
    </row>
    <row r="37" spans="3:12" ht="42.75" customHeight="1">
      <c r="C37" s="89"/>
      <c r="D37" s="36" t="s">
        <v>67</v>
      </c>
      <c r="E37" s="113"/>
      <c r="F37" s="114"/>
      <c r="G37" s="114"/>
      <c r="H37" s="114"/>
      <c r="I37" s="115"/>
      <c r="J37" s="114"/>
      <c r="K37" s="114"/>
      <c r="L37" s="114"/>
    </row>
    <row r="38" spans="3:12" ht="30.75" thickBot="1">
      <c r="C38" s="90"/>
      <c r="D38" s="38" t="s">
        <v>4</v>
      </c>
      <c r="E38" s="116"/>
      <c r="F38" s="117"/>
      <c r="G38" s="117"/>
      <c r="H38" s="117"/>
      <c r="I38" s="118"/>
      <c r="J38" s="117"/>
      <c r="K38" s="117"/>
      <c r="L38" s="117"/>
    </row>
    <row r="39" spans="3:12" ht="30">
      <c r="C39" s="75" t="s">
        <v>29</v>
      </c>
      <c r="D39" s="36" t="s">
        <v>14</v>
      </c>
      <c r="E39" s="96"/>
      <c r="F39" s="93"/>
      <c r="G39" s="93"/>
      <c r="H39" s="93"/>
      <c r="I39" s="92"/>
      <c r="J39" s="93"/>
      <c r="K39" s="93"/>
      <c r="L39" s="93"/>
    </row>
    <row r="40" spans="3:12" ht="30.75" thickBot="1">
      <c r="C40" s="76"/>
      <c r="D40" s="39" t="s">
        <v>52</v>
      </c>
      <c r="E40" s="96"/>
      <c r="F40" s="93"/>
      <c r="G40" s="93"/>
      <c r="H40" s="93"/>
      <c r="I40" s="92"/>
      <c r="J40" s="93"/>
      <c r="K40" s="93"/>
      <c r="L40" s="93"/>
    </row>
    <row r="41" spans="3:12" ht="30">
      <c r="C41" s="76"/>
      <c r="D41" s="36" t="s">
        <v>53</v>
      </c>
      <c r="E41" s="96"/>
      <c r="F41" s="93"/>
      <c r="G41" s="93"/>
      <c r="H41" s="93"/>
      <c r="I41" s="92"/>
      <c r="J41" s="93"/>
      <c r="K41" s="93"/>
      <c r="L41" s="93"/>
    </row>
    <row r="42" spans="3:12" ht="30.75" thickBot="1">
      <c r="C42" s="76"/>
      <c r="D42" s="38" t="s">
        <v>4</v>
      </c>
      <c r="E42" s="96"/>
      <c r="F42" s="93"/>
      <c r="G42" s="93"/>
      <c r="H42" s="93"/>
      <c r="I42" s="92"/>
      <c r="J42" s="93"/>
      <c r="K42" s="93"/>
      <c r="L42" s="93"/>
    </row>
    <row r="43" spans="3:12" ht="30">
      <c r="C43" s="76"/>
      <c r="D43" s="36" t="s">
        <v>60</v>
      </c>
      <c r="E43" s="96"/>
      <c r="F43" s="93"/>
      <c r="G43" s="93"/>
      <c r="H43" s="93"/>
      <c r="I43" s="92"/>
      <c r="J43" s="93"/>
      <c r="K43" s="93"/>
      <c r="L43" s="93"/>
    </row>
    <row r="44" spans="3:12" ht="30.75" thickBot="1">
      <c r="C44" s="77"/>
      <c r="D44" s="38" t="s">
        <v>54</v>
      </c>
      <c r="E44" s="106"/>
      <c r="F44" s="107"/>
      <c r="G44" s="107"/>
      <c r="H44" s="107"/>
      <c r="I44" s="108"/>
      <c r="J44" s="107"/>
      <c r="K44" s="107"/>
      <c r="L44" s="107"/>
    </row>
  </sheetData>
  <mergeCells count="23">
    <mergeCell ref="C39:C44"/>
    <mergeCell ref="R13:U13"/>
    <mergeCell ref="V13:Y13"/>
    <mergeCell ref="R5:U5"/>
    <mergeCell ref="V5:Y5"/>
    <mergeCell ref="R9:U9"/>
    <mergeCell ref="V9:Y9"/>
    <mergeCell ref="C14:C17"/>
    <mergeCell ref="C21:C24"/>
    <mergeCell ref="C35:C38"/>
    <mergeCell ref="C25:C30"/>
    <mergeCell ref="C31:C34"/>
    <mergeCell ref="A2:M2"/>
    <mergeCell ref="I19:L19"/>
    <mergeCell ref="C7:C10"/>
    <mergeCell ref="C5:C6"/>
    <mergeCell ref="E5:H5"/>
    <mergeCell ref="I5:L5"/>
    <mergeCell ref="C12:C13"/>
    <mergeCell ref="E12:H12"/>
    <mergeCell ref="I12:L12"/>
    <mergeCell ref="C19:C20"/>
    <mergeCell ref="E19:H19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Y44"/>
  <sheetViews>
    <sheetView zoomScale="70" zoomScaleNormal="70" workbookViewId="0">
      <selection activeCell="M14" sqref="M14"/>
    </sheetView>
  </sheetViews>
  <sheetFormatPr defaultRowHeight="15"/>
  <cols>
    <col min="2" max="2" width="2.85546875" customWidth="1"/>
    <col min="3" max="3" width="13.7109375" customWidth="1"/>
    <col min="4" max="4" width="19.28515625" customWidth="1"/>
    <col min="5" max="12" width="13.28515625" customWidth="1"/>
    <col min="13" max="13" width="9.85546875" style="18" customWidth="1"/>
    <col min="14" max="14" width="2.85546875" customWidth="1"/>
    <col min="15" max="15" width="9.140625" style="26" customWidth="1"/>
    <col min="17" max="17" width="21.28515625" customWidth="1"/>
  </cols>
  <sheetData>
    <row r="1" spans="1: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5" ht="60.75" customHeight="1">
      <c r="A2" s="72" t="s">
        <v>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33"/>
      <c r="O2" s="25"/>
    </row>
    <row r="3" spans="1:25">
      <c r="A3" s="25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N3" s="18"/>
      <c r="O3" s="25"/>
    </row>
    <row r="4" spans="1:25" ht="15.75" thickBot="1">
      <c r="A4" s="25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N4" s="18"/>
      <c r="O4" s="25"/>
    </row>
    <row r="5" spans="1:25" ht="61.5" customHeight="1" thickBot="1">
      <c r="A5" s="25"/>
      <c r="B5" s="18"/>
      <c r="C5" s="78" t="s">
        <v>5</v>
      </c>
      <c r="D5" s="28" t="s">
        <v>43</v>
      </c>
      <c r="E5" s="73" t="s">
        <v>6</v>
      </c>
      <c r="F5" s="74"/>
      <c r="G5" s="74"/>
      <c r="H5" s="74"/>
      <c r="I5" s="73" t="s">
        <v>58</v>
      </c>
      <c r="J5" s="74"/>
      <c r="K5" s="74"/>
      <c r="L5" s="74"/>
      <c r="M5" s="23"/>
      <c r="N5" s="23"/>
      <c r="O5" s="25"/>
      <c r="Q5" s="40" t="s">
        <v>46</v>
      </c>
      <c r="R5" s="82" t="s">
        <v>6</v>
      </c>
      <c r="S5" s="83"/>
      <c r="T5" s="83"/>
      <c r="U5" s="84"/>
      <c r="V5" s="85" t="s">
        <v>17</v>
      </c>
      <c r="W5" s="85"/>
      <c r="X5" s="86"/>
      <c r="Y5" s="87"/>
    </row>
    <row r="6" spans="1:25" ht="42.75" customHeight="1" thickBot="1">
      <c r="A6" s="25"/>
      <c r="B6" s="18"/>
      <c r="C6" s="79"/>
      <c r="D6" s="29" t="s">
        <v>9</v>
      </c>
      <c r="E6" s="30" t="s">
        <v>10</v>
      </c>
      <c r="F6" s="31" t="s">
        <v>11</v>
      </c>
      <c r="G6" s="31" t="s">
        <v>12</v>
      </c>
      <c r="H6" s="31" t="s">
        <v>13</v>
      </c>
      <c r="I6" s="30" t="s">
        <v>10</v>
      </c>
      <c r="J6" s="31" t="s">
        <v>11</v>
      </c>
      <c r="K6" s="31" t="s">
        <v>12</v>
      </c>
      <c r="L6" s="31" t="s">
        <v>13</v>
      </c>
      <c r="M6" s="24"/>
      <c r="N6" s="24"/>
      <c r="O6" s="25"/>
      <c r="Q6" s="32" t="s">
        <v>16</v>
      </c>
      <c r="R6" s="47" t="s">
        <v>18</v>
      </c>
      <c r="S6" s="47" t="s">
        <v>42</v>
      </c>
      <c r="T6" s="48" t="s">
        <v>19</v>
      </c>
      <c r="U6" s="48" t="s">
        <v>20</v>
      </c>
      <c r="V6" s="36" t="s">
        <v>18</v>
      </c>
      <c r="W6" s="47" t="s">
        <v>42</v>
      </c>
      <c r="X6" s="37" t="s">
        <v>19</v>
      </c>
      <c r="Y6" s="38" t="s">
        <v>20</v>
      </c>
    </row>
    <row r="7" spans="1:25" ht="36" customHeight="1" thickBot="1">
      <c r="A7" s="25"/>
      <c r="B7" s="18"/>
      <c r="C7" s="75" t="s">
        <v>35</v>
      </c>
      <c r="D7" s="36" t="s">
        <v>14</v>
      </c>
      <c r="E7" s="34"/>
      <c r="F7" s="20"/>
      <c r="G7" s="20"/>
      <c r="H7" s="20"/>
      <c r="I7" s="19"/>
      <c r="J7" s="20"/>
      <c r="K7" s="20"/>
      <c r="L7" s="20"/>
      <c r="M7" s="24"/>
      <c r="N7" s="24"/>
      <c r="O7" s="25"/>
      <c r="Q7" s="42" t="s">
        <v>70</v>
      </c>
      <c r="R7" s="44"/>
      <c r="S7" s="44"/>
      <c r="T7" s="45"/>
      <c r="U7" s="46"/>
      <c r="V7" s="43"/>
      <c r="W7" s="43"/>
      <c r="X7" s="44"/>
      <c r="Y7" s="46"/>
    </row>
    <row r="8" spans="1:25" ht="36" customHeight="1" thickBot="1">
      <c r="A8" s="25"/>
      <c r="B8" s="18"/>
      <c r="C8" s="76"/>
      <c r="D8" s="39" t="s">
        <v>51</v>
      </c>
      <c r="E8" s="34"/>
      <c r="F8" s="20"/>
      <c r="G8" s="20"/>
      <c r="H8" s="20"/>
      <c r="I8" s="19"/>
      <c r="J8" s="20"/>
      <c r="K8" s="20"/>
      <c r="L8" s="20"/>
      <c r="M8" s="24"/>
      <c r="N8" s="24"/>
      <c r="O8" s="25"/>
      <c r="Q8" s="41"/>
    </row>
    <row r="9" spans="1:25" ht="57" customHeight="1" thickBot="1">
      <c r="A9" s="25"/>
      <c r="B9" s="18"/>
      <c r="C9" s="76"/>
      <c r="D9" s="36" t="s">
        <v>15</v>
      </c>
      <c r="E9" s="34"/>
      <c r="F9" s="20"/>
      <c r="G9" s="20"/>
      <c r="H9" s="20"/>
      <c r="I9" s="19"/>
      <c r="J9" s="20"/>
      <c r="K9" s="20"/>
      <c r="L9" s="20"/>
      <c r="M9" s="24"/>
      <c r="N9" s="24"/>
      <c r="O9" s="25"/>
      <c r="Q9" s="40" t="s">
        <v>47</v>
      </c>
      <c r="R9" s="82" t="s">
        <v>6</v>
      </c>
      <c r="S9" s="83"/>
      <c r="T9" s="83"/>
      <c r="U9" s="84"/>
      <c r="V9" s="85" t="s">
        <v>17</v>
      </c>
      <c r="W9" s="85"/>
      <c r="X9" s="86"/>
      <c r="Y9" s="87"/>
    </row>
    <row r="10" spans="1:25" ht="36" customHeight="1" thickBot="1">
      <c r="A10" s="25"/>
      <c r="B10" s="18"/>
      <c r="C10" s="77"/>
      <c r="D10" s="38" t="s">
        <v>4</v>
      </c>
      <c r="E10" s="35"/>
      <c r="F10" s="22"/>
      <c r="G10" s="22"/>
      <c r="H10" s="22"/>
      <c r="I10" s="21"/>
      <c r="J10" s="22"/>
      <c r="K10" s="22"/>
      <c r="L10" s="22"/>
      <c r="M10" s="24"/>
      <c r="N10" s="24"/>
      <c r="O10" s="25"/>
      <c r="Q10" s="32" t="s">
        <v>16</v>
      </c>
      <c r="R10" s="47" t="s">
        <v>18</v>
      </c>
      <c r="S10" s="47" t="s">
        <v>42</v>
      </c>
      <c r="T10" s="48" t="s">
        <v>19</v>
      </c>
      <c r="U10" s="48" t="s">
        <v>20</v>
      </c>
      <c r="V10" s="36" t="s">
        <v>18</v>
      </c>
      <c r="W10" s="47" t="s">
        <v>42</v>
      </c>
      <c r="X10" s="37" t="s">
        <v>19</v>
      </c>
      <c r="Y10" s="38" t="s">
        <v>20</v>
      </c>
    </row>
    <row r="11" spans="1:25" ht="36" customHeight="1" thickBot="1">
      <c r="A11" s="25"/>
      <c r="B11" s="18"/>
      <c r="N11" s="24"/>
      <c r="O11" s="25"/>
      <c r="Q11" s="42" t="s">
        <v>21</v>
      </c>
      <c r="R11" s="44"/>
      <c r="S11" s="44"/>
      <c r="T11" s="45"/>
      <c r="U11" s="46"/>
      <c r="V11" s="43"/>
      <c r="W11" s="43"/>
      <c r="X11" s="44"/>
      <c r="Y11" s="46"/>
    </row>
    <row r="12" spans="1:25" ht="61.5" customHeight="1" thickBot="1">
      <c r="A12" s="25"/>
      <c r="B12" s="18"/>
      <c r="C12" s="78" t="s">
        <v>5</v>
      </c>
      <c r="D12" s="28" t="s">
        <v>44</v>
      </c>
      <c r="E12" s="73" t="s">
        <v>6</v>
      </c>
      <c r="F12" s="74"/>
      <c r="G12" s="74"/>
      <c r="H12" s="74"/>
      <c r="I12" s="73" t="s">
        <v>58</v>
      </c>
      <c r="J12" s="74"/>
      <c r="K12" s="74"/>
      <c r="L12" s="74"/>
      <c r="M12" s="23"/>
      <c r="N12" s="23"/>
      <c r="O12" s="25"/>
    </row>
    <row r="13" spans="1:25" ht="42.75" customHeight="1" thickBot="1">
      <c r="A13" s="25"/>
      <c r="B13" s="18"/>
      <c r="C13" s="79"/>
      <c r="D13" s="29" t="s">
        <v>9</v>
      </c>
      <c r="E13" s="30" t="s">
        <v>10</v>
      </c>
      <c r="F13" s="31" t="s">
        <v>11</v>
      </c>
      <c r="G13" s="31" t="s">
        <v>12</v>
      </c>
      <c r="H13" s="31" t="s">
        <v>13</v>
      </c>
      <c r="I13" s="30" t="s">
        <v>10</v>
      </c>
      <c r="J13" s="31" t="s">
        <v>11</v>
      </c>
      <c r="K13" s="31" t="s">
        <v>12</v>
      </c>
      <c r="L13" s="31" t="s">
        <v>13</v>
      </c>
      <c r="M13" s="24"/>
      <c r="N13" s="24"/>
      <c r="O13" s="25"/>
      <c r="Q13" s="40" t="s">
        <v>48</v>
      </c>
      <c r="R13" s="82" t="s">
        <v>6</v>
      </c>
      <c r="S13" s="83"/>
      <c r="T13" s="83"/>
      <c r="U13" s="84"/>
      <c r="V13" s="85" t="s">
        <v>17</v>
      </c>
      <c r="W13" s="85"/>
      <c r="X13" s="86"/>
      <c r="Y13" s="87"/>
    </row>
    <row r="14" spans="1:25" ht="50.25" customHeight="1" thickBot="1">
      <c r="A14" s="25"/>
      <c r="B14" s="18"/>
      <c r="C14" s="75" t="s">
        <v>35</v>
      </c>
      <c r="D14" s="36" t="s">
        <v>14</v>
      </c>
      <c r="E14" s="34"/>
      <c r="F14" s="20"/>
      <c r="G14" s="20"/>
      <c r="H14" s="20"/>
      <c r="I14" s="19"/>
      <c r="J14" s="20"/>
      <c r="K14" s="20"/>
      <c r="L14" s="20"/>
      <c r="M14" s="24"/>
      <c r="N14" s="24"/>
      <c r="O14" s="25"/>
      <c r="Q14" s="32" t="s">
        <v>16</v>
      </c>
      <c r="R14" s="47" t="s">
        <v>18</v>
      </c>
      <c r="S14" s="47" t="s">
        <v>42</v>
      </c>
      <c r="T14" s="48" t="s">
        <v>19</v>
      </c>
      <c r="U14" s="48" t="s">
        <v>20</v>
      </c>
      <c r="V14" s="36" t="s">
        <v>18</v>
      </c>
      <c r="W14" s="47" t="s">
        <v>42</v>
      </c>
      <c r="X14" s="37" t="s">
        <v>19</v>
      </c>
      <c r="Y14" s="38" t="s">
        <v>20</v>
      </c>
    </row>
    <row r="15" spans="1:25" ht="36" customHeight="1" thickBot="1">
      <c r="A15" s="25"/>
      <c r="B15" s="18"/>
      <c r="C15" s="76"/>
      <c r="D15" s="39" t="s">
        <v>51</v>
      </c>
      <c r="E15" s="34"/>
      <c r="F15" s="20"/>
      <c r="G15" s="20"/>
      <c r="H15" s="20"/>
      <c r="I15" s="19"/>
      <c r="J15" s="20"/>
      <c r="K15" s="20"/>
      <c r="L15" s="20"/>
      <c r="M15" s="24"/>
      <c r="N15" s="24"/>
      <c r="O15" s="25"/>
      <c r="Q15" s="42" t="s">
        <v>50</v>
      </c>
      <c r="R15" s="144"/>
      <c r="S15" s="144"/>
      <c r="T15" s="145"/>
      <c r="U15" s="146"/>
      <c r="V15" s="147"/>
      <c r="W15" s="147"/>
      <c r="X15" s="144"/>
      <c r="Y15" s="146"/>
    </row>
    <row r="16" spans="1:25" ht="36" customHeight="1" thickBot="1">
      <c r="A16" s="25"/>
      <c r="B16" s="18"/>
      <c r="C16" s="76"/>
      <c r="D16" s="36" t="s">
        <v>15</v>
      </c>
      <c r="E16" s="34"/>
      <c r="F16" s="20"/>
      <c r="G16" s="20"/>
      <c r="H16" s="20"/>
      <c r="I16" s="19"/>
      <c r="J16" s="20"/>
      <c r="K16" s="20"/>
      <c r="L16" s="20"/>
      <c r="M16" s="24"/>
      <c r="N16" s="24"/>
      <c r="O16" s="25"/>
      <c r="Q16" s="42" t="s">
        <v>28</v>
      </c>
      <c r="R16" s="144"/>
      <c r="S16" s="144"/>
      <c r="T16" s="145"/>
      <c r="U16" s="146"/>
      <c r="V16" s="147"/>
      <c r="W16" s="147"/>
      <c r="X16" s="144"/>
      <c r="Y16" s="146"/>
    </row>
    <row r="17" spans="1:25" ht="36" customHeight="1" thickBot="1">
      <c r="A17" s="25"/>
      <c r="B17" s="18"/>
      <c r="C17" s="77"/>
      <c r="D17" s="38" t="s">
        <v>4</v>
      </c>
      <c r="E17" s="35"/>
      <c r="F17" s="22"/>
      <c r="G17" s="22"/>
      <c r="H17" s="22"/>
      <c r="I17" s="21"/>
      <c r="J17" s="22"/>
      <c r="K17" s="22"/>
      <c r="L17" s="22"/>
      <c r="M17" s="24"/>
      <c r="N17" s="24"/>
      <c r="O17" s="25"/>
      <c r="Q17" s="61" t="s">
        <v>34</v>
      </c>
      <c r="R17" s="144"/>
      <c r="S17" s="144"/>
      <c r="T17" s="145"/>
      <c r="U17" s="146"/>
      <c r="V17" s="147"/>
      <c r="W17" s="147"/>
      <c r="X17" s="144"/>
      <c r="Y17" s="146"/>
    </row>
    <row r="18" spans="1:25" ht="36" customHeight="1" thickBot="1">
      <c r="M18" s="24"/>
      <c r="Q18" s="61" t="s">
        <v>69</v>
      </c>
      <c r="R18" s="148"/>
      <c r="S18" s="148"/>
      <c r="T18" s="149"/>
      <c r="U18" s="150"/>
      <c r="V18" s="151"/>
      <c r="W18" s="151"/>
      <c r="X18" s="148"/>
      <c r="Y18" s="150"/>
    </row>
    <row r="19" spans="1:25" ht="61.5" customHeight="1" thickBot="1">
      <c r="A19" s="25"/>
      <c r="B19" s="18"/>
      <c r="C19" s="78" t="s">
        <v>5</v>
      </c>
      <c r="D19" s="28" t="s">
        <v>45</v>
      </c>
      <c r="E19" s="73" t="s">
        <v>6</v>
      </c>
      <c r="F19" s="74"/>
      <c r="G19" s="74"/>
      <c r="H19" s="74"/>
      <c r="I19" s="73" t="s">
        <v>58</v>
      </c>
      <c r="J19" s="74"/>
      <c r="K19" s="74"/>
      <c r="L19" s="74"/>
      <c r="M19" s="23"/>
      <c r="N19" s="23"/>
      <c r="O19" s="25"/>
      <c r="Q19" s="60" t="s">
        <v>29</v>
      </c>
      <c r="R19" s="60"/>
      <c r="S19" s="60"/>
      <c r="T19" s="60"/>
      <c r="U19" s="60"/>
      <c r="V19" s="60"/>
      <c r="W19" s="60"/>
      <c r="X19" s="60"/>
      <c r="Y19" s="60"/>
    </row>
    <row r="20" spans="1:25" ht="42.75" customHeight="1" thickBot="1">
      <c r="A20" s="25"/>
      <c r="B20" s="18"/>
      <c r="C20" s="79"/>
      <c r="D20" s="29" t="s">
        <v>9</v>
      </c>
      <c r="E20" s="30" t="s">
        <v>10</v>
      </c>
      <c r="F20" s="31" t="s">
        <v>11</v>
      </c>
      <c r="G20" s="31" t="s">
        <v>12</v>
      </c>
      <c r="H20" s="31" t="s">
        <v>13</v>
      </c>
      <c r="I20" s="30" t="s">
        <v>10</v>
      </c>
      <c r="J20" s="31" t="s">
        <v>11</v>
      </c>
      <c r="K20" s="31" t="s">
        <v>12</v>
      </c>
      <c r="L20" s="31" t="s">
        <v>13</v>
      </c>
      <c r="M20" s="24"/>
      <c r="N20" s="24"/>
      <c r="O20" s="25"/>
    </row>
    <row r="21" spans="1:25" ht="36" customHeight="1">
      <c r="A21" s="25"/>
      <c r="B21" s="18"/>
      <c r="C21" s="75" t="s">
        <v>50</v>
      </c>
      <c r="D21" s="36" t="s">
        <v>14</v>
      </c>
      <c r="E21" s="121"/>
      <c r="F21" s="122"/>
      <c r="G21" s="123"/>
      <c r="H21" s="122"/>
      <c r="I21" s="124"/>
      <c r="J21" s="122"/>
      <c r="K21" s="123"/>
      <c r="L21" s="122"/>
      <c r="M21" s="24"/>
      <c r="N21" s="24"/>
      <c r="O21" s="25"/>
    </row>
    <row r="22" spans="1:25" ht="36" customHeight="1" thickBot="1">
      <c r="A22" s="25"/>
      <c r="B22" s="18"/>
      <c r="C22" s="76"/>
      <c r="D22" s="39" t="s">
        <v>51</v>
      </c>
      <c r="E22" s="125"/>
      <c r="F22" s="126"/>
      <c r="G22" s="126"/>
      <c r="H22" s="127"/>
      <c r="I22" s="128"/>
      <c r="J22" s="126"/>
      <c r="K22" s="126"/>
      <c r="L22" s="127"/>
      <c r="M22" s="24"/>
      <c r="N22" s="24"/>
      <c r="O22" s="25"/>
    </row>
    <row r="23" spans="1:25" ht="36" customHeight="1">
      <c r="A23" s="25"/>
      <c r="B23" s="18"/>
      <c r="C23" s="76"/>
      <c r="D23" s="36" t="s">
        <v>15</v>
      </c>
      <c r="E23" s="121"/>
      <c r="F23" s="122"/>
      <c r="G23" s="123"/>
      <c r="H23" s="122"/>
      <c r="I23" s="124"/>
      <c r="J23" s="122"/>
      <c r="K23" s="123"/>
      <c r="L23" s="122"/>
      <c r="M23" s="24"/>
      <c r="N23" s="24"/>
      <c r="O23" s="25"/>
    </row>
    <row r="24" spans="1:25" ht="36" customHeight="1" thickBot="1">
      <c r="A24" s="25"/>
      <c r="B24" s="18"/>
      <c r="C24" s="77"/>
      <c r="D24" s="38" t="s">
        <v>4</v>
      </c>
      <c r="E24" s="129"/>
      <c r="F24" s="130"/>
      <c r="G24" s="130"/>
      <c r="H24" s="131"/>
      <c r="I24" s="132"/>
      <c r="J24" s="130"/>
      <c r="K24" s="130"/>
      <c r="L24" s="131"/>
      <c r="M24" s="24"/>
      <c r="N24" s="24"/>
      <c r="O24" s="25"/>
    </row>
    <row r="25" spans="1:25" ht="36" customHeight="1">
      <c r="C25" s="75" t="s">
        <v>28</v>
      </c>
      <c r="D25" s="36" t="s">
        <v>14</v>
      </c>
      <c r="E25" s="121"/>
      <c r="F25" s="122"/>
      <c r="G25" s="122"/>
      <c r="H25" s="122"/>
      <c r="I25" s="124"/>
      <c r="J25" s="122"/>
      <c r="K25" s="122"/>
      <c r="L25" s="122"/>
    </row>
    <row r="26" spans="1:25" ht="36" customHeight="1" thickBot="1">
      <c r="C26" s="76"/>
      <c r="D26" s="39" t="s">
        <v>52</v>
      </c>
      <c r="E26" s="121"/>
      <c r="F26" s="122"/>
      <c r="G26" s="122"/>
      <c r="H26" s="122"/>
      <c r="I26" s="124"/>
      <c r="J26" s="122"/>
      <c r="K26" s="122"/>
      <c r="L26" s="122"/>
    </row>
    <row r="27" spans="1:25" ht="36" customHeight="1">
      <c r="C27" s="76"/>
      <c r="D27" s="36" t="s">
        <v>15</v>
      </c>
      <c r="E27" s="121"/>
      <c r="F27" s="122"/>
      <c r="G27" s="122"/>
      <c r="H27" s="122"/>
      <c r="I27" s="124"/>
      <c r="J27" s="122"/>
      <c r="K27" s="122"/>
      <c r="L27" s="122"/>
    </row>
    <row r="28" spans="1:25" ht="36" customHeight="1" thickBot="1">
      <c r="C28" s="76"/>
      <c r="D28" s="38" t="s">
        <v>4</v>
      </c>
      <c r="E28" s="121"/>
      <c r="F28" s="122"/>
      <c r="G28" s="122"/>
      <c r="H28" s="122"/>
      <c r="I28" s="124"/>
      <c r="J28" s="122"/>
      <c r="K28" s="122"/>
      <c r="L28" s="122"/>
    </row>
    <row r="29" spans="1:25" ht="36" customHeight="1">
      <c r="C29" s="76"/>
      <c r="D29" s="36" t="s">
        <v>59</v>
      </c>
      <c r="E29" s="121"/>
      <c r="F29" s="122"/>
      <c r="G29" s="122"/>
      <c r="H29" s="122"/>
      <c r="I29" s="124"/>
      <c r="J29" s="122"/>
      <c r="K29" s="122"/>
      <c r="L29" s="122"/>
    </row>
    <row r="30" spans="1:25" ht="36" customHeight="1" thickBot="1">
      <c r="C30" s="77"/>
      <c r="D30" s="38" t="s">
        <v>54</v>
      </c>
      <c r="E30" s="133"/>
      <c r="F30" s="119"/>
      <c r="G30" s="119"/>
      <c r="H30" s="119"/>
      <c r="I30" s="134"/>
      <c r="J30" s="119"/>
      <c r="K30" s="119"/>
      <c r="L30" s="119"/>
    </row>
    <row r="31" spans="1:25" ht="36" customHeight="1">
      <c r="C31" s="75" t="s">
        <v>34</v>
      </c>
      <c r="D31" s="36" t="s">
        <v>55</v>
      </c>
      <c r="E31" s="121"/>
      <c r="F31" s="122"/>
      <c r="G31" s="122"/>
      <c r="H31" s="122"/>
      <c r="I31" s="124"/>
      <c r="J31" s="122"/>
      <c r="K31" s="122"/>
      <c r="L31" s="122"/>
    </row>
    <row r="32" spans="1:25" ht="30.75" thickBot="1">
      <c r="C32" s="76"/>
      <c r="D32" s="39" t="s">
        <v>56</v>
      </c>
      <c r="E32" s="135"/>
      <c r="F32" s="136"/>
      <c r="G32" s="136"/>
      <c r="H32" s="136"/>
      <c r="I32" s="137"/>
      <c r="J32" s="136"/>
      <c r="K32" s="136"/>
      <c r="L32" s="136"/>
    </row>
    <row r="33" spans="3:12" ht="30">
      <c r="C33" s="76"/>
      <c r="D33" s="36" t="s">
        <v>71</v>
      </c>
      <c r="E33" s="121"/>
      <c r="F33" s="122"/>
      <c r="G33" s="122"/>
      <c r="H33" s="122"/>
      <c r="I33" s="124"/>
      <c r="J33" s="122"/>
      <c r="K33" s="122"/>
      <c r="L33" s="122"/>
    </row>
    <row r="34" spans="3:12" ht="30.75" thickBot="1">
      <c r="C34" s="77"/>
      <c r="D34" s="38" t="s">
        <v>57</v>
      </c>
      <c r="E34" s="138"/>
      <c r="F34" s="119"/>
      <c r="G34" s="119"/>
      <c r="H34" s="119"/>
      <c r="I34" s="134"/>
      <c r="J34" s="119"/>
      <c r="K34" s="119"/>
      <c r="L34" s="119"/>
    </row>
    <row r="35" spans="3:12" ht="30">
      <c r="C35" s="88" t="s">
        <v>66</v>
      </c>
      <c r="D35" s="36" t="s">
        <v>14</v>
      </c>
      <c r="E35" s="139"/>
      <c r="F35" s="140"/>
      <c r="G35" s="140"/>
      <c r="H35" s="140"/>
      <c r="I35" s="141"/>
      <c r="J35" s="140"/>
      <c r="K35" s="140"/>
      <c r="L35" s="140"/>
    </row>
    <row r="36" spans="3:12" ht="30.75" thickBot="1">
      <c r="C36" s="89"/>
      <c r="D36" s="39" t="s">
        <v>68</v>
      </c>
      <c r="E36" s="139"/>
      <c r="F36" s="140"/>
      <c r="G36" s="140"/>
      <c r="H36" s="140"/>
      <c r="I36" s="141"/>
      <c r="J36" s="140"/>
      <c r="K36" s="140"/>
      <c r="L36" s="140"/>
    </row>
    <row r="37" spans="3:12" ht="30">
      <c r="C37" s="89"/>
      <c r="D37" s="36" t="s">
        <v>67</v>
      </c>
      <c r="E37" s="139"/>
      <c r="F37" s="140"/>
      <c r="G37" s="140"/>
      <c r="H37" s="140"/>
      <c r="I37" s="141"/>
      <c r="J37" s="140"/>
      <c r="K37" s="140"/>
      <c r="L37" s="140"/>
    </row>
    <row r="38" spans="3:12" ht="30.75" thickBot="1">
      <c r="C38" s="90"/>
      <c r="D38" s="38" t="s">
        <v>4</v>
      </c>
      <c r="E38" s="142"/>
      <c r="F38" s="120"/>
      <c r="G38" s="120"/>
      <c r="H38" s="120"/>
      <c r="I38" s="143"/>
      <c r="J38" s="120"/>
      <c r="K38" s="120"/>
      <c r="L38" s="120"/>
    </row>
    <row r="39" spans="3:12" ht="30">
      <c r="C39" s="75" t="s">
        <v>29</v>
      </c>
      <c r="D39" s="36" t="s">
        <v>14</v>
      </c>
      <c r="E39" s="121"/>
      <c r="F39" s="122"/>
      <c r="G39" s="122"/>
      <c r="H39" s="122"/>
      <c r="I39" s="124"/>
      <c r="J39" s="122"/>
      <c r="K39" s="122"/>
      <c r="L39" s="122"/>
    </row>
    <row r="40" spans="3:12" ht="30.75" thickBot="1">
      <c r="C40" s="76"/>
      <c r="D40" s="39" t="s">
        <v>52</v>
      </c>
      <c r="E40" s="121"/>
      <c r="F40" s="122"/>
      <c r="G40" s="122"/>
      <c r="H40" s="122"/>
      <c r="I40" s="124"/>
      <c r="J40" s="122"/>
      <c r="K40" s="122"/>
      <c r="L40" s="122"/>
    </row>
    <row r="41" spans="3:12" ht="30">
      <c r="C41" s="76"/>
      <c r="D41" s="36" t="s">
        <v>53</v>
      </c>
      <c r="E41" s="121"/>
      <c r="F41" s="122"/>
      <c r="G41" s="122"/>
      <c r="H41" s="122"/>
      <c r="I41" s="124"/>
      <c r="J41" s="122"/>
      <c r="K41" s="122"/>
      <c r="L41" s="122"/>
    </row>
    <row r="42" spans="3:12" ht="30.75" thickBot="1">
      <c r="C42" s="76"/>
      <c r="D42" s="38" t="s">
        <v>4</v>
      </c>
      <c r="E42" s="121"/>
      <c r="F42" s="122"/>
      <c r="G42" s="122"/>
      <c r="H42" s="122"/>
      <c r="I42" s="124"/>
      <c r="J42" s="122"/>
      <c r="K42" s="122"/>
      <c r="L42" s="122"/>
    </row>
    <row r="43" spans="3:12" ht="30">
      <c r="C43" s="76"/>
      <c r="D43" s="36" t="s">
        <v>60</v>
      </c>
      <c r="E43" s="121"/>
      <c r="F43" s="122"/>
      <c r="G43" s="122"/>
      <c r="H43" s="122"/>
      <c r="I43" s="124"/>
      <c r="J43" s="122"/>
      <c r="K43" s="122"/>
      <c r="L43" s="122"/>
    </row>
    <row r="44" spans="3:12" ht="30.75" thickBot="1">
      <c r="C44" s="77"/>
      <c r="D44" s="38" t="s">
        <v>54</v>
      </c>
      <c r="E44" s="133"/>
      <c r="F44" s="119"/>
      <c r="G44" s="119"/>
      <c r="H44" s="119"/>
      <c r="I44" s="134"/>
      <c r="J44" s="119"/>
      <c r="K44" s="119"/>
      <c r="L44" s="119"/>
    </row>
  </sheetData>
  <mergeCells count="23">
    <mergeCell ref="C39:C44"/>
    <mergeCell ref="C21:C24"/>
    <mergeCell ref="V13:Y13"/>
    <mergeCell ref="C14:C17"/>
    <mergeCell ref="C19:C20"/>
    <mergeCell ref="E19:H19"/>
    <mergeCell ref="I19:L19"/>
    <mergeCell ref="C35:C38"/>
    <mergeCell ref="C25:C30"/>
    <mergeCell ref="C31:C34"/>
    <mergeCell ref="V5:Y5"/>
    <mergeCell ref="A2:M2"/>
    <mergeCell ref="C5:C6"/>
    <mergeCell ref="E5:H5"/>
    <mergeCell ref="I5:L5"/>
    <mergeCell ref="R5:U5"/>
    <mergeCell ref="C7:C10"/>
    <mergeCell ref="R9:U9"/>
    <mergeCell ref="V9:Y9"/>
    <mergeCell ref="C12:C13"/>
    <mergeCell ref="E12:H12"/>
    <mergeCell ref="I12:L12"/>
    <mergeCell ref="R13:U13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Title</vt:lpstr>
      <vt:lpstr>In-band power leakage model</vt:lpstr>
      <vt:lpstr>Guard band power leakage model</vt:lpstr>
      <vt:lpstr>In-band simulation result</vt:lpstr>
      <vt:lpstr>Guard band simulation result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xwang23</cp:lastModifiedBy>
  <dcterms:created xsi:type="dcterms:W3CDTF">2015-11-07T20:49:29Z</dcterms:created>
  <dcterms:modified xsi:type="dcterms:W3CDTF">2016-04-27T20:48:11Z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(3)TPbJT2YWsuavaVdqzqAiKyq6A+knvQap4gRE8skOvFkgvknzkKAFaw1cqpdMw+YRZA8QnZ5N
WqWmOVn9HCiDIUO2QY7Si1pb075zqKspAjxI51OkSvVBYF69OVhdoh99ghjIyRtglD2h2/Yn
USCr8iRbcqbUm8Rb5rjIhzEQhD5ulvw7SNHPl/oCjw3i2xvn+u1HuRW/6iU7mCUAdqwjVsnq
u0Itevf023NcXSiUGE</vt:lpwstr>
  </property>
  <property fmtid="{D5CDD505-2E9C-101B-9397-08002B2CF9AE}" pid="3" name="_2015_ms_pID_7253431">
    <vt:lpwstr>ICiPjY6UornjNcgQo5yxEiQOEaV9d8r4qVUi82EUK1tD29talZTm9/
iu42Ait3w+jspS/AecsBxJK861r8D5Ku670ph0zsM5hIZrAX51g5yfsJdBwobOgseeZpBaOi
Jbnwp+oWVP77AJIHH3CP+N2ULSsEZSqdxJ9QJX2gcNtO6U+KPdOmVxmUO4lj8mnHnEeEY0wC
DhF39ckiBkX1jFurHZQcB8FOeL9U239hit61</vt:lpwstr>
  </property>
  <property fmtid="{D5CDD505-2E9C-101B-9397-08002B2CF9AE}" pid="4" name="_2015_ms_pID_7253432">
    <vt:lpwstr>eLQcMTtDmcWRB1Lj/5C6bNo9gulFOopGRiQc
x42OE3oF273PhcuTILRjnJ44HilTZJieavPBpTBCTlUkBztcnGw9fNOdLQM6tikyCdocx8hx
U9cXPdvDtfJZj3VBhboTRQ==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1461398749</vt:lpwstr>
  </property>
</Properties>
</file>