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nasa/Documents/3GPP/RAN4/TSGR4_99-e/Inbox/Drafts/[99-e][321] NR_unlic_Demod_UE/Sim Results/"/>
    </mc:Choice>
  </mc:AlternateContent>
  <xr:revisionPtr revIDLastSave="0" documentId="8_{22028BEE-AB72-E946-AC10-2655A15D4CD8}" xr6:coauthVersionLast="47" xr6:coauthVersionMax="47" xr10:uidLastSave="{00000000-0000-0000-0000-000000000000}"/>
  <bookViews>
    <workbookView xWindow="-43840" yWindow="-1120" windowWidth="28800" windowHeight="12400" activeTab="1" xr2:uid="{00000000-000D-0000-FFFF-FFFF00000000}"/>
  </bookViews>
  <sheets>
    <sheet name="Cover Page" sheetId="1" r:id="rId1"/>
    <sheet name="Summary-PDSCH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35" i="2" l="1"/>
  <c r="T35" i="2" s="1"/>
  <c r="R35" i="2"/>
  <c r="Q35" i="2"/>
  <c r="S34" i="2"/>
  <c r="T34" i="2" s="1"/>
  <c r="R34" i="2"/>
  <c r="Q34" i="2"/>
  <c r="S33" i="2"/>
  <c r="T33" i="2" s="1"/>
  <c r="R33" i="2"/>
  <c r="Q33" i="2"/>
  <c r="S32" i="2"/>
  <c r="T32" i="2" s="1"/>
  <c r="R32" i="2"/>
  <c r="Q32" i="2"/>
  <c r="S31" i="2"/>
  <c r="T31" i="2" s="1"/>
  <c r="R31" i="2"/>
  <c r="Q31" i="2"/>
  <c r="S30" i="2"/>
  <c r="T30" i="2" s="1"/>
  <c r="R30" i="2"/>
  <c r="Q30" i="2"/>
  <c r="S29" i="2"/>
  <c r="T29" i="2" s="1"/>
  <c r="R29" i="2"/>
  <c r="Q29" i="2"/>
  <c r="S28" i="2"/>
  <c r="T28" i="2" s="1"/>
  <c r="R28" i="2"/>
  <c r="Q28" i="2"/>
  <c r="S21" i="2"/>
  <c r="R21" i="2"/>
  <c r="Q21" i="2"/>
  <c r="S20" i="2"/>
  <c r="R20" i="2"/>
  <c r="Q20" i="2"/>
  <c r="S19" i="2"/>
  <c r="R19" i="2"/>
  <c r="Q19" i="2"/>
  <c r="S18" i="2"/>
  <c r="R18" i="2"/>
  <c r="Q18" i="2"/>
  <c r="S17" i="2"/>
  <c r="R17" i="2"/>
  <c r="Q17" i="2"/>
  <c r="S16" i="2"/>
  <c r="R16" i="2"/>
  <c r="Q16" i="2"/>
  <c r="S15" i="2"/>
  <c r="R15" i="2"/>
  <c r="Q15" i="2"/>
  <c r="S14" i="2"/>
  <c r="R14" i="2"/>
  <c r="Q14" i="2"/>
</calcChain>
</file>

<file path=xl/sharedStrings.xml><?xml version="1.0" encoding="utf-8"?>
<sst xmlns="http://schemas.openxmlformats.org/spreadsheetml/2006/main" count="74" uniqueCount="37">
  <si>
    <t>Test 1-1a</t>
  </si>
  <si>
    <t>Test 1-1b</t>
  </si>
  <si>
    <t>Test 1-1c</t>
  </si>
  <si>
    <t>Test 1-1d</t>
  </si>
  <si>
    <t>Case</t>
  </si>
  <si>
    <t>RX</t>
  </si>
  <si>
    <t>BW (MHz)</t>
  </si>
  <si>
    <t>SCS (KHz)</t>
  </si>
  <si>
    <t>Apple</t>
  </si>
  <si>
    <t>Ericsson</t>
  </si>
  <si>
    <t>Huawei</t>
  </si>
  <si>
    <t>Intel</t>
  </si>
  <si>
    <t>MediaTek</t>
  </si>
  <si>
    <t>Qualcomm</t>
  </si>
  <si>
    <t>SPAN</t>
  </si>
  <si>
    <t>STD</t>
  </si>
  <si>
    <t>AVE</t>
  </si>
  <si>
    <t>Test 2-1a</t>
  </si>
  <si>
    <t>Test 2-1b</t>
  </si>
  <si>
    <t>Test 2-1c</t>
  </si>
  <si>
    <t>Test 2-1d</t>
  </si>
  <si>
    <t>Duplex</t>
  </si>
  <si>
    <t>TDD</t>
  </si>
  <si>
    <t>SNR @ 70% Max TP</t>
  </si>
  <si>
    <t>Prob. LBT Failure: 0.25</t>
  </si>
  <si>
    <t>Alignment Results</t>
  </si>
  <si>
    <t>Impairment Results</t>
  </si>
  <si>
    <t>REQT</t>
  </si>
  <si>
    <t>Random Duration of DL portion of COT (Slots): {2,4,6,7}</t>
  </si>
  <si>
    <t>Random Length of last DL Slot (Symbols): 14 for DL duration of 2 slots; {6,9,12,14} for other slot lengths</t>
  </si>
  <si>
    <t xml:space="preserve">Apple </t>
  </si>
  <si>
    <t>R4-2109353</t>
  </si>
  <si>
    <t>R4-2109589</t>
  </si>
  <si>
    <t>R4-2110499</t>
  </si>
  <si>
    <t>R4-2110948</t>
  </si>
  <si>
    <t>R4-2110937</t>
  </si>
  <si>
    <t>R4-2110767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</si>
</sst>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name val="Calibri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6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90"/>
    </xf>
    <xf numFmtId="0" fontId="1" fillId="2" borderId="1" xfId="0" applyFont="1" applyFill="1" applyBorder="1" applyAlignment="1">
      <alignment horizontal="center" vertical="center" textRotation="255"/>
    </xf>
    <xf numFmtId="0" fontId="0" fillId="2" borderId="1" xfId="0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textRotation="255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0" xfId="0" applyBorder="1"/>
    <xf numFmtId="0" fontId="0" fillId="0" borderId="7" xfId="0" applyBorder="1"/>
    <xf numFmtId="0" fontId="2" fillId="0" borderId="0" xfId="0" applyFont="1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textRotation="90"/>
    </xf>
    <xf numFmtId="0" fontId="1" fillId="2" borderId="11" xfId="0" applyFont="1" applyFill="1" applyBorder="1" applyAlignment="1">
      <alignment horizontal="center" vertical="center" textRotation="255"/>
    </xf>
    <xf numFmtId="0" fontId="1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wrapText="1"/>
    </xf>
    <xf numFmtId="164" fontId="0" fillId="2" borderId="1" xfId="0" applyNumberFormat="1" applyFill="1" applyBorder="1" applyAlignment="1">
      <alignment horizontal="center" vertical="center"/>
    </xf>
    <xf numFmtId="165" fontId="0" fillId="2" borderId="1" xfId="0" applyNumberFormat="1" applyFill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469900</xdr:colOff>
      <xdr:row>27</xdr:row>
      <xdr:rowOff>76200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FDCF5BED-B84F-B644-966C-554DC30E76AD}"/>
            </a:ext>
          </a:extLst>
        </xdr:cNvPr>
        <xdr:cNvSpPr txBox="1"/>
      </xdr:nvSpPr>
      <xdr:spPr>
        <a:xfrm>
          <a:off x="0" y="0"/>
          <a:ext cx="5422900" cy="5562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3GPP TSG-RAN WG4 Meeting #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99-e		R4-2109351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Electronic Meeting, May 19-27, 2021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Agenda item:	6.1.7.1</a:t>
          </a:r>
          <a:endParaRPr lang="en-US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Source:	Apple Inc.</a:t>
          </a:r>
          <a:endParaRPr lang="en-US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Title:	Summary of simulation results for NR-U UE Demod</a:t>
          </a:r>
          <a:endParaRPr lang="en-US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Release:	Rel-16</a:t>
          </a:r>
          <a:endParaRPr lang="en-US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Document for:	Information</a:t>
          </a:r>
          <a:endParaRPr lang="en-US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Introduction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This contribution provides a summary of simulation results for NR-U UE demod. </a:t>
          </a: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Reference 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[1]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R4-2106173, “Way Forward on NR-U UE demodulation requirements”, Qualcomm.  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zoomScale="150" zoomScaleNormal="150" workbookViewId="0">
      <selection activeCell="K19" sqref="K19"/>
    </sheetView>
  </sheetViews>
  <sheetFormatPr baseColWidth="10" defaultColWidth="10.6640625" defaultRowHeight="16" x14ac:dyDescent="0.2"/>
  <sheetData/>
  <phoneticPr fontId="3" type="noConversion"/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U38"/>
  <sheetViews>
    <sheetView tabSelected="1" zoomScale="110" zoomScaleNormal="110" workbookViewId="0">
      <selection activeCell="J33" sqref="J33"/>
    </sheetView>
  </sheetViews>
  <sheetFormatPr baseColWidth="10" defaultColWidth="10.6640625" defaultRowHeight="16" x14ac:dyDescent="0.2"/>
  <cols>
    <col min="1" max="1" width="5.33203125" customWidth="1"/>
    <col min="2" max="2" width="4.83203125" customWidth="1"/>
    <col min="3" max="3" width="10.83203125" customWidth="1"/>
    <col min="7" max="7" width="9.1640625" customWidth="1"/>
    <col min="8" max="8" width="11.33203125" customWidth="1"/>
    <col min="9" max="9" width="11.6640625" customWidth="1"/>
    <col min="10" max="10" width="11.33203125" customWidth="1"/>
    <col min="11" max="11" width="11.1640625" customWidth="1"/>
    <col min="12" max="12" width="10.83203125" customWidth="1"/>
    <col min="13" max="13" width="11" customWidth="1"/>
    <col min="14" max="17" width="8.83203125" customWidth="1"/>
    <col min="21" max="22" width="5.5" customWidth="1"/>
  </cols>
  <sheetData>
    <row r="1" spans="2:21" ht="18" customHeight="1" x14ac:dyDescent="0.2"/>
    <row r="2" spans="2:21" ht="17" thickBot="1" x14ac:dyDescent="0.25"/>
    <row r="3" spans="2:21" x14ac:dyDescent="0.2">
      <c r="B3" s="8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10"/>
    </row>
    <row r="4" spans="2:21" x14ac:dyDescent="0.2">
      <c r="B4" s="11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3"/>
    </row>
    <row r="5" spans="2:21" ht="21" x14ac:dyDescent="0.25">
      <c r="B5" s="11"/>
      <c r="C5" s="31" t="s">
        <v>24</v>
      </c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12"/>
      <c r="U5" s="13"/>
    </row>
    <row r="6" spans="2:21" ht="21" x14ac:dyDescent="0.25">
      <c r="B6" s="11"/>
      <c r="C6" s="31" t="s">
        <v>28</v>
      </c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12"/>
      <c r="U6" s="13"/>
    </row>
    <row r="7" spans="2:21" ht="21" x14ac:dyDescent="0.25">
      <c r="B7" s="11"/>
      <c r="C7" s="31" t="s">
        <v>29</v>
      </c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12"/>
      <c r="U7" s="13"/>
    </row>
    <row r="8" spans="2:21" ht="21" x14ac:dyDescent="0.25">
      <c r="B8" s="11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2"/>
      <c r="U8" s="13"/>
    </row>
    <row r="9" spans="2:21" ht="21" x14ac:dyDescent="0.25">
      <c r="B9" s="11"/>
      <c r="C9" s="31" t="s">
        <v>25</v>
      </c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12"/>
      <c r="U9" s="13"/>
    </row>
    <row r="10" spans="2:21" x14ac:dyDescent="0.2">
      <c r="B10" s="11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3"/>
    </row>
    <row r="11" spans="2:21" x14ac:dyDescent="0.2">
      <c r="B11" s="11"/>
      <c r="C11" s="32" t="s">
        <v>23</v>
      </c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12"/>
      <c r="U11" s="13"/>
    </row>
    <row r="12" spans="2:21" s="1" customFormat="1" ht="66" x14ac:dyDescent="0.2">
      <c r="B12" s="15"/>
      <c r="C12" s="24" t="s">
        <v>4</v>
      </c>
      <c r="D12" s="24" t="s">
        <v>6</v>
      </c>
      <c r="E12" s="24" t="s">
        <v>7</v>
      </c>
      <c r="F12" s="24" t="s">
        <v>21</v>
      </c>
      <c r="G12" s="24" t="s">
        <v>5</v>
      </c>
      <c r="H12" s="27" t="s">
        <v>30</v>
      </c>
      <c r="I12" s="4" t="s">
        <v>9</v>
      </c>
      <c r="J12" s="4" t="s">
        <v>10</v>
      </c>
      <c r="K12" s="4" t="s">
        <v>11</v>
      </c>
      <c r="L12" s="4" t="s">
        <v>12</v>
      </c>
      <c r="M12" s="4" t="s">
        <v>13</v>
      </c>
      <c r="N12" s="3"/>
      <c r="O12" s="3"/>
      <c r="P12" s="3"/>
      <c r="Q12" s="5" t="s">
        <v>14</v>
      </c>
      <c r="R12" s="5" t="s">
        <v>15</v>
      </c>
      <c r="S12" s="5" t="s">
        <v>16</v>
      </c>
      <c r="T12" s="16"/>
      <c r="U12" s="17"/>
    </row>
    <row r="13" spans="2:21" s="1" customFormat="1" ht="34" x14ac:dyDescent="0.2">
      <c r="B13" s="15"/>
      <c r="C13" s="24"/>
      <c r="D13" s="24"/>
      <c r="E13" s="24"/>
      <c r="F13" s="24"/>
      <c r="G13" s="24"/>
      <c r="H13" s="28" t="s">
        <v>31</v>
      </c>
      <c r="I13" s="28" t="s">
        <v>32</v>
      </c>
      <c r="J13" s="28" t="s">
        <v>33</v>
      </c>
      <c r="K13" s="28" t="s">
        <v>34</v>
      </c>
      <c r="L13" s="28" t="s">
        <v>35</v>
      </c>
      <c r="M13" s="28" t="s">
        <v>36</v>
      </c>
      <c r="N13" s="3"/>
      <c r="O13" s="3"/>
      <c r="P13" s="3"/>
      <c r="Q13" s="5"/>
      <c r="R13" s="5"/>
      <c r="S13" s="5"/>
      <c r="T13" s="16"/>
      <c r="U13" s="17"/>
    </row>
    <row r="14" spans="2:21" x14ac:dyDescent="0.2">
      <c r="B14" s="11"/>
      <c r="C14" s="25" t="s">
        <v>0</v>
      </c>
      <c r="D14" s="25">
        <v>20</v>
      </c>
      <c r="E14" s="25">
        <v>30</v>
      </c>
      <c r="F14" s="25" t="s">
        <v>22</v>
      </c>
      <c r="G14" s="25">
        <v>2</v>
      </c>
      <c r="H14" s="2">
        <v>12.3</v>
      </c>
      <c r="I14" s="2">
        <v>10.6</v>
      </c>
      <c r="J14" s="2">
        <v>11.2</v>
      </c>
      <c r="K14" s="2">
        <v>10.7</v>
      </c>
      <c r="L14" s="2">
        <v>11.6</v>
      </c>
      <c r="M14" s="2">
        <v>11.2</v>
      </c>
      <c r="N14" s="2"/>
      <c r="O14" s="2"/>
      <c r="P14" s="2"/>
      <c r="Q14" s="6">
        <f>MAX(H14:P14)-MIN(H14:P14)</f>
        <v>1.7000000000000011</v>
      </c>
      <c r="R14" s="30">
        <f>STDEV(H14:P14)</f>
        <v>0.62503333244449233</v>
      </c>
      <c r="S14" s="29">
        <f>AVERAGE(H14:P14)</f>
        <v>11.266666666666666</v>
      </c>
      <c r="T14" s="12"/>
      <c r="U14" s="13"/>
    </row>
    <row r="15" spans="2:21" x14ac:dyDescent="0.2">
      <c r="B15" s="11"/>
      <c r="C15" s="25" t="s">
        <v>1</v>
      </c>
      <c r="D15" s="25">
        <v>40</v>
      </c>
      <c r="E15" s="25">
        <v>30</v>
      </c>
      <c r="F15" s="25" t="s">
        <v>22</v>
      </c>
      <c r="G15" s="25">
        <v>2</v>
      </c>
      <c r="H15" s="2">
        <v>12.5</v>
      </c>
      <c r="I15" s="2">
        <v>10.9</v>
      </c>
      <c r="J15" s="2">
        <v>11.55</v>
      </c>
      <c r="K15" s="2">
        <v>11.1</v>
      </c>
      <c r="L15" s="2">
        <v>11.9</v>
      </c>
      <c r="M15" s="2">
        <v>11.3</v>
      </c>
      <c r="N15" s="2"/>
      <c r="O15" s="2"/>
      <c r="P15" s="2"/>
      <c r="Q15" s="6">
        <f t="shared" ref="Q15:Q21" si="0">MAX(H15:P15)-MIN(H15:P15)</f>
        <v>1.5999999999999996</v>
      </c>
      <c r="R15" s="30">
        <f t="shared" ref="R15:R21" si="1">STDEV(H15:P15)</f>
        <v>0.58516379473329228</v>
      </c>
      <c r="S15" s="29">
        <f t="shared" ref="S15:S21" si="2">AVERAGE(H15:P15)</f>
        <v>11.541666666666666</v>
      </c>
      <c r="T15" s="12"/>
      <c r="U15" s="13"/>
    </row>
    <row r="16" spans="2:21" x14ac:dyDescent="0.2">
      <c r="B16" s="11"/>
      <c r="C16" s="25" t="s">
        <v>2</v>
      </c>
      <c r="D16" s="25">
        <v>60</v>
      </c>
      <c r="E16" s="25">
        <v>30</v>
      </c>
      <c r="F16" s="25" t="s">
        <v>22</v>
      </c>
      <c r="G16" s="25">
        <v>2</v>
      </c>
      <c r="H16" s="2">
        <v>12.5</v>
      </c>
      <c r="I16" s="2">
        <v>11.2</v>
      </c>
      <c r="J16" s="2">
        <v>11.64</v>
      </c>
      <c r="K16" s="2">
        <v>11.1</v>
      </c>
      <c r="L16" s="2">
        <v>12</v>
      </c>
      <c r="M16" s="2">
        <v>11.5</v>
      </c>
      <c r="N16" s="2"/>
      <c r="O16" s="2"/>
      <c r="P16" s="2"/>
      <c r="Q16" s="6">
        <f t="shared" si="0"/>
        <v>1.4000000000000004</v>
      </c>
      <c r="R16" s="30">
        <f t="shared" si="1"/>
        <v>0.52389566391283182</v>
      </c>
      <c r="S16" s="29">
        <f t="shared" si="2"/>
        <v>11.656666666666666</v>
      </c>
      <c r="T16" s="12"/>
      <c r="U16" s="13"/>
    </row>
    <row r="17" spans="2:21" x14ac:dyDescent="0.2">
      <c r="B17" s="11"/>
      <c r="C17" s="25" t="s">
        <v>3</v>
      </c>
      <c r="D17" s="25">
        <v>80</v>
      </c>
      <c r="E17" s="25">
        <v>30</v>
      </c>
      <c r="F17" s="25" t="s">
        <v>22</v>
      </c>
      <c r="G17" s="25">
        <v>2</v>
      </c>
      <c r="H17" s="2">
        <v>12.9</v>
      </c>
      <c r="I17" s="2">
        <v>11.4</v>
      </c>
      <c r="J17" s="2">
        <v>12.05</v>
      </c>
      <c r="K17" s="2">
        <v>11.5</v>
      </c>
      <c r="L17" s="2">
        <v>12.2</v>
      </c>
      <c r="M17" s="2">
        <v>11.8</v>
      </c>
      <c r="N17" s="2"/>
      <c r="O17" s="2"/>
      <c r="P17" s="2"/>
      <c r="Q17" s="6">
        <f t="shared" si="0"/>
        <v>1.5</v>
      </c>
      <c r="R17" s="30">
        <f t="shared" si="1"/>
        <v>0.54749429220769052</v>
      </c>
      <c r="S17" s="29">
        <f t="shared" si="2"/>
        <v>11.975</v>
      </c>
      <c r="T17" s="12"/>
      <c r="U17" s="13"/>
    </row>
    <row r="18" spans="2:21" x14ac:dyDescent="0.2">
      <c r="B18" s="11"/>
      <c r="C18" s="25" t="s">
        <v>17</v>
      </c>
      <c r="D18" s="25">
        <v>20</v>
      </c>
      <c r="E18" s="25">
        <v>30</v>
      </c>
      <c r="F18" s="25" t="s">
        <v>22</v>
      </c>
      <c r="G18" s="25">
        <v>4</v>
      </c>
      <c r="H18" s="2">
        <v>6.8</v>
      </c>
      <c r="I18" s="2">
        <v>5.6</v>
      </c>
      <c r="J18" s="2">
        <v>5.62</v>
      </c>
      <c r="K18" s="2">
        <v>5.9</v>
      </c>
      <c r="L18" s="2">
        <v>6.6</v>
      </c>
      <c r="M18" s="2">
        <v>6.4</v>
      </c>
      <c r="N18" s="2"/>
      <c r="O18" s="2"/>
      <c r="P18" s="2"/>
      <c r="Q18" s="6">
        <f t="shared" si="0"/>
        <v>1.2000000000000002</v>
      </c>
      <c r="R18" s="30">
        <f t="shared" si="1"/>
        <v>0.5163977794943222</v>
      </c>
      <c r="S18" s="29">
        <f t="shared" si="2"/>
        <v>6.1533333333333333</v>
      </c>
      <c r="T18" s="12"/>
      <c r="U18" s="13"/>
    </row>
    <row r="19" spans="2:21" x14ac:dyDescent="0.2">
      <c r="B19" s="11"/>
      <c r="C19" s="25" t="s">
        <v>18</v>
      </c>
      <c r="D19" s="25">
        <v>40</v>
      </c>
      <c r="E19" s="25">
        <v>30</v>
      </c>
      <c r="F19" s="25" t="s">
        <v>22</v>
      </c>
      <c r="G19" s="25">
        <v>4</v>
      </c>
      <c r="H19" s="2">
        <v>7</v>
      </c>
      <c r="I19" s="2">
        <v>5.7</v>
      </c>
      <c r="J19" s="2">
        <v>5.66</v>
      </c>
      <c r="K19" s="2">
        <v>5.9</v>
      </c>
      <c r="L19" s="2">
        <v>6.7</v>
      </c>
      <c r="M19" s="2">
        <v>6.4</v>
      </c>
      <c r="N19" s="2"/>
      <c r="O19" s="2"/>
      <c r="P19" s="2"/>
      <c r="Q19" s="6">
        <f t="shared" si="0"/>
        <v>1.3399999999999999</v>
      </c>
      <c r="R19" s="30">
        <f t="shared" si="1"/>
        <v>0.55809198763883594</v>
      </c>
      <c r="S19" s="29">
        <f t="shared" si="2"/>
        <v>6.2266666666666666</v>
      </c>
      <c r="T19" s="12"/>
      <c r="U19" s="13"/>
    </row>
    <row r="20" spans="2:21" x14ac:dyDescent="0.2">
      <c r="B20" s="11"/>
      <c r="C20" s="25" t="s">
        <v>19</v>
      </c>
      <c r="D20" s="25">
        <v>60</v>
      </c>
      <c r="E20" s="25">
        <v>30</v>
      </c>
      <c r="F20" s="25" t="s">
        <v>22</v>
      </c>
      <c r="G20" s="25">
        <v>4</v>
      </c>
      <c r="H20" s="2">
        <v>7.1</v>
      </c>
      <c r="I20" s="2">
        <v>6</v>
      </c>
      <c r="J20" s="2">
        <v>5.71</v>
      </c>
      <c r="K20" s="2">
        <v>6.1</v>
      </c>
      <c r="L20" s="2">
        <v>6.6</v>
      </c>
      <c r="M20" s="2">
        <v>6.6</v>
      </c>
      <c r="N20" s="2"/>
      <c r="O20" s="2"/>
      <c r="P20" s="2"/>
      <c r="Q20" s="6">
        <f t="shared" si="0"/>
        <v>1.3899999999999997</v>
      </c>
      <c r="R20" s="30">
        <f t="shared" si="1"/>
        <v>0.50637601312331781</v>
      </c>
      <c r="S20" s="29">
        <f t="shared" si="2"/>
        <v>6.3516666666666666</v>
      </c>
      <c r="T20" s="12"/>
      <c r="U20" s="13"/>
    </row>
    <row r="21" spans="2:21" x14ac:dyDescent="0.2">
      <c r="B21" s="11"/>
      <c r="C21" s="25" t="s">
        <v>20</v>
      </c>
      <c r="D21" s="25">
        <v>80</v>
      </c>
      <c r="E21" s="25">
        <v>30</v>
      </c>
      <c r="F21" s="25" t="s">
        <v>22</v>
      </c>
      <c r="G21" s="25">
        <v>4</v>
      </c>
      <c r="H21" s="2">
        <v>7.3</v>
      </c>
      <c r="I21" s="2">
        <v>6</v>
      </c>
      <c r="J21" s="2">
        <v>6.02</v>
      </c>
      <c r="K21" s="2">
        <v>6.3</v>
      </c>
      <c r="L21" s="2">
        <v>6.8</v>
      </c>
      <c r="M21" s="2">
        <v>7</v>
      </c>
      <c r="N21" s="2"/>
      <c r="O21" s="2"/>
      <c r="P21" s="2"/>
      <c r="Q21" s="6">
        <f t="shared" si="0"/>
        <v>1.2999999999999998</v>
      </c>
      <c r="R21" s="30">
        <f t="shared" si="1"/>
        <v>0.54240206489282472</v>
      </c>
      <c r="S21" s="29">
        <f t="shared" si="2"/>
        <v>6.57</v>
      </c>
      <c r="T21" s="12"/>
      <c r="U21" s="13"/>
    </row>
    <row r="22" spans="2:21" x14ac:dyDescent="0.2">
      <c r="B22" s="11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3"/>
    </row>
    <row r="23" spans="2:21" x14ac:dyDescent="0.2">
      <c r="B23" s="11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3"/>
    </row>
    <row r="24" spans="2:21" ht="21" x14ac:dyDescent="0.25">
      <c r="B24" s="11"/>
      <c r="C24" s="31" t="s">
        <v>26</v>
      </c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12"/>
      <c r="U24" s="13"/>
    </row>
    <row r="25" spans="2:21" x14ac:dyDescent="0.2">
      <c r="B25" s="11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3"/>
    </row>
    <row r="26" spans="2:21" x14ac:dyDescent="0.2">
      <c r="B26" s="11"/>
      <c r="C26" s="32" t="s">
        <v>23</v>
      </c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13"/>
    </row>
    <row r="27" spans="2:21" ht="66" x14ac:dyDescent="0.2">
      <c r="B27" s="11"/>
      <c r="C27" s="26" t="s">
        <v>4</v>
      </c>
      <c r="D27" s="26" t="s">
        <v>6</v>
      </c>
      <c r="E27" s="26" t="s">
        <v>7</v>
      </c>
      <c r="F27" s="26" t="s">
        <v>21</v>
      </c>
      <c r="G27" s="26" t="s">
        <v>5</v>
      </c>
      <c r="H27" s="22" t="s">
        <v>8</v>
      </c>
      <c r="I27" s="22" t="s">
        <v>9</v>
      </c>
      <c r="J27" s="22" t="s">
        <v>10</v>
      </c>
      <c r="K27" s="22" t="s">
        <v>11</v>
      </c>
      <c r="L27" s="22" t="s">
        <v>12</v>
      </c>
      <c r="M27" s="22" t="s">
        <v>13</v>
      </c>
      <c r="N27" s="21"/>
      <c r="O27" s="21"/>
      <c r="P27" s="21"/>
      <c r="Q27" s="23" t="s">
        <v>14</v>
      </c>
      <c r="R27" s="23" t="s">
        <v>15</v>
      </c>
      <c r="S27" s="23" t="s">
        <v>16</v>
      </c>
      <c r="T27" s="7" t="s">
        <v>27</v>
      </c>
      <c r="U27" s="13"/>
    </row>
    <row r="28" spans="2:21" x14ac:dyDescent="0.2">
      <c r="B28" s="11"/>
      <c r="C28" s="25" t="s">
        <v>0</v>
      </c>
      <c r="D28" s="25">
        <v>20</v>
      </c>
      <c r="E28" s="25">
        <v>30</v>
      </c>
      <c r="F28" s="25" t="s">
        <v>22</v>
      </c>
      <c r="G28" s="25">
        <v>2</v>
      </c>
      <c r="H28" s="2">
        <v>14.3</v>
      </c>
      <c r="I28" s="2">
        <v>12.6</v>
      </c>
      <c r="J28" s="2">
        <v>13.2</v>
      </c>
      <c r="K28" s="2">
        <v>12.7</v>
      </c>
      <c r="L28" s="2">
        <v>13.6</v>
      </c>
      <c r="M28" s="2">
        <v>13.2</v>
      </c>
      <c r="N28" s="2"/>
      <c r="O28" s="2"/>
      <c r="P28" s="2"/>
      <c r="Q28" s="6">
        <f>MAX(H28:P28)-MIN(H28:P28)</f>
        <v>1.7000000000000011</v>
      </c>
      <c r="R28" s="30">
        <f>STDEV(H28:P28)</f>
        <v>0.62503333244449233</v>
      </c>
      <c r="S28" s="29">
        <f>AVERAGE(H28:P28)</f>
        <v>13.266666666666666</v>
      </c>
      <c r="T28" s="29">
        <f>S28+0.5</f>
        <v>13.766666666666666</v>
      </c>
      <c r="U28" s="13"/>
    </row>
    <row r="29" spans="2:21" x14ac:dyDescent="0.2">
      <c r="B29" s="11"/>
      <c r="C29" s="25" t="s">
        <v>1</v>
      </c>
      <c r="D29" s="25">
        <v>40</v>
      </c>
      <c r="E29" s="25">
        <v>30</v>
      </c>
      <c r="F29" s="25" t="s">
        <v>22</v>
      </c>
      <c r="G29" s="25">
        <v>2</v>
      </c>
      <c r="H29" s="2">
        <v>14.5</v>
      </c>
      <c r="I29" s="2">
        <v>12.9</v>
      </c>
      <c r="J29" s="2">
        <v>13.6</v>
      </c>
      <c r="K29" s="2">
        <v>13.1</v>
      </c>
      <c r="L29" s="2">
        <v>13.9</v>
      </c>
      <c r="M29" s="2">
        <v>13.3</v>
      </c>
      <c r="N29" s="2"/>
      <c r="O29" s="2"/>
      <c r="P29" s="2"/>
      <c r="Q29" s="6">
        <f t="shared" ref="Q29:Q35" si="3">MAX(H29:P29)-MIN(H29:P29)</f>
        <v>1.5999999999999996</v>
      </c>
      <c r="R29" s="30">
        <f t="shared" ref="R29:R35" si="4">STDEV(H29:P29)</f>
        <v>0.58566201857385281</v>
      </c>
      <c r="S29" s="29">
        <f t="shared" ref="S29:S35" si="5">AVERAGE(H29:P29)</f>
        <v>13.549999999999999</v>
      </c>
      <c r="T29" s="29">
        <f t="shared" ref="T29:T35" si="6">S29+0.5</f>
        <v>14.049999999999999</v>
      </c>
      <c r="U29" s="13"/>
    </row>
    <row r="30" spans="2:21" x14ac:dyDescent="0.2">
      <c r="B30" s="11"/>
      <c r="C30" s="25" t="s">
        <v>2</v>
      </c>
      <c r="D30" s="25">
        <v>60</v>
      </c>
      <c r="E30" s="25">
        <v>30</v>
      </c>
      <c r="F30" s="25" t="s">
        <v>22</v>
      </c>
      <c r="G30" s="25">
        <v>2</v>
      </c>
      <c r="H30" s="2">
        <v>14.5</v>
      </c>
      <c r="I30" s="2">
        <v>13.2</v>
      </c>
      <c r="J30" s="2">
        <v>13.6</v>
      </c>
      <c r="K30" s="2">
        <v>13.1</v>
      </c>
      <c r="L30" s="2">
        <v>14</v>
      </c>
      <c r="M30" s="2">
        <v>13.5</v>
      </c>
      <c r="N30" s="2"/>
      <c r="O30" s="2"/>
      <c r="P30" s="2"/>
      <c r="Q30" s="6">
        <f t="shared" si="3"/>
        <v>1.4000000000000004</v>
      </c>
      <c r="R30" s="30">
        <f t="shared" si="4"/>
        <v>0.52440442408507604</v>
      </c>
      <c r="S30" s="29">
        <f t="shared" si="5"/>
        <v>13.65</v>
      </c>
      <c r="T30" s="29">
        <f t="shared" si="6"/>
        <v>14.15</v>
      </c>
      <c r="U30" s="13"/>
    </row>
    <row r="31" spans="2:21" x14ac:dyDescent="0.2">
      <c r="B31" s="11"/>
      <c r="C31" s="25" t="s">
        <v>3</v>
      </c>
      <c r="D31" s="25">
        <v>80</v>
      </c>
      <c r="E31" s="25">
        <v>30</v>
      </c>
      <c r="F31" s="25" t="s">
        <v>22</v>
      </c>
      <c r="G31" s="25">
        <v>2</v>
      </c>
      <c r="H31" s="2">
        <v>14.9</v>
      </c>
      <c r="I31" s="2">
        <v>13.4</v>
      </c>
      <c r="J31" s="2">
        <v>14.1</v>
      </c>
      <c r="K31" s="2">
        <v>13.5</v>
      </c>
      <c r="L31" s="2">
        <v>14.2</v>
      </c>
      <c r="M31" s="2">
        <v>13.8</v>
      </c>
      <c r="N31" s="2"/>
      <c r="O31" s="2"/>
      <c r="P31" s="2"/>
      <c r="Q31" s="6">
        <f t="shared" si="3"/>
        <v>1.5</v>
      </c>
      <c r="R31" s="30">
        <f t="shared" si="4"/>
        <v>0.54924190177613597</v>
      </c>
      <c r="S31" s="29">
        <f t="shared" si="5"/>
        <v>13.983333333333333</v>
      </c>
      <c r="T31" s="29">
        <f t="shared" si="6"/>
        <v>14.483333333333333</v>
      </c>
      <c r="U31" s="13"/>
    </row>
    <row r="32" spans="2:21" x14ac:dyDescent="0.2">
      <c r="B32" s="11"/>
      <c r="C32" s="25" t="s">
        <v>17</v>
      </c>
      <c r="D32" s="25">
        <v>20</v>
      </c>
      <c r="E32" s="25">
        <v>30</v>
      </c>
      <c r="F32" s="25" t="s">
        <v>22</v>
      </c>
      <c r="G32" s="25">
        <v>4</v>
      </c>
      <c r="H32" s="2">
        <v>8.8000000000000007</v>
      </c>
      <c r="I32" s="2">
        <v>7.6</v>
      </c>
      <c r="J32" s="2">
        <v>7.6</v>
      </c>
      <c r="K32" s="2">
        <v>7.9</v>
      </c>
      <c r="L32" s="2">
        <v>8.6</v>
      </c>
      <c r="M32" s="2">
        <v>8.4</v>
      </c>
      <c r="N32" s="2"/>
      <c r="O32" s="2"/>
      <c r="P32" s="2"/>
      <c r="Q32" s="6">
        <f t="shared" si="3"/>
        <v>1.2000000000000011</v>
      </c>
      <c r="R32" s="30">
        <f t="shared" si="4"/>
        <v>0.52057660339281508</v>
      </c>
      <c r="S32" s="29">
        <f t="shared" si="5"/>
        <v>8.15</v>
      </c>
      <c r="T32" s="29">
        <f t="shared" si="6"/>
        <v>8.65</v>
      </c>
      <c r="U32" s="13"/>
    </row>
    <row r="33" spans="2:21" x14ac:dyDescent="0.2">
      <c r="B33" s="11"/>
      <c r="C33" s="25" t="s">
        <v>18</v>
      </c>
      <c r="D33" s="25">
        <v>40</v>
      </c>
      <c r="E33" s="25">
        <v>30</v>
      </c>
      <c r="F33" s="25" t="s">
        <v>22</v>
      </c>
      <c r="G33" s="25">
        <v>4</v>
      </c>
      <c r="H33" s="2">
        <v>9</v>
      </c>
      <c r="I33" s="2">
        <v>7.7</v>
      </c>
      <c r="J33" s="2">
        <v>7.7</v>
      </c>
      <c r="K33" s="2">
        <v>7.9</v>
      </c>
      <c r="L33" s="2">
        <v>8.6999999999999993</v>
      </c>
      <c r="M33" s="2">
        <v>8.4</v>
      </c>
      <c r="N33" s="2"/>
      <c r="O33" s="2"/>
      <c r="P33" s="2"/>
      <c r="Q33" s="6">
        <f t="shared" si="3"/>
        <v>1.2999999999999998</v>
      </c>
      <c r="R33" s="30">
        <f t="shared" si="4"/>
        <v>0.55015149428740662</v>
      </c>
      <c r="S33" s="29">
        <f t="shared" si="5"/>
        <v>8.2333333333333325</v>
      </c>
      <c r="T33" s="29">
        <f t="shared" si="6"/>
        <v>8.7333333333333325</v>
      </c>
      <c r="U33" s="13"/>
    </row>
    <row r="34" spans="2:21" x14ac:dyDescent="0.2">
      <c r="B34" s="11"/>
      <c r="C34" s="25" t="s">
        <v>19</v>
      </c>
      <c r="D34" s="25">
        <v>60</v>
      </c>
      <c r="E34" s="25">
        <v>30</v>
      </c>
      <c r="F34" s="25" t="s">
        <v>22</v>
      </c>
      <c r="G34" s="25">
        <v>4</v>
      </c>
      <c r="H34" s="2">
        <v>9.1</v>
      </c>
      <c r="I34" s="2">
        <v>8</v>
      </c>
      <c r="J34" s="2">
        <v>7.7</v>
      </c>
      <c r="K34" s="2">
        <v>8.1</v>
      </c>
      <c r="L34" s="2">
        <v>8.6</v>
      </c>
      <c r="M34" s="2">
        <v>8.6</v>
      </c>
      <c r="N34" s="2"/>
      <c r="O34" s="2"/>
      <c r="P34" s="2"/>
      <c r="Q34" s="6">
        <f t="shared" si="3"/>
        <v>1.3999999999999995</v>
      </c>
      <c r="R34" s="30">
        <f t="shared" si="4"/>
        <v>0.50892042599997867</v>
      </c>
      <c r="S34" s="29">
        <f t="shared" si="5"/>
        <v>8.35</v>
      </c>
      <c r="T34" s="29">
        <f t="shared" si="6"/>
        <v>8.85</v>
      </c>
      <c r="U34" s="13"/>
    </row>
    <row r="35" spans="2:21" x14ac:dyDescent="0.2">
      <c r="B35" s="11"/>
      <c r="C35" s="25" t="s">
        <v>20</v>
      </c>
      <c r="D35" s="25">
        <v>80</v>
      </c>
      <c r="E35" s="25">
        <v>30</v>
      </c>
      <c r="F35" s="25" t="s">
        <v>22</v>
      </c>
      <c r="G35" s="25">
        <v>4</v>
      </c>
      <c r="H35" s="2">
        <v>9.3000000000000007</v>
      </c>
      <c r="I35" s="2">
        <v>8</v>
      </c>
      <c r="J35" s="2">
        <v>8</v>
      </c>
      <c r="K35" s="2">
        <v>8.3000000000000007</v>
      </c>
      <c r="L35" s="2">
        <v>8.8000000000000007</v>
      </c>
      <c r="M35" s="2">
        <v>9</v>
      </c>
      <c r="N35" s="2"/>
      <c r="O35" s="2"/>
      <c r="P35" s="2"/>
      <c r="Q35" s="6">
        <f t="shared" si="3"/>
        <v>1.3000000000000007</v>
      </c>
      <c r="R35" s="30">
        <f t="shared" si="4"/>
        <v>0.54650404085117876</v>
      </c>
      <c r="S35" s="29">
        <f t="shared" si="5"/>
        <v>8.5666666666666682</v>
      </c>
      <c r="T35" s="29">
        <f t="shared" si="6"/>
        <v>9.0666666666666682</v>
      </c>
      <c r="U35" s="13"/>
    </row>
    <row r="36" spans="2:21" x14ac:dyDescent="0.2">
      <c r="B36" s="11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3"/>
    </row>
    <row r="37" spans="2:21" x14ac:dyDescent="0.2">
      <c r="B37" s="11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3"/>
    </row>
    <row r="38" spans="2:21" ht="17" thickBot="1" x14ac:dyDescent="0.25">
      <c r="B38" s="18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20"/>
    </row>
  </sheetData>
  <mergeCells count="7">
    <mergeCell ref="C5:S5"/>
    <mergeCell ref="C6:S6"/>
    <mergeCell ref="C7:S7"/>
    <mergeCell ref="C26:T26"/>
    <mergeCell ref="C9:S9"/>
    <mergeCell ref="C11:S11"/>
    <mergeCell ref="C24:S24"/>
  </mergeCells>
  <phoneticPr fontId="3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Cover Page</vt:lpstr>
      <vt:lpstr>Summary-PDSCH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Apple (Manasa)</dc:creator>
  <cp:lastModifiedBy>Apple (Manasa)</cp:lastModifiedBy>
  <dcterms:created xsi:type="dcterms:W3CDTF">2021-04-07T18:31:02Z</dcterms:created>
  <dcterms:modified xsi:type="dcterms:W3CDTF">2021-05-26T03:40:16Z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adonly">
    <vt:lpwstr/>
  </property>
  <property fmtid="{D5CDD505-2E9C-101B-9397-08002B2CF9AE}" pid="3" name="_change">
    <vt:lpwstr/>
  </property>
  <property fmtid="{D5CDD505-2E9C-101B-9397-08002B2CF9AE}" pid="4" name="_full-control">
    <vt:lpwstr/>
  </property>
  <property fmtid="{D5CDD505-2E9C-101B-9397-08002B2CF9AE}" pid="5" name="sflag">
    <vt:lpwstr>1620973898</vt:lpwstr>
  </property>
</Properties>
</file>