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charts/style4.xml" ContentType="application/vnd.ms-office.chartstyle+xml"/>
  <Override PartName="/xl/charts/colors4.xml" ContentType="application/vnd.ms-office.chartcolorstyle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charts/style5.xml" ContentType="application/vnd.ms-office.chartstyle+xml"/>
  <Override PartName="/xl/charts/colors5.xml" ContentType="application/vnd.ms-office.chartcolorstyle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charts/style6.xml" ContentType="application/vnd.ms-office.chartstyle+xml"/>
  <Override PartName="/xl/charts/colors6.xml" ContentType="application/vnd.ms-office.chartcolorstyle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charts/style7.xml" ContentType="application/vnd.ms-office.chartstyle+xml"/>
  <Override PartName="/xl/charts/colors7.xml" ContentType="application/vnd.ms-office.chartcolorstyle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charts/style8.xml" ContentType="application/vnd.ms-office.chartstyle+xml"/>
  <Override PartName="/xl/charts/colors8.xml" ContentType="application/vnd.ms-office.chartcolorstyle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charts/style9.xml" ContentType="application/vnd.ms-office.chartstyle+xml"/>
  <Override PartName="/xl/charts/colors9.xml" ContentType="application/vnd.ms-office.chartcolorstyle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charts/style10.xml" ContentType="application/vnd.ms-office.chartstyle+xml"/>
  <Override PartName="/xl/charts/colors10.xml" ContentType="application/vnd.ms-office.chartcolorstyle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charts/style11.xml" ContentType="application/vnd.ms-office.chartstyle+xml"/>
  <Override PartName="/xl/charts/colors11.xml" ContentType="application/vnd.ms-office.chartcolorstyle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127"/>
  <workbookPr/>
  <mc:AlternateContent xmlns:mc="http://schemas.openxmlformats.org/markup-compatibility/2006">
    <mc:Choice Requires="x15">
      <x15ac:absPath xmlns:x15ac="http://schemas.microsoft.com/office/spreadsheetml/2010/11/ac" url="https://nokia.sharepoint.com/sites/c5g/5gradio/RAN4 5G Documents/RAN4 99 e-meeting/IAB/Rel16_Demod/Nokia Papers/"/>
    </mc:Choice>
  </mc:AlternateContent>
  <xr:revisionPtr revIDLastSave="0" documentId="8_{06D57B98-E4A8-4035-AEF3-B9985A4DA101}" xr6:coauthVersionLast="45" xr6:coauthVersionMax="45" xr10:uidLastSave="{00000000-0000-0000-0000-000000000000}"/>
  <bookViews>
    <workbookView xWindow="1068" yWindow="-108" windowWidth="40320" windowHeight="17496" tabRatio="775" activeTab="1" xr2:uid="{00000000-000D-0000-FFFF-FFFF00000000}"/>
  </bookViews>
  <sheets>
    <sheet name="List of tests" sheetId="16" r:id="rId1"/>
    <sheet name="Test summary" sheetId="9" r:id="rId2"/>
    <sheet name="PDSCH Case 1" sheetId="1" r:id="rId3"/>
    <sheet name="PDSCH Case 2" sheetId="2" r:id="rId4"/>
    <sheet name="PDSCH Case 3" sheetId="3" r:id="rId5"/>
    <sheet name="PDSCH Case 4" sheetId="4" r:id="rId6"/>
    <sheet name="PDSCH Case 5" sheetId="5" r:id="rId7"/>
    <sheet name="PDSCH Case 6" sheetId="6" r:id="rId8"/>
    <sheet name="PDCCH Case 1" sheetId="10" r:id="rId9"/>
    <sheet name="PDCCH Case 2" sheetId="11" r:id="rId10"/>
    <sheet name="PDCCH Case 3" sheetId="12" r:id="rId11"/>
    <sheet name="PDCCH Case 4" sheetId="13" r:id="rId12"/>
    <sheet name="PDCCH Case 5" sheetId="14" r:id="rId13"/>
  </sheets>
  <definedNames>
    <definedName name="_Ref63699293" localSheetId="0">'List of tests'!$B$19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C24" i="11" l="1"/>
  <c r="H29" i="6" l="1"/>
  <c r="I8" i="9" s="1"/>
  <c r="H29" i="5"/>
  <c r="I7" i="9" s="1"/>
  <c r="H29" i="4"/>
  <c r="I6" i="9" s="1"/>
  <c r="H29" i="3"/>
  <c r="I5" i="9" s="1"/>
  <c r="H29" i="2"/>
  <c r="I4" i="9" s="1"/>
  <c r="H29" i="1"/>
  <c r="I3" i="9" s="1"/>
  <c r="F12" i="9"/>
  <c r="G29" i="3" l="1"/>
  <c r="H5" i="9" l="1"/>
  <c r="D29" i="1"/>
  <c r="E3" i="9" s="1"/>
  <c r="F29" i="1"/>
  <c r="G29" i="1"/>
  <c r="H3" i="9" l="1"/>
  <c r="G3" i="9"/>
  <c r="F24" i="10"/>
  <c r="F24" i="11"/>
  <c r="H24" i="11" a="1"/>
  <c r="H24" i="11" s="1"/>
  <c r="I10" i="9" s="1"/>
  <c r="G9" i="9" l="1"/>
  <c r="G10" i="9"/>
  <c r="J23" i="9"/>
  <c r="K23" i="9"/>
  <c r="L23" i="9"/>
  <c r="N23" i="9" s="1"/>
  <c r="J24" i="9"/>
  <c r="K24" i="9"/>
  <c r="L24" i="9"/>
  <c r="N24" i="9" s="1"/>
  <c r="J25" i="9"/>
  <c r="K25" i="9"/>
  <c r="L25" i="9"/>
  <c r="N25" i="9" s="1"/>
  <c r="J26" i="9"/>
  <c r="K26" i="9"/>
  <c r="L26" i="9"/>
  <c r="N26" i="9" s="1"/>
  <c r="J27" i="9"/>
  <c r="K27" i="9"/>
  <c r="L27" i="9"/>
  <c r="N27" i="9" s="1"/>
  <c r="H24" i="14"/>
  <c r="I13" i="9" s="1"/>
  <c r="D24" i="14"/>
  <c r="E13" i="9" s="1"/>
  <c r="A4" i="14"/>
  <c r="A5" i="14" s="1"/>
  <c r="A6" i="14" s="1"/>
  <c r="A7" i="14" s="1"/>
  <c r="A8" i="14" s="1"/>
  <c r="A9" i="14" s="1"/>
  <c r="A10" i="14" s="1"/>
  <c r="H24" i="13"/>
  <c r="I12" i="9" s="1"/>
  <c r="G24" i="13"/>
  <c r="F24" i="13"/>
  <c r="D24" i="13"/>
  <c r="E12" i="9" s="1"/>
  <c r="A5" i="13"/>
  <c r="A6" i="13" s="1"/>
  <c r="A7" i="13" s="1"/>
  <c r="A8" i="13" s="1"/>
  <c r="A9" i="13" s="1"/>
  <c r="A10" i="13" s="1"/>
  <c r="A11" i="13" s="1"/>
  <c r="A12" i="13" s="1"/>
  <c r="A13" i="13" s="1"/>
  <c r="A14" i="13" s="1"/>
  <c r="A15" i="13" s="1"/>
  <c r="A4" i="13"/>
  <c r="H24" i="12"/>
  <c r="I11" i="9" s="1"/>
  <c r="F24" i="12"/>
  <c r="D24" i="12"/>
  <c r="E11" i="9" s="1"/>
  <c r="A4" i="12"/>
  <c r="A5" i="12" s="1"/>
  <c r="A6" i="12" s="1"/>
  <c r="A7" i="12" s="1"/>
  <c r="A8" i="12" s="1"/>
  <c r="A9" i="12" s="1"/>
  <c r="A10" i="12" s="1"/>
  <c r="A11" i="12" s="1"/>
  <c r="A12" i="12" s="1"/>
  <c r="A13" i="12" s="1"/>
  <c r="A14" i="12" s="1"/>
  <c r="G24" i="11"/>
  <c r="F10" i="9"/>
  <c r="D24" i="11"/>
  <c r="E10" i="9" s="1"/>
  <c r="A4" i="11"/>
  <c r="A5" i="11" s="1"/>
  <c r="A6" i="11" s="1"/>
  <c r="A7" i="11" s="1"/>
  <c r="A8" i="11" s="1"/>
  <c r="A9" i="11" s="1"/>
  <c r="A10" i="11" s="1"/>
  <c r="A11" i="11" s="1"/>
  <c r="A12" i="11" s="1"/>
  <c r="A13" i="11" s="1"/>
  <c r="A14" i="11" s="1"/>
  <c r="A15" i="11" s="1"/>
  <c r="A16" i="11" s="1"/>
  <c r="A17" i="11" s="1"/>
  <c r="A18" i="11" s="1"/>
  <c r="A19" i="11" s="1"/>
  <c r="D24" i="10"/>
  <c r="E9" i="9" s="1"/>
  <c r="F9" i="9"/>
  <c r="G24" i="10"/>
  <c r="H24" i="10"/>
  <c r="I9" i="9" s="1"/>
  <c r="A4" i="10"/>
  <c r="A5" i="10" s="1"/>
  <c r="A6" i="10" s="1"/>
  <c r="A7" i="10" s="1"/>
  <c r="A8" i="10" s="1"/>
  <c r="A9" i="10" s="1"/>
  <c r="A10" i="10" s="1"/>
  <c r="A11" i="10" s="1"/>
  <c r="A12" i="10" s="1"/>
  <c r="A13" i="10" s="1"/>
  <c r="A14" i="10" s="1"/>
  <c r="A15" i="10" s="1"/>
  <c r="A16" i="10" s="1"/>
  <c r="A17" i="10" s="1"/>
  <c r="A18" i="10" s="1"/>
  <c r="B24" i="11" l="1"/>
  <c r="C10" i="9" s="1"/>
  <c r="H12" i="9"/>
  <c r="H10" i="9"/>
  <c r="H9" i="9"/>
  <c r="G11" i="9"/>
  <c r="G12" i="9"/>
  <c r="A11" i="14"/>
  <c r="A12" i="14" s="1"/>
  <c r="A13" i="14" s="1"/>
  <c r="A14" i="14" s="1"/>
  <c r="A15" i="14" s="1"/>
  <c r="A16" i="14" s="1"/>
  <c r="A17" i="14" s="1"/>
  <c r="A16" i="13"/>
  <c r="A17" i="13" s="1"/>
  <c r="A18" i="13" s="1"/>
  <c r="A19" i="13" s="1"/>
  <c r="A20" i="13" s="1"/>
  <c r="A21" i="13" s="1"/>
  <c r="A22" i="13" s="1"/>
  <c r="A23" i="13" s="1"/>
  <c r="C24" i="13"/>
  <c r="D12" i="9" s="1"/>
  <c r="A15" i="12"/>
  <c r="A16" i="12" s="1"/>
  <c r="A17" i="12" s="1"/>
  <c r="A18" i="12" s="1"/>
  <c r="A19" i="12" s="1"/>
  <c r="A20" i="12" s="1"/>
  <c r="A21" i="12" s="1"/>
  <c r="A22" i="12" s="1"/>
  <c r="A23" i="12" s="1"/>
  <c r="A20" i="11"/>
  <c r="A21" i="11" s="1"/>
  <c r="A22" i="11" s="1"/>
  <c r="A23" i="11" s="1"/>
  <c r="A19" i="10"/>
  <c r="G29" i="6"/>
  <c r="F29" i="6"/>
  <c r="A4" i="6"/>
  <c r="A5" i="6" s="1"/>
  <c r="A6" i="6" s="1"/>
  <c r="A7" i="6" s="1"/>
  <c r="A8" i="6" s="1"/>
  <c r="A9" i="6" s="1"/>
  <c r="A10" i="6" s="1"/>
  <c r="A11" i="6" s="1"/>
  <c r="A12" i="6" s="1"/>
  <c r="A13" i="6" s="1"/>
  <c r="A14" i="6" s="1"/>
  <c r="A15" i="6" s="1"/>
  <c r="A16" i="6" s="1"/>
  <c r="G29" i="5"/>
  <c r="F29" i="5"/>
  <c r="A4" i="5"/>
  <c r="A5" i="5" s="1"/>
  <c r="A6" i="5" s="1"/>
  <c r="A7" i="5" s="1"/>
  <c r="A8" i="5" s="1"/>
  <c r="A9" i="5" s="1"/>
  <c r="A10" i="5" s="1"/>
  <c r="A11" i="5" s="1"/>
  <c r="G29" i="4"/>
  <c r="F29" i="4"/>
  <c r="E29" i="4"/>
  <c r="F6" i="9" s="1"/>
  <c r="B29" i="4"/>
  <c r="C6" i="9" s="1"/>
  <c r="A4" i="4"/>
  <c r="A5" i="4" s="1"/>
  <c r="A6" i="4" s="1"/>
  <c r="A7" i="4" s="1"/>
  <c r="A8" i="4" s="1"/>
  <c r="A9" i="4" s="1"/>
  <c r="A10" i="4" s="1"/>
  <c r="A11" i="4" s="1"/>
  <c r="A12" i="4" s="1"/>
  <c r="A13" i="4" s="1"/>
  <c r="A14" i="4" s="1"/>
  <c r="A15" i="4" s="1"/>
  <c r="A16" i="4" s="1"/>
  <c r="F29" i="3"/>
  <c r="A4" i="3"/>
  <c r="A5" i="3" s="1"/>
  <c r="A6" i="3" s="1"/>
  <c r="A7" i="3" s="1"/>
  <c r="A8" i="3" s="1"/>
  <c r="G29" i="2"/>
  <c r="F29" i="2"/>
  <c r="E29" i="2"/>
  <c r="F4" i="9" s="1"/>
  <c r="A4" i="2"/>
  <c r="A5" i="2" s="1"/>
  <c r="A6" i="2" s="1"/>
  <c r="A7" i="2" s="1"/>
  <c r="A8" i="2" s="1"/>
  <c r="A9" i="2" s="1"/>
  <c r="A10" i="2" s="1"/>
  <c r="A11" i="2" s="1"/>
  <c r="A4" i="1"/>
  <c r="A5" i="1" s="1"/>
  <c r="A6" i="1" s="1"/>
  <c r="A7" i="1" s="1"/>
  <c r="A8" i="1" s="1"/>
  <c r="A9" i="1" s="1"/>
  <c r="A10" i="1" s="1"/>
  <c r="A11" i="1" s="1"/>
  <c r="K20" i="9" l="1"/>
  <c r="L20" i="9"/>
  <c r="N20" i="9" s="1"/>
  <c r="J20" i="9"/>
  <c r="J18" i="9"/>
  <c r="K18" i="9"/>
  <c r="L18" i="9"/>
  <c r="N18" i="9" s="1"/>
  <c r="A12" i="1"/>
  <c r="C29" i="1"/>
  <c r="B24" i="10"/>
  <c r="C9" i="9" s="1"/>
  <c r="B29" i="2"/>
  <c r="C4" i="9" s="1"/>
  <c r="H7" i="9"/>
  <c r="H4" i="9"/>
  <c r="H8" i="9"/>
  <c r="H6" i="9"/>
  <c r="G5" i="9"/>
  <c r="G6" i="9"/>
  <c r="G8" i="9"/>
  <c r="G7" i="9"/>
  <c r="G4" i="9"/>
  <c r="A18" i="14"/>
  <c r="C24" i="14"/>
  <c r="D13" i="9" s="1"/>
  <c r="D10" i="9"/>
  <c r="K10" i="9" s="1"/>
  <c r="C24" i="12"/>
  <c r="D11" i="9" s="1"/>
  <c r="A20" i="10"/>
  <c r="A21" i="10" s="1"/>
  <c r="A22" i="10" s="1"/>
  <c r="A23" i="10" s="1"/>
  <c r="C24" i="10"/>
  <c r="D9" i="9" s="1"/>
  <c r="A17" i="6"/>
  <c r="A18" i="6" s="1"/>
  <c r="A19" i="6" s="1"/>
  <c r="A12" i="5"/>
  <c r="A13" i="5" s="1"/>
  <c r="A14" i="5" s="1"/>
  <c r="A15" i="5" s="1"/>
  <c r="A16" i="5" s="1"/>
  <c r="A17" i="4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9" i="3"/>
  <c r="A10" i="3" s="1"/>
  <c r="A11" i="3" s="1"/>
  <c r="A12" i="3" s="1"/>
  <c r="A13" i="3" s="1"/>
  <c r="A14" i="3" s="1"/>
  <c r="A15" i="3" s="1"/>
  <c r="A16" i="3" s="1"/>
  <c r="D29" i="2"/>
  <c r="E4" i="9" s="1"/>
  <c r="A12" i="2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17" i="3" l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B29" i="3"/>
  <c r="C5" i="9" s="1"/>
  <c r="E29" i="3"/>
  <c r="F5" i="9" s="1"/>
  <c r="A20" i="6"/>
  <c r="A21" i="6" s="1"/>
  <c r="A22" i="6" s="1"/>
  <c r="A23" i="6" s="1"/>
  <c r="A24" i="6" s="1"/>
  <c r="A25" i="6" s="1"/>
  <c r="A26" i="6" s="1"/>
  <c r="A27" i="6" s="1"/>
  <c r="A28" i="6" s="1"/>
  <c r="A17" i="5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E29" i="5"/>
  <c r="F7" i="9" s="1"/>
  <c r="A13" i="1"/>
  <c r="E29" i="1" s="1"/>
  <c r="F3" i="9" s="1"/>
  <c r="J17" i="9" s="1"/>
  <c r="A19" i="14"/>
  <c r="A20" i="14" s="1"/>
  <c r="A21" i="14" s="1"/>
  <c r="A22" i="14" s="1"/>
  <c r="A23" i="14" s="1"/>
  <c r="F24" i="14"/>
  <c r="F13" i="9"/>
  <c r="D3" i="9"/>
  <c r="J10" i="9"/>
  <c r="L10" i="9"/>
  <c r="K9" i="9"/>
  <c r="J9" i="9"/>
  <c r="L9" i="9"/>
  <c r="C29" i="2"/>
  <c r="J21" i="9" l="1"/>
  <c r="K21" i="9"/>
  <c r="L21" i="9"/>
  <c r="N21" i="9" s="1"/>
  <c r="L19" i="9"/>
  <c r="N19" i="9" s="1"/>
  <c r="J19" i="9"/>
  <c r="K19" i="9"/>
  <c r="L17" i="9"/>
  <c r="N17" i="9" s="1"/>
  <c r="K17" i="9"/>
  <c r="B29" i="6"/>
  <c r="C8" i="9" s="1"/>
  <c r="B24" i="14"/>
  <c r="C13" i="9" s="1"/>
  <c r="A14" i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B29" i="1"/>
  <c r="C3" i="9" s="1"/>
  <c r="K3" i="9" s="1"/>
  <c r="B29" i="5"/>
  <c r="C7" i="9" s="1"/>
  <c r="G13" i="9"/>
  <c r="D4" i="9"/>
  <c r="L4" i="9" s="1"/>
  <c r="D29" i="3"/>
  <c r="E5" i="9" s="1"/>
  <c r="D29" i="4"/>
  <c r="E6" i="9" s="1"/>
  <c r="C29" i="4"/>
  <c r="D6" i="9" s="1"/>
  <c r="D29" i="5"/>
  <c r="E7" i="9" s="1"/>
  <c r="C29" i="5"/>
  <c r="D7" i="9" s="1"/>
  <c r="E29" i="6"/>
  <c r="F8" i="9" s="1"/>
  <c r="D29" i="6"/>
  <c r="E8" i="9" s="1"/>
  <c r="C29" i="6"/>
  <c r="D8" i="9" s="1"/>
  <c r="J22" i="9" l="1"/>
  <c r="L22" i="9"/>
  <c r="N22" i="9" s="1"/>
  <c r="K22" i="9"/>
  <c r="L3" i="9"/>
  <c r="J4" i="9"/>
  <c r="K4" i="9"/>
  <c r="K7" i="9"/>
  <c r="L7" i="9"/>
  <c r="J7" i="9"/>
  <c r="K6" i="9"/>
  <c r="J6" i="9"/>
  <c r="L6" i="9"/>
  <c r="J8" i="9"/>
  <c r="K8" i="9"/>
  <c r="L8" i="9"/>
  <c r="J3" i="9"/>
  <c r="B24" i="13"/>
  <c r="C12" i="9" s="1"/>
  <c r="J12" i="9" l="1"/>
  <c r="K12" i="9"/>
  <c r="L12" i="9"/>
  <c r="F11" i="9"/>
  <c r="B24" i="12"/>
  <c r="C11" i="9" s="1"/>
  <c r="C29" i="3"/>
  <c r="D5" i="9" s="1"/>
  <c r="J5" i="9" l="1"/>
  <c r="L5" i="9"/>
  <c r="K5" i="9"/>
  <c r="G24" i="14"/>
  <c r="H13" i="9" l="1"/>
  <c r="J13" i="9" s="1"/>
  <c r="G24" i="12"/>
  <c r="K13" i="9" l="1"/>
  <c r="L13" i="9"/>
  <c r="H11" i="9"/>
  <c r="K11" i="9" s="1"/>
  <c r="J11" i="9" l="1"/>
  <c r="L11" i="9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<sst xmlns="http://schemas.openxmlformats.org/spreadsheetml/2006/main" count="370" uniqueCount="81">
  <si>
    <t/>
  </si>
  <si>
    <t>SNR (dB)</t>
    <phoneticPr fontId="2" type="noConversion"/>
  </si>
  <si>
    <t>xx</t>
    <phoneticPr fontId="2" type="noConversion"/>
  </si>
  <si>
    <t>Intel</t>
    <phoneticPr fontId="2" type="noConversion"/>
  </si>
  <si>
    <t>Ericsson</t>
    <phoneticPr fontId="2" type="noConversion"/>
  </si>
  <si>
    <t>Huawei</t>
    <phoneticPr fontId="2" type="noConversion"/>
  </si>
  <si>
    <t>Intel</t>
    <phoneticPr fontId="2" type="noConversion"/>
  </si>
  <si>
    <t>Nokia</t>
    <phoneticPr fontId="2" type="noConversion"/>
  </si>
  <si>
    <t>Qualcomm</t>
    <phoneticPr fontId="2" type="noConversion"/>
  </si>
  <si>
    <t>Test Point</t>
    <phoneticPr fontId="2" type="noConversion"/>
  </si>
  <si>
    <t>Max throughput (bps)</t>
    <phoneticPr fontId="2" type="noConversion"/>
  </si>
  <si>
    <t>SNR at test point (dB)</t>
    <phoneticPr fontId="2" type="noConversion"/>
  </si>
  <si>
    <t>PDSCH Case 2 (Absolute throughput)</t>
    <phoneticPr fontId="2" type="noConversion"/>
  </si>
  <si>
    <t>PDSCH Case 1 (Absolute throughput)</t>
    <phoneticPr fontId="2" type="noConversion"/>
  </si>
  <si>
    <t>PDSCH Case 3 (Absolute throughput)</t>
    <phoneticPr fontId="2" type="noConversion"/>
  </si>
  <si>
    <t>PDSCH Case 4 (Absolute throughput)</t>
    <phoneticPr fontId="2" type="noConversion"/>
  </si>
  <si>
    <t>PDSCH Case 5 (Absolute throughput)</t>
    <phoneticPr fontId="2" type="noConversion"/>
  </si>
  <si>
    <t>PDSCH Case 6 (Absolute throughput)</t>
    <phoneticPr fontId="2" type="noConversion"/>
  </si>
  <si>
    <t>PDCCH Case 1 (BLER)</t>
    <phoneticPr fontId="2" type="noConversion"/>
  </si>
  <si>
    <t>PDCCH Case 2 (BLER)</t>
    <phoneticPr fontId="2" type="noConversion"/>
  </si>
  <si>
    <t>PDCCH Case 3 (BLER)</t>
    <phoneticPr fontId="2" type="noConversion"/>
  </si>
  <si>
    <t>PDCCH Case 4 (BLER)</t>
    <phoneticPr fontId="2" type="noConversion"/>
  </si>
  <si>
    <t>PDCCH Case 5 (BLER)</t>
    <phoneticPr fontId="2" type="noConversion"/>
  </si>
  <si>
    <t>Alignment results</t>
    <phoneticPr fontId="2" type="noConversion"/>
  </si>
  <si>
    <t>Channel</t>
    <phoneticPr fontId="2" type="noConversion"/>
  </si>
  <si>
    <t>Case number</t>
    <phoneticPr fontId="2" type="noConversion"/>
  </si>
  <si>
    <t>PDSCH</t>
    <phoneticPr fontId="2" type="noConversion"/>
  </si>
  <si>
    <t>PDCCH</t>
    <phoneticPr fontId="2" type="noConversion"/>
  </si>
  <si>
    <t>Huawei</t>
    <phoneticPr fontId="2" type="noConversion"/>
  </si>
  <si>
    <t>xx</t>
    <phoneticPr fontId="2" type="noConversion"/>
  </si>
  <si>
    <t>STD</t>
    <phoneticPr fontId="2" type="noConversion"/>
  </si>
  <si>
    <t>SPAN</t>
    <phoneticPr fontId="2" type="noConversion"/>
  </si>
  <si>
    <t>AVE</t>
    <phoneticPr fontId="2" type="noConversion"/>
  </si>
  <si>
    <t>Impairment results</t>
    <phoneticPr fontId="2" type="noConversion"/>
  </si>
  <si>
    <t>Margin</t>
    <phoneticPr fontId="2" type="noConversion"/>
  </si>
  <si>
    <t>Req</t>
    <phoneticPr fontId="2" type="noConversion"/>
  </si>
  <si>
    <t>Test</t>
  </si>
  <si>
    <t xml:space="preserve">CBW(MHz)/SCS(KHz) </t>
  </si>
  <si>
    <t>Modulation and code rate</t>
  </si>
  <si>
    <t>Rank</t>
  </si>
  <si>
    <t>TDD UL-DL pattern</t>
  </si>
  <si>
    <t>Antenna configuration</t>
  </si>
  <si>
    <t>Fraction of maximum throughput (%)</t>
  </si>
  <si>
    <t>40/30</t>
  </si>
  <si>
    <t>16QAM, 0.48</t>
  </si>
  <si>
    <t>TDLA30-10</t>
  </si>
  <si>
    <t>2x2 ULA Low</t>
  </si>
  <si>
    <t>2x4 ULA Low</t>
  </si>
  <si>
    <t>4x4, ULA Low</t>
  </si>
  <si>
    <t>100/120</t>
  </si>
  <si>
    <t>TDLA30-75</t>
  </si>
  <si>
    <t>64QAM, 0.46</t>
  </si>
  <si>
    <t>Propagation condition</t>
  </si>
  <si>
    <t>CORESET RB</t>
  </si>
  <si>
    <t>CORESET duration</t>
  </si>
  <si>
    <t>Aggregation level</t>
  </si>
  <si>
    <t>DCI  format</t>
  </si>
  <si>
    <t>Payload(without CRC)</t>
  </si>
  <si>
    <t>CCE-to-REG Mapping</t>
  </si>
  <si>
    <t>Interleaver size</t>
  </si>
  <si>
    <t>REG bundle size</t>
  </si>
  <si>
    <t> Pm-dsg(%)</t>
  </si>
  <si>
    <t>1_1</t>
  </si>
  <si>
    <t>Interleaved</t>
  </si>
  <si>
    <t>1x2 Low</t>
  </si>
  <si>
    <t>2x2 Low</t>
  </si>
  <si>
    <t>1x4 Low</t>
  </si>
  <si>
    <t>2x4 Low</t>
  </si>
  <si>
    <t>PDCCH</t>
    <phoneticPr fontId="2" type="noConversion"/>
  </si>
  <si>
    <t>FR1.30-1 (7DS2U,S:6+4+4)</t>
  </si>
  <si>
    <t>FR2.120-1 (DDDSU,S:10+2+2)</t>
  </si>
  <si>
    <t>TDLA30-10</t>
    <phoneticPr fontId="2" type="noConversion"/>
  </si>
  <si>
    <t>Propagation condition</t>
    <phoneticPr fontId="2" type="noConversion"/>
  </si>
  <si>
    <t>Reference</t>
    <phoneticPr fontId="2" type="noConversion"/>
  </si>
  <si>
    <t>[1]</t>
    <phoneticPr fontId="2" type="noConversion"/>
  </si>
  <si>
    <t>[2]</t>
    <phoneticPr fontId="2" type="noConversion"/>
  </si>
  <si>
    <t>R4-2103994, WF on Rel-16 NR IAB demodulation requirements, RAN4#98-e, Nokia</t>
    <phoneticPr fontId="2" type="noConversion"/>
  </si>
  <si>
    <t>xx</t>
  </si>
  <si>
    <t>R4-2106815, Updated simulation assumptions for NR IAB-MT demodulation requirements, RAN4#98-bis-e, Huawei, HiSilicon</t>
    <phoneticPr fontId="2" type="noConversion"/>
  </si>
  <si>
    <t>Nokia</t>
    <phoneticPr fontId="2" type="noConversion"/>
  </si>
  <si>
    <t>Qualcomm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</si>
</sst>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0_ "/>
  </numFmts>
  <fonts count="11">
    <font>
      <sz val="11"/>
      <color theme="1"/>
      <name val="Calibri"/>
      <family val="2"/>
      <charset val="134"/>
      <scheme val="minor"/>
    </font>
    <font>
      <sz val="11"/>
      <color theme="1"/>
      <name val="Calibri"/>
      <family val="2"/>
      <charset val="134"/>
      <scheme val="minor"/>
    </font>
    <font>
      <sz val="9"/>
      <name val="Calibri"/>
      <family val="2"/>
      <charset val="134"/>
      <scheme val="minor"/>
    </font>
    <font>
      <sz val="10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2"/>
      <color theme="1"/>
      <name val="Arial"/>
      <family val="2"/>
    </font>
    <font>
      <b/>
      <sz val="10"/>
      <color theme="1"/>
      <name val="Arial"/>
      <family val="2"/>
    </font>
    <font>
      <b/>
      <sz val="16"/>
      <color theme="1"/>
      <name val="Arial"/>
      <family val="2"/>
    </font>
    <font>
      <sz val="11"/>
      <color theme="1"/>
      <name val="Calibri"/>
      <family val="2"/>
      <scheme val="minor"/>
    </font>
    <font>
      <sz val="12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31">
    <border>
      <left/>
      <right/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/>
      <top style="thick">
        <color auto="1"/>
      </top>
      <bottom/>
      <diagonal/>
    </border>
    <border>
      <left/>
      <right/>
      <top style="thick">
        <color auto="1"/>
      </top>
      <bottom/>
      <diagonal/>
    </border>
    <border>
      <left/>
      <right style="thick">
        <color auto="1"/>
      </right>
      <top style="thick">
        <color auto="1"/>
      </top>
      <bottom/>
      <diagonal/>
    </border>
    <border>
      <left style="thick">
        <color auto="1"/>
      </left>
      <right/>
      <top/>
      <bottom/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 style="thick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 style="thick">
        <color auto="1"/>
      </bottom>
      <diagonal/>
    </border>
    <border>
      <left style="thick">
        <color auto="1"/>
      </left>
      <right/>
      <top style="thick">
        <color auto="1"/>
      </top>
      <bottom style="thick">
        <color auto="1"/>
      </bottom>
      <diagonal/>
    </border>
    <border>
      <left/>
      <right/>
      <top style="thick">
        <color auto="1"/>
      </top>
      <bottom style="thick">
        <color auto="1"/>
      </bottom>
      <diagonal/>
    </border>
    <border>
      <left/>
      <right style="thick">
        <color auto="1"/>
      </right>
      <top style="thick">
        <color auto="1"/>
      </top>
      <bottom style="thick">
        <color auto="1"/>
      </bottom>
      <diagonal/>
    </border>
    <border>
      <left style="thick">
        <color auto="1"/>
      </left>
      <right style="thick">
        <color auto="1"/>
      </right>
      <top/>
      <bottom/>
      <diagonal/>
    </border>
    <border>
      <left style="thick">
        <color auto="1"/>
      </left>
      <right style="thick">
        <color auto="1"/>
      </right>
      <top/>
      <bottom style="thick">
        <color auto="1"/>
      </bottom>
      <diagonal/>
    </border>
    <border>
      <left style="thick">
        <color auto="1"/>
      </left>
      <right style="thick">
        <color auto="1"/>
      </right>
      <top style="thick">
        <color auto="1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ck">
        <color auto="1"/>
      </bottom>
      <diagonal/>
    </border>
    <border>
      <left/>
      <right/>
      <top style="medium">
        <color indexed="64"/>
      </top>
      <bottom style="thick">
        <color auto="1"/>
      </bottom>
      <diagonal/>
    </border>
    <border>
      <left/>
      <right style="medium">
        <color indexed="64"/>
      </right>
      <top style="medium">
        <color indexed="64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 style="thick">
        <color auto="1"/>
      </top>
      <bottom style="thick">
        <color auto="1"/>
      </bottom>
      <diagonal/>
    </border>
    <border>
      <left/>
      <right style="medium">
        <color indexed="64"/>
      </right>
      <top style="thick">
        <color auto="1"/>
      </top>
      <bottom style="thick">
        <color auto="1"/>
      </bottom>
      <diagonal/>
    </border>
    <border>
      <left style="medium">
        <color indexed="64"/>
      </left>
      <right style="thick">
        <color auto="1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ck">
        <color auto="1"/>
      </right>
      <top style="thick">
        <color auto="1"/>
      </top>
      <bottom style="medium">
        <color indexed="64"/>
      </bottom>
      <diagonal/>
    </border>
    <border>
      <left/>
      <right/>
      <top style="thick">
        <color auto="1"/>
      </top>
      <bottom style="medium">
        <color indexed="64"/>
      </bottom>
      <diagonal/>
    </border>
    <border>
      <left/>
      <right style="medium">
        <color indexed="64"/>
      </right>
      <top style="thick">
        <color auto="1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3" fillId="0" borderId="0"/>
    <xf numFmtId="0" fontId="1" fillId="0" borderId="0">
      <alignment vertical="center"/>
    </xf>
    <xf numFmtId="0" fontId="9" fillId="0" borderId="0"/>
    <xf numFmtId="0" fontId="10" fillId="0" borderId="0">
      <alignment vertical="center"/>
    </xf>
  </cellStyleXfs>
  <cellXfs count="69">
    <xf numFmtId="0" fontId="0" fillId="0" borderId="0" xfId="0">
      <alignment vertical="center"/>
    </xf>
    <xf numFmtId="0" fontId="4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164" fontId="6" fillId="0" borderId="8" xfId="0" applyNumberFormat="1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/>
    </xf>
    <xf numFmtId="164" fontId="6" fillId="0" borderId="1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0" fontId="6" fillId="0" borderId="6" xfId="0" applyFont="1" applyFill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9" fontId="6" fillId="0" borderId="4" xfId="0" applyNumberFormat="1" applyFont="1" applyBorder="1" applyAlignment="1">
      <alignment horizontal="center" vertical="center"/>
    </xf>
    <xf numFmtId="9" fontId="6" fillId="0" borderId="12" xfId="0" applyNumberFormat="1" applyFont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164" fontId="6" fillId="0" borderId="0" xfId="0" applyNumberFormat="1" applyFont="1" applyBorder="1" applyAlignment="1">
      <alignment horizontal="center" vertical="center"/>
    </xf>
    <xf numFmtId="164" fontId="6" fillId="0" borderId="6" xfId="0" applyNumberFormat="1" applyFont="1" applyBorder="1" applyAlignment="1">
      <alignment horizontal="center" vertical="center"/>
    </xf>
    <xf numFmtId="164" fontId="6" fillId="0" borderId="9" xfId="0" applyNumberFormat="1" applyFont="1" applyBorder="1" applyAlignment="1">
      <alignment horizontal="center" vertical="center"/>
    </xf>
    <xf numFmtId="164" fontId="6" fillId="0" borderId="5" xfId="0" applyNumberFormat="1" applyFont="1" applyBorder="1" applyAlignment="1">
      <alignment horizontal="center" vertical="center"/>
    </xf>
    <xf numFmtId="164" fontId="6" fillId="0" borderId="7" xfId="0" applyNumberFormat="1" applyFont="1" applyBorder="1" applyAlignment="1">
      <alignment horizontal="center" vertical="center"/>
    </xf>
    <xf numFmtId="164" fontId="6" fillId="0" borderId="2" xfId="0" applyNumberFormat="1" applyFont="1" applyBorder="1" applyAlignment="1">
      <alignment horizontal="center" vertical="center"/>
    </xf>
    <xf numFmtId="164" fontId="6" fillId="0" borderId="3" xfId="0" applyNumberFormat="1" applyFont="1" applyBorder="1" applyAlignment="1">
      <alignment horizontal="center" vertical="center"/>
    </xf>
    <xf numFmtId="164" fontId="6" fillId="0" borderId="4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4" fillId="0" borderId="5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164" fontId="4" fillId="0" borderId="15" xfId="0" applyNumberFormat="1" applyFont="1" applyBorder="1" applyAlignment="1">
      <alignment horizontal="center" vertical="center"/>
    </xf>
    <xf numFmtId="164" fontId="4" fillId="0" borderId="13" xfId="0" applyNumberFormat="1" applyFont="1" applyBorder="1" applyAlignment="1">
      <alignment horizontal="center" vertical="center"/>
    </xf>
    <xf numFmtId="164" fontId="4" fillId="0" borderId="14" xfId="0" applyNumberFormat="1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 wrapText="1"/>
    </xf>
    <xf numFmtId="0" fontId="7" fillId="0" borderId="18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center" wrapText="1"/>
    </xf>
    <xf numFmtId="0" fontId="7" fillId="0" borderId="19" xfId="0" applyFont="1" applyBorder="1" applyAlignment="1">
      <alignment horizontal="center" vertical="center" wrapText="1"/>
    </xf>
    <xf numFmtId="0" fontId="5" fillId="0" borderId="16" xfId="0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 wrapText="1"/>
    </xf>
    <xf numFmtId="0" fontId="6" fillId="0" borderId="0" xfId="0" applyFont="1">
      <alignment vertical="center"/>
    </xf>
    <xf numFmtId="2" fontId="6" fillId="0" borderId="0" xfId="0" applyNumberFormat="1" applyFont="1" applyAlignment="1">
      <alignment horizontal="center" vertical="center"/>
    </xf>
    <xf numFmtId="0" fontId="6" fillId="0" borderId="24" xfId="0" applyFont="1" applyBorder="1" applyAlignment="1">
      <alignment horizontal="center" vertical="center"/>
    </xf>
    <xf numFmtId="0" fontId="6" fillId="0" borderId="25" xfId="0" applyFont="1" applyBorder="1" applyAlignment="1">
      <alignment horizontal="center" vertical="center"/>
    </xf>
    <xf numFmtId="0" fontId="6" fillId="0" borderId="26" xfId="0" applyFont="1" applyBorder="1" applyAlignment="1">
      <alignment horizontal="center" vertical="center"/>
    </xf>
    <xf numFmtId="164" fontId="6" fillId="0" borderId="27" xfId="0" applyNumberFormat="1" applyFont="1" applyFill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164" fontId="6" fillId="0" borderId="29" xfId="0" applyNumberFormat="1" applyFont="1" applyBorder="1" applyAlignment="1">
      <alignment horizontal="center" vertical="center"/>
    </xf>
    <xf numFmtId="164" fontId="6" fillId="0" borderId="30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center" vertical="center"/>
    </xf>
    <xf numFmtId="2" fontId="4" fillId="0" borderId="0" xfId="0" applyNumberFormat="1" applyFont="1" applyAlignment="1">
      <alignment horizontal="center" vertical="center"/>
    </xf>
    <xf numFmtId="0" fontId="8" fillId="0" borderId="2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11" xfId="0" applyFont="1" applyBorder="1" applyAlignment="1">
      <alignment horizontal="center" vertical="center"/>
    </xf>
    <xf numFmtId="0" fontId="8" fillId="0" borderId="12" xfId="0" applyFont="1" applyBorder="1" applyAlignment="1">
      <alignment horizontal="center" vertical="center"/>
    </xf>
    <xf numFmtId="0" fontId="8" fillId="0" borderId="21" xfId="0" applyFont="1" applyBorder="1" applyAlignment="1">
      <alignment horizontal="center" vertical="center"/>
    </xf>
    <xf numFmtId="0" fontId="8" fillId="0" borderId="22" xfId="0" applyFont="1" applyBorder="1" applyAlignment="1">
      <alignment horizontal="center" vertical="center"/>
    </xf>
    <xf numFmtId="0" fontId="8" fillId="0" borderId="23" xfId="0" applyFont="1" applyBorder="1" applyAlignment="1">
      <alignment horizontal="center" vertical="center"/>
    </xf>
    <xf numFmtId="0" fontId="8" fillId="0" borderId="2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</cellXfs>
  <cellStyles count="5">
    <cellStyle name="Normal" xfId="0" builtinId="0"/>
    <cellStyle name="Normal 2" xfId="1" xr:uid="{00000000-0005-0000-0000-000000000000}"/>
    <cellStyle name="常规 2" xfId="3" xr:uid="{00000000-0005-0000-0000-000002000000}"/>
    <cellStyle name="常规 2 2" xfId="4" xr:uid="{00000000-0005-0000-0000-000003000000}"/>
    <cellStyle name="常规 3" xfId="2" xr:uid="{00000000-0005-0000-0000-000004000000}"/>
  </cellStyles>
  <dxfs count="2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FFC7CE"/>
      <color rgb="FF9C0006"/>
      <color rgb="FFFFC4CD"/>
      <color rgb="FFFFFFFF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23" Type="http://schemas.openxmlformats.org/officeDocument/2006/relationships/customXml" Target="../customXml/item5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Relationship Id="rId22" Type="http://schemas.openxmlformats.org/officeDocument/2006/relationships/customXml" Target="../customXml/item4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_rels/chart4.xml.rels><?xml version="1.0" encoding="UTF-8" standalone="yes"?>
<Relationships xmlns="http://schemas.openxmlformats.org/package/2006/relationships"><Relationship Id="rId2" Type="http://schemas.microsoft.com/office/2011/relationships/chartColorStyle" Target="colors4.xml"/><Relationship Id="rId1" Type="http://schemas.microsoft.com/office/2011/relationships/chartStyle" Target="style4.xml"/></Relationships>
</file>

<file path=xl/charts/_rels/chart5.xml.rels><?xml version="1.0" encoding="UTF-8" standalone="yes"?>
<Relationships xmlns="http://schemas.openxmlformats.org/package/2006/relationships"><Relationship Id="rId2" Type="http://schemas.microsoft.com/office/2011/relationships/chartColorStyle" Target="colors5.xml"/><Relationship Id="rId1" Type="http://schemas.microsoft.com/office/2011/relationships/chartStyle" Target="style5.xml"/></Relationships>
</file>

<file path=xl/charts/_rels/chart6.xml.rels><?xml version="1.0" encoding="UTF-8" standalone="yes"?>
<Relationships xmlns="http://schemas.openxmlformats.org/package/2006/relationships"><Relationship Id="rId2" Type="http://schemas.microsoft.com/office/2011/relationships/chartColorStyle" Target="colors6.xml"/><Relationship Id="rId1" Type="http://schemas.microsoft.com/office/2011/relationships/chartStyle" Target="style6.xml"/></Relationships>
</file>

<file path=xl/charts/_rels/chart7.xml.rels><?xml version="1.0" encoding="UTF-8" standalone="yes"?>
<Relationships xmlns="http://schemas.openxmlformats.org/package/2006/relationships"><Relationship Id="rId2" Type="http://schemas.microsoft.com/office/2011/relationships/chartColorStyle" Target="colors7.xml"/><Relationship Id="rId1" Type="http://schemas.microsoft.com/office/2011/relationships/chartStyle" Target="style7.xml"/></Relationships>
</file>

<file path=xl/charts/_rels/chart8.xml.rels><?xml version="1.0" encoding="UTF-8" standalone="yes"?>
<Relationships xmlns="http://schemas.openxmlformats.org/package/2006/relationships"><Relationship Id="rId2" Type="http://schemas.microsoft.com/office/2011/relationships/chartColorStyle" Target="colors8.xml"/><Relationship Id="rId1" Type="http://schemas.microsoft.com/office/2011/relationships/chartStyle" Target="style8.xml"/></Relationships>
</file>

<file path=xl/charts/_rels/chart9.xml.rels><?xml version="1.0" encoding="UTF-8" standalone="yes"?>
<Relationships xmlns="http://schemas.openxmlformats.org/package/2006/relationships"><Relationship Id="rId2" Type="http://schemas.microsoft.com/office/2011/relationships/chartColorStyle" Target="colors9.xml"/><Relationship Id="rId1" Type="http://schemas.microsoft.com/office/2011/relationships/chartStyle" Target="style9.xml"/></Relationships>
</file>

<file path=xl/charts/_rels/chart10.xml.rels><?xml version="1.0" encoding="UTF-8" standalone="yes"?>
<Relationships xmlns="http://schemas.openxmlformats.org/package/2006/relationships"><Relationship Id="rId2" Type="http://schemas.microsoft.com/office/2011/relationships/chartColorStyle" Target="colors10.xml"/><Relationship Id="rId1" Type="http://schemas.microsoft.com/office/2011/relationships/chartStyle" Target="style10.xml"/></Relationships>
</file>

<file path=xl/charts/_rels/chart11.xml.rels><?xml version="1.0" encoding="UTF-8" standalone="yes"?>
<Relationships xmlns="http://schemas.openxmlformats.org/package/2006/relationships"><Relationship Id="rId2" Type="http://schemas.microsoft.com/office/2011/relationships/chartColorStyle" Target="colors11.xml"/><Relationship Id="rId1" Type="http://schemas.microsoft.com/office/2011/relationships/chartStyle" Target="style1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1</a:t>
            </a:r>
            <a:endParaRPr lang="zh-CN" altLang="en-US"/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76823</c:v>
                </c:pt>
                <c:pt idx="5">
                  <c:v>460938</c:v>
                </c:pt>
                <c:pt idx="6">
                  <c:v>1101131</c:v>
                </c:pt>
                <c:pt idx="7">
                  <c:v>2074223</c:v>
                </c:pt>
                <c:pt idx="8">
                  <c:v>4455738</c:v>
                </c:pt>
                <c:pt idx="9">
                  <c:v>6811646</c:v>
                </c:pt>
                <c:pt idx="10">
                  <c:v>8706615</c:v>
                </c:pt>
                <c:pt idx="11">
                  <c:v>11344208</c:v>
                </c:pt>
                <c:pt idx="12">
                  <c:v>13648900</c:v>
                </c:pt>
                <c:pt idx="13">
                  <c:v>16184062</c:v>
                </c:pt>
                <c:pt idx="14">
                  <c:v>18386323</c:v>
                </c:pt>
                <c:pt idx="15">
                  <c:v>21023915</c:v>
                </c:pt>
                <c:pt idx="16">
                  <c:v>24813854</c:v>
                </c:pt>
                <c:pt idx="17">
                  <c:v>27886777</c:v>
                </c:pt>
                <c:pt idx="18">
                  <c:v>29448846</c:v>
                </c:pt>
                <c:pt idx="19">
                  <c:v>30985308</c:v>
                </c:pt>
                <c:pt idx="20">
                  <c:v>32291300</c:v>
                </c:pt>
                <c:pt idx="21">
                  <c:v>33085138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B162-4568-8796-1052D1067587}"/>
            </c:ext>
          </c:extLst>
        </c:ser>
        <c:ser>
          <c:idx val="1"/>
          <c:order val="1"/>
          <c:tx>
            <c:strRef>
              <c:f>'PDSCH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111900</c:v>
                </c:pt>
                <c:pt idx="5">
                  <c:v>601900</c:v>
                </c:pt>
                <c:pt idx="6">
                  <c:v>2008100.0000000002</c:v>
                </c:pt>
                <c:pt idx="7">
                  <c:v>4570100</c:v>
                </c:pt>
                <c:pt idx="8">
                  <c:v>7670000</c:v>
                </c:pt>
                <c:pt idx="9">
                  <c:v>10397100</c:v>
                </c:pt>
                <c:pt idx="10">
                  <c:v>12453100</c:v>
                </c:pt>
                <c:pt idx="11">
                  <c:v>14109600</c:v>
                </c:pt>
                <c:pt idx="12">
                  <c:v>16266800</c:v>
                </c:pt>
                <c:pt idx="13">
                  <c:v>18844800</c:v>
                </c:pt>
                <c:pt idx="14">
                  <c:v>22179100</c:v>
                </c:pt>
                <c:pt idx="15">
                  <c:v>25359000</c:v>
                </c:pt>
                <c:pt idx="16">
                  <c:v>28576100</c:v>
                </c:pt>
                <c:pt idx="17">
                  <c:v>30839900</c:v>
                </c:pt>
                <c:pt idx="18">
                  <c:v>32325899.999999996</c:v>
                </c:pt>
                <c:pt idx="19">
                  <c:v>32991700</c:v>
                </c:pt>
                <c:pt idx="20">
                  <c:v>33183500.000000004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B162-4568-8796-1052D1067587}"/>
            </c:ext>
          </c:extLst>
        </c:ser>
        <c:ser>
          <c:idx val="2"/>
          <c:order val="2"/>
          <c:tx>
            <c:strRef>
              <c:f>'PDSCH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39948</c:v>
                </c:pt>
                <c:pt idx="5">
                  <c:v>559272</c:v>
                </c:pt>
                <c:pt idx="6">
                  <c:v>2237088</c:v>
                </c:pt>
                <c:pt idx="7">
                  <c:v>4061380</c:v>
                </c:pt>
                <c:pt idx="8">
                  <c:v>7070796</c:v>
                </c:pt>
                <c:pt idx="9">
                  <c:v>9294567.9999999907</c:v>
                </c:pt>
                <c:pt idx="10">
                  <c:v>11371864</c:v>
                </c:pt>
                <c:pt idx="11">
                  <c:v>13395896</c:v>
                </c:pt>
                <c:pt idx="12">
                  <c:v>15539772</c:v>
                </c:pt>
                <c:pt idx="13">
                  <c:v>17949968</c:v>
                </c:pt>
                <c:pt idx="14">
                  <c:v>20892804</c:v>
                </c:pt>
                <c:pt idx="15">
                  <c:v>24208488</c:v>
                </c:pt>
                <c:pt idx="16">
                  <c:v>27803808</c:v>
                </c:pt>
                <c:pt idx="17">
                  <c:v>30906436</c:v>
                </c:pt>
                <c:pt idx="18">
                  <c:v>32051612</c:v>
                </c:pt>
                <c:pt idx="19">
                  <c:v>32863888</c:v>
                </c:pt>
                <c:pt idx="20">
                  <c:v>33250052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B162-4568-8796-1052D1067587}"/>
            </c:ext>
          </c:extLst>
        </c:ser>
        <c:ser>
          <c:idx val="3"/>
          <c:order val="3"/>
          <c:tx>
            <c:strRef>
              <c:f>'PDSCH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1086974</c:v>
                </c:pt>
                <c:pt idx="5">
                  <c:v>2193446</c:v>
                </c:pt>
                <c:pt idx="6">
                  <c:v>3652596</c:v>
                </c:pt>
                <c:pt idx="7">
                  <c:v>5693542</c:v>
                </c:pt>
                <c:pt idx="8">
                  <c:v>7880636</c:v>
                </c:pt>
                <c:pt idx="9">
                  <c:v>9953087</c:v>
                </c:pt>
                <c:pt idx="10">
                  <c:v>12573308</c:v>
                </c:pt>
                <c:pt idx="11">
                  <c:v>15196781</c:v>
                </c:pt>
                <c:pt idx="12">
                  <c:v>17650550</c:v>
                </c:pt>
                <c:pt idx="13">
                  <c:v>20464211</c:v>
                </c:pt>
                <c:pt idx="14">
                  <c:v>23529343</c:v>
                </c:pt>
                <c:pt idx="15">
                  <c:v>26210972</c:v>
                </c:pt>
                <c:pt idx="16">
                  <c:v>28294791</c:v>
                </c:pt>
                <c:pt idx="17">
                  <c:v>30243400</c:v>
                </c:pt>
                <c:pt idx="18">
                  <c:v>31586655</c:v>
                </c:pt>
                <c:pt idx="19">
                  <c:v>32216764</c:v>
                </c:pt>
                <c:pt idx="20">
                  <c:v>32751242</c:v>
                </c:pt>
                <c:pt idx="21">
                  <c:v>33112412</c:v>
                </c:pt>
                <c:pt idx="22">
                  <c:v>33210332</c:v>
                </c:pt>
                <c:pt idx="23">
                  <c:v>33257607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B162-4568-8796-1052D1067587}"/>
            </c:ext>
          </c:extLst>
        </c:ser>
        <c:ser>
          <c:idx val="4"/>
          <c:order val="4"/>
          <c:tx>
            <c:strRef>
              <c:f>'PDSCH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B162-4568-8796-1052D1067587}"/>
            </c:ext>
          </c:extLst>
        </c:ser>
        <c:ser>
          <c:idx val="5"/>
          <c:order val="5"/>
          <c:tx>
            <c:strRef>
              <c:f>'PDSCH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B162-4568-8796-1052D1067587}"/>
            </c:ext>
          </c:extLst>
        </c:ser>
        <c:ser>
          <c:idx val="6"/>
          <c:order val="6"/>
          <c:tx>
            <c:strRef>
              <c:f>'PDSCH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1'!$A$3:$A$28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1'!$H$3:$H$28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B162-4568-8796-1052D106758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45797696"/>
        <c:axId val="1245795520"/>
      </c:lineChart>
      <c:catAx>
        <c:axId val="1245797696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45795520"/>
        <c:crosses val="autoZero"/>
        <c:auto val="1"/>
        <c:lblAlgn val="ctr"/>
        <c:lblOffset val="100"/>
        <c:noMultiLvlLbl val="0"/>
      </c:catAx>
      <c:valAx>
        <c:axId val="1245795520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45797696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128038</c:v>
                </c:pt>
                <c:pt idx="3">
                  <c:v>1229169</c:v>
                </c:pt>
                <c:pt idx="4">
                  <c:v>3277785</c:v>
                </c:pt>
                <c:pt idx="5">
                  <c:v>5812946</c:v>
                </c:pt>
                <c:pt idx="6">
                  <c:v>8732223</c:v>
                </c:pt>
                <c:pt idx="7">
                  <c:v>11677108</c:v>
                </c:pt>
                <c:pt idx="8">
                  <c:v>13828154</c:v>
                </c:pt>
                <c:pt idx="9">
                  <c:v>15518262</c:v>
                </c:pt>
                <c:pt idx="10">
                  <c:v>18488754</c:v>
                </c:pt>
                <c:pt idx="11">
                  <c:v>21484854</c:v>
                </c:pt>
                <c:pt idx="12">
                  <c:v>25684515</c:v>
                </c:pt>
                <c:pt idx="13">
                  <c:v>29167162</c:v>
                </c:pt>
                <c:pt idx="14">
                  <c:v>31779146</c:v>
                </c:pt>
                <c:pt idx="15">
                  <c:v>32803454</c:v>
                </c:pt>
                <c:pt idx="16">
                  <c:v>33187569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A18A-4CAE-A799-FEE81120AA1C}"/>
            </c:ext>
          </c:extLst>
        </c:ser>
        <c:ser>
          <c:idx val="1"/>
          <c:order val="1"/>
          <c:tx>
            <c:strRef>
              <c:f>'PDSCH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58600</c:v>
                </c:pt>
                <c:pt idx="3">
                  <c:v>873500</c:v>
                </c:pt>
                <c:pt idx="4">
                  <c:v>3627300</c:v>
                </c:pt>
                <c:pt idx="5">
                  <c:v>7702000</c:v>
                </c:pt>
                <c:pt idx="6">
                  <c:v>10333200</c:v>
                </c:pt>
                <c:pt idx="7">
                  <c:v>12405200</c:v>
                </c:pt>
                <c:pt idx="8">
                  <c:v>14567700</c:v>
                </c:pt>
                <c:pt idx="9">
                  <c:v>16123000.000000002</c:v>
                </c:pt>
                <c:pt idx="10">
                  <c:v>17108400</c:v>
                </c:pt>
                <c:pt idx="11">
                  <c:v>20714400</c:v>
                </c:pt>
                <c:pt idx="12">
                  <c:v>26839700</c:v>
                </c:pt>
                <c:pt idx="13">
                  <c:v>31585600</c:v>
                </c:pt>
                <c:pt idx="14">
                  <c:v>32938499.999999996</c:v>
                </c:pt>
                <c:pt idx="15">
                  <c:v>33172800.000000004</c:v>
                </c:pt>
                <c:pt idx="16">
                  <c:v>33290000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A18A-4CAE-A799-FEE81120AA1C}"/>
            </c:ext>
          </c:extLst>
        </c:ser>
        <c:ser>
          <c:idx val="2"/>
          <c:order val="2"/>
          <c:tx>
            <c:strRef>
              <c:f>'PDSCH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412796</c:v>
                </c:pt>
                <c:pt idx="4">
                  <c:v>2077296</c:v>
                </c:pt>
                <c:pt idx="5">
                  <c:v>5179924</c:v>
                </c:pt>
                <c:pt idx="6">
                  <c:v>8149392</c:v>
                </c:pt>
                <c:pt idx="7">
                  <c:v>10719380</c:v>
                </c:pt>
                <c:pt idx="8">
                  <c:v>12836624</c:v>
                </c:pt>
                <c:pt idx="9">
                  <c:v>14993816</c:v>
                </c:pt>
                <c:pt idx="10">
                  <c:v>16751528</c:v>
                </c:pt>
                <c:pt idx="11">
                  <c:v>19694364</c:v>
                </c:pt>
                <c:pt idx="12">
                  <c:v>23902220</c:v>
                </c:pt>
                <c:pt idx="13">
                  <c:v>29574836</c:v>
                </c:pt>
                <c:pt idx="14">
                  <c:v>31931768</c:v>
                </c:pt>
                <c:pt idx="15">
                  <c:v>32930468</c:v>
                </c:pt>
                <c:pt idx="16">
                  <c:v>33290000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A18A-4CAE-A799-FEE81120AA1C}"/>
            </c:ext>
          </c:extLst>
        </c:ser>
        <c:ser>
          <c:idx val="3"/>
          <c:order val="3"/>
          <c:tx>
            <c:strRef>
              <c:f>'PDSCH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2'!$E$3:$E$28</c:f>
              <c:numCache>
                <c:formatCode>General</c:formatCode>
                <c:ptCount val="26"/>
                <c:pt idx="2">
                  <c:v>0</c:v>
                </c:pt>
                <c:pt idx="3">
                  <c:v>2721743</c:v>
                </c:pt>
                <c:pt idx="4">
                  <c:v>5090118</c:v>
                </c:pt>
                <c:pt idx="5">
                  <c:v>8058116</c:v>
                </c:pt>
                <c:pt idx="6">
                  <c:v>10795676</c:v>
                </c:pt>
                <c:pt idx="7">
                  <c:v>13097478</c:v>
                </c:pt>
                <c:pt idx="8">
                  <c:v>15427266</c:v>
                </c:pt>
                <c:pt idx="9">
                  <c:v>17613321</c:v>
                </c:pt>
                <c:pt idx="10">
                  <c:v>20878155</c:v>
                </c:pt>
                <c:pt idx="11">
                  <c:v>24746380</c:v>
                </c:pt>
                <c:pt idx="12">
                  <c:v>28931263</c:v>
                </c:pt>
                <c:pt idx="13">
                  <c:v>31148885</c:v>
                </c:pt>
                <c:pt idx="14">
                  <c:v>32286326</c:v>
                </c:pt>
                <c:pt idx="15">
                  <c:v>32759546</c:v>
                </c:pt>
                <c:pt idx="16">
                  <c:v>33146633</c:v>
                </c:pt>
                <c:pt idx="17">
                  <c:v>33290000</c:v>
                </c:pt>
                <c:pt idx="18">
                  <c:v>33290000</c:v>
                </c:pt>
                <c:pt idx="19">
                  <c:v>33290000</c:v>
                </c:pt>
                <c:pt idx="20">
                  <c:v>33290000</c:v>
                </c:pt>
                <c:pt idx="21">
                  <c:v>33290000</c:v>
                </c:pt>
                <c:pt idx="22">
                  <c:v>33290000</c:v>
                </c:pt>
                <c:pt idx="23">
                  <c:v>33290000</c:v>
                </c:pt>
                <c:pt idx="24">
                  <c:v>33290000</c:v>
                </c:pt>
                <c:pt idx="25">
                  <c:v>33290000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A18A-4CAE-A799-FEE81120AA1C}"/>
            </c:ext>
          </c:extLst>
        </c:ser>
        <c:ser>
          <c:idx val="4"/>
          <c:order val="4"/>
          <c:tx>
            <c:strRef>
              <c:f>'PDSCH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A18A-4CAE-A799-FEE81120AA1C}"/>
            </c:ext>
          </c:extLst>
        </c:ser>
        <c:ser>
          <c:idx val="5"/>
          <c:order val="5"/>
          <c:tx>
            <c:strRef>
              <c:f>'PDSCH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A18A-4CAE-A799-FEE81120AA1C}"/>
            </c:ext>
          </c:extLst>
        </c:ser>
        <c:ser>
          <c:idx val="6"/>
          <c:order val="6"/>
          <c:tx>
            <c:strRef>
              <c:f>'PDSCH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2'!$A$3:$A$28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2'!$H$3:$H$28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A18A-4CAE-A799-FEE81120AA1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3000640"/>
        <c:axId val="1302998464"/>
      </c:lineChart>
      <c:catAx>
        <c:axId val="130300064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8464"/>
        <c:crosses val="autoZero"/>
        <c:auto val="1"/>
        <c:lblAlgn val="ctr"/>
        <c:lblOffset val="100"/>
        <c:noMultiLvlLbl val="0"/>
      </c:catAx>
      <c:valAx>
        <c:axId val="1302998464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300064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851262</c:v>
                </c:pt>
                <c:pt idx="4">
                  <c:v>4752877</c:v>
                </c:pt>
                <c:pt idx="5">
                  <c:v>14045815</c:v>
                </c:pt>
                <c:pt idx="6">
                  <c:v>22274677</c:v>
                </c:pt>
                <c:pt idx="7">
                  <c:v>29368523</c:v>
                </c:pt>
                <c:pt idx="8">
                  <c:v>33270138</c:v>
                </c:pt>
                <c:pt idx="9">
                  <c:v>39441785</c:v>
                </c:pt>
                <c:pt idx="10">
                  <c:v>43698092</c:v>
                </c:pt>
                <c:pt idx="11">
                  <c:v>45755308</c:v>
                </c:pt>
                <c:pt idx="12">
                  <c:v>49089415</c:v>
                </c:pt>
                <c:pt idx="13">
                  <c:v>55261062</c:v>
                </c:pt>
                <c:pt idx="14">
                  <c:v>68597492</c:v>
                </c:pt>
                <c:pt idx="15">
                  <c:v>82359554</c:v>
                </c:pt>
                <c:pt idx="16">
                  <c:v>89737154</c:v>
                </c:pt>
                <c:pt idx="17">
                  <c:v>92220000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923-44D1-9B34-5BC486273E12}"/>
            </c:ext>
          </c:extLst>
        </c:ser>
        <c:ser>
          <c:idx val="1"/>
          <c:order val="1"/>
          <c:tx>
            <c:strRef>
              <c:f>'PDSCH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1387000</c:v>
                </c:pt>
                <c:pt idx="5">
                  <c:v>10107300</c:v>
                </c:pt>
                <c:pt idx="6">
                  <c:v>22295100</c:v>
                </c:pt>
                <c:pt idx="7">
                  <c:v>28211900</c:v>
                </c:pt>
                <c:pt idx="8">
                  <c:v>32402400</c:v>
                </c:pt>
                <c:pt idx="9">
                  <c:v>38466800</c:v>
                </c:pt>
                <c:pt idx="10">
                  <c:v>44265600</c:v>
                </c:pt>
                <c:pt idx="11">
                  <c:v>45873900</c:v>
                </c:pt>
                <c:pt idx="12">
                  <c:v>47246200</c:v>
                </c:pt>
                <c:pt idx="13">
                  <c:v>54918900</c:v>
                </c:pt>
                <c:pt idx="14">
                  <c:v>70175700</c:v>
                </c:pt>
                <c:pt idx="15">
                  <c:v>84266900</c:v>
                </c:pt>
                <c:pt idx="16">
                  <c:v>90833000</c:v>
                </c:pt>
                <c:pt idx="17">
                  <c:v>92116700</c:v>
                </c:pt>
                <c:pt idx="18">
                  <c:v>92220000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923-44D1-9B34-5BC486273E12}"/>
            </c:ext>
          </c:extLst>
        </c:ser>
        <c:ser>
          <c:idx val="2"/>
          <c:order val="2"/>
          <c:tx>
            <c:strRef>
              <c:f>'PDSCH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848423.99999999895</c:v>
                </c:pt>
                <c:pt idx="4">
                  <c:v>4389672</c:v>
                </c:pt>
                <c:pt idx="5">
                  <c:v>14460096</c:v>
                </c:pt>
                <c:pt idx="6">
                  <c:v>22243464</c:v>
                </c:pt>
                <c:pt idx="7">
                  <c:v>27444672</c:v>
                </c:pt>
                <c:pt idx="8">
                  <c:v>32277000</c:v>
                </c:pt>
                <c:pt idx="9">
                  <c:v>39211944</c:v>
                </c:pt>
                <c:pt idx="10">
                  <c:v>42716304</c:v>
                </c:pt>
                <c:pt idx="11">
                  <c:v>44892696</c:v>
                </c:pt>
                <c:pt idx="12">
                  <c:v>46552656</c:v>
                </c:pt>
                <c:pt idx="13">
                  <c:v>53303160</c:v>
                </c:pt>
                <c:pt idx="14">
                  <c:v>66988607.999999903</c:v>
                </c:pt>
                <c:pt idx="15">
                  <c:v>81153600</c:v>
                </c:pt>
                <c:pt idx="16">
                  <c:v>88383647.999999896</c:v>
                </c:pt>
                <c:pt idx="17">
                  <c:v>91260911.999999896</c:v>
                </c:pt>
                <c:pt idx="18">
                  <c:v>92072447.999999896</c:v>
                </c:pt>
                <c:pt idx="19">
                  <c:v>92219999.999999896</c:v>
                </c:pt>
                <c:pt idx="20">
                  <c:v>92219999.999999896</c:v>
                </c:pt>
                <c:pt idx="21">
                  <c:v>92219999.999999896</c:v>
                </c:pt>
                <c:pt idx="22">
                  <c:v>92219999.999999896</c:v>
                </c:pt>
                <c:pt idx="23">
                  <c:v>92219999.999999896</c:v>
                </c:pt>
                <c:pt idx="24">
                  <c:v>92219999.999999896</c:v>
                </c:pt>
                <c:pt idx="25">
                  <c:v>92219999.999999896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923-44D1-9B34-5BC486273E12}"/>
            </c:ext>
          </c:extLst>
        </c:ser>
        <c:ser>
          <c:idx val="3"/>
          <c:order val="3"/>
          <c:tx>
            <c:strRef>
              <c:f>'PDSCH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3'!$E$3:$E$28</c:f>
              <c:numCache>
                <c:formatCode>General</c:formatCode>
                <c:ptCount val="26"/>
                <c:pt idx="1">
                  <c:v>0</c:v>
                </c:pt>
                <c:pt idx="2">
                  <c:v>245664</c:v>
                </c:pt>
                <c:pt idx="3">
                  <c:v>1592336</c:v>
                </c:pt>
                <c:pt idx="4">
                  <c:v>8086011</c:v>
                </c:pt>
                <c:pt idx="5">
                  <c:v>16713581</c:v>
                </c:pt>
                <c:pt idx="6">
                  <c:v>25609306</c:v>
                </c:pt>
                <c:pt idx="7">
                  <c:v>30198567</c:v>
                </c:pt>
                <c:pt idx="8">
                  <c:v>35225393</c:v>
                </c:pt>
                <c:pt idx="9">
                  <c:v>40887839</c:v>
                </c:pt>
                <c:pt idx="10">
                  <c:v>45070382</c:v>
                </c:pt>
                <c:pt idx="11">
                  <c:v>47067419</c:v>
                </c:pt>
                <c:pt idx="12">
                  <c:v>50706285</c:v>
                </c:pt>
                <c:pt idx="13">
                  <c:v>59108359</c:v>
                </c:pt>
                <c:pt idx="14">
                  <c:v>73333692</c:v>
                </c:pt>
                <c:pt idx="15">
                  <c:v>84243712</c:v>
                </c:pt>
                <c:pt idx="16">
                  <c:v>90297493</c:v>
                </c:pt>
                <c:pt idx="17">
                  <c:v>91856564</c:v>
                </c:pt>
                <c:pt idx="18">
                  <c:v>92204953</c:v>
                </c:pt>
                <c:pt idx="19">
                  <c:v>92220000</c:v>
                </c:pt>
                <c:pt idx="20">
                  <c:v>92220000</c:v>
                </c:pt>
                <c:pt idx="21">
                  <c:v>92220000</c:v>
                </c:pt>
                <c:pt idx="22">
                  <c:v>92220000</c:v>
                </c:pt>
                <c:pt idx="23">
                  <c:v>92220000</c:v>
                </c:pt>
                <c:pt idx="24">
                  <c:v>92220000</c:v>
                </c:pt>
                <c:pt idx="25">
                  <c:v>92220000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923-44D1-9B34-5BC486273E12}"/>
            </c:ext>
          </c:extLst>
        </c:ser>
        <c:ser>
          <c:idx val="4"/>
          <c:order val="4"/>
          <c:tx>
            <c:strRef>
              <c:f>'PDSCH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923-44D1-9B34-5BC486273E12}"/>
            </c:ext>
          </c:extLst>
        </c:ser>
        <c:ser>
          <c:idx val="5"/>
          <c:order val="5"/>
          <c:tx>
            <c:strRef>
              <c:f>'PDSCH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923-44D1-9B34-5BC486273E12}"/>
            </c:ext>
          </c:extLst>
        </c:ser>
        <c:ser>
          <c:idx val="6"/>
          <c:order val="6"/>
          <c:tx>
            <c:strRef>
              <c:f>'PDSCH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3'!$A$3:$A$28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3'!$H$3:$H$28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923-44D1-9B34-5BC486273E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5200"/>
        <c:axId val="1303001728"/>
      </c:lineChart>
      <c:catAx>
        <c:axId val="130299520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3001728"/>
        <c:crosses val="autoZero"/>
        <c:auto val="1"/>
        <c:lblAlgn val="ctr"/>
        <c:lblOffset val="100"/>
        <c:tickMarkSkip val="1"/>
        <c:noMultiLvlLbl val="0"/>
      </c:catAx>
      <c:valAx>
        <c:axId val="13030017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520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335077</c:v>
                </c:pt>
                <c:pt idx="4">
                  <c:v>536123</c:v>
                </c:pt>
                <c:pt idx="5">
                  <c:v>1273292</c:v>
                </c:pt>
                <c:pt idx="6">
                  <c:v>3350769</c:v>
                </c:pt>
                <c:pt idx="7">
                  <c:v>7773785</c:v>
                </c:pt>
                <c:pt idx="8">
                  <c:v>14274277</c:v>
                </c:pt>
                <c:pt idx="9">
                  <c:v>20908800</c:v>
                </c:pt>
                <c:pt idx="10">
                  <c:v>27141231</c:v>
                </c:pt>
                <c:pt idx="11">
                  <c:v>32234400</c:v>
                </c:pt>
                <c:pt idx="12">
                  <c:v>36992492</c:v>
                </c:pt>
                <c:pt idx="13">
                  <c:v>41616554</c:v>
                </c:pt>
                <c:pt idx="14">
                  <c:v>47714954</c:v>
                </c:pt>
                <c:pt idx="15">
                  <c:v>55421723</c:v>
                </c:pt>
                <c:pt idx="16">
                  <c:v>66010154</c:v>
                </c:pt>
                <c:pt idx="17">
                  <c:v>72577662</c:v>
                </c:pt>
                <c:pt idx="18">
                  <c:v>76330523</c:v>
                </c:pt>
                <c:pt idx="19">
                  <c:v>78676062</c:v>
                </c:pt>
                <c:pt idx="20">
                  <c:v>80351446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F477-417A-8AEF-97B225A21335}"/>
            </c:ext>
          </c:extLst>
        </c:ser>
        <c:ser>
          <c:idx val="1"/>
          <c:order val="1"/>
          <c:tx>
            <c:strRef>
              <c:f>'PDSCH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69700</c:v>
                </c:pt>
                <c:pt idx="6">
                  <c:v>1728500</c:v>
                </c:pt>
                <c:pt idx="7">
                  <c:v>8949000</c:v>
                </c:pt>
                <c:pt idx="8">
                  <c:v>19194300</c:v>
                </c:pt>
                <c:pt idx="9">
                  <c:v>25132400</c:v>
                </c:pt>
                <c:pt idx="10">
                  <c:v>29704400</c:v>
                </c:pt>
                <c:pt idx="11">
                  <c:v>35447400</c:v>
                </c:pt>
                <c:pt idx="12">
                  <c:v>39601300</c:v>
                </c:pt>
                <c:pt idx="13">
                  <c:v>42458800</c:v>
                </c:pt>
                <c:pt idx="14">
                  <c:v>48369000</c:v>
                </c:pt>
                <c:pt idx="15">
                  <c:v>58028900</c:v>
                </c:pt>
                <c:pt idx="16">
                  <c:v>69919000</c:v>
                </c:pt>
                <c:pt idx="17">
                  <c:v>77502000</c:v>
                </c:pt>
                <c:pt idx="18">
                  <c:v>80345500</c:v>
                </c:pt>
                <c:pt idx="19">
                  <c:v>81021600</c:v>
                </c:pt>
                <c:pt idx="20">
                  <c:v>81021600</c:v>
                </c:pt>
                <c:pt idx="21">
                  <c:v>81021600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F477-417A-8AEF-97B225A21335}"/>
            </c:ext>
          </c:extLst>
        </c:ser>
        <c:ser>
          <c:idx val="2"/>
          <c:order val="2"/>
          <c:tx>
            <c:strRef>
              <c:f>'PDSCH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348480.00000000099</c:v>
                </c:pt>
                <c:pt idx="6">
                  <c:v>2047320.00000001</c:v>
                </c:pt>
                <c:pt idx="7">
                  <c:v>6272640.0000000196</c:v>
                </c:pt>
                <c:pt idx="8">
                  <c:v>12980880.000000101</c:v>
                </c:pt>
                <c:pt idx="9">
                  <c:v>19819800.000000101</c:v>
                </c:pt>
                <c:pt idx="10">
                  <c:v>25831080.000000101</c:v>
                </c:pt>
                <c:pt idx="11">
                  <c:v>30709800.000000101</c:v>
                </c:pt>
                <c:pt idx="12">
                  <c:v>36503280.000000097</c:v>
                </c:pt>
                <c:pt idx="13">
                  <c:v>41120640.000000201</c:v>
                </c:pt>
                <c:pt idx="14">
                  <c:v>46042920.000000201</c:v>
                </c:pt>
                <c:pt idx="15">
                  <c:v>53186760.000000201</c:v>
                </c:pt>
                <c:pt idx="16">
                  <c:v>61463160.000000201</c:v>
                </c:pt>
                <c:pt idx="17">
                  <c:v>69957360.000000298</c:v>
                </c:pt>
                <c:pt idx="18">
                  <c:v>76099320.000000298</c:v>
                </c:pt>
                <c:pt idx="19">
                  <c:v>78974280.000000298</c:v>
                </c:pt>
                <c:pt idx="20">
                  <c:v>80673120.000000298</c:v>
                </c:pt>
                <c:pt idx="21">
                  <c:v>81021600.000000298</c:v>
                </c:pt>
                <c:pt idx="22">
                  <c:v>81021600.000000298</c:v>
                </c:pt>
                <c:pt idx="23">
                  <c:v>81021600.000000298</c:v>
                </c:pt>
                <c:pt idx="24">
                  <c:v>81021600.000000298</c:v>
                </c:pt>
                <c:pt idx="25">
                  <c:v>81021600.000000298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F477-417A-8AEF-97B225A21335}"/>
            </c:ext>
          </c:extLst>
        </c:ser>
        <c:ser>
          <c:idx val="3"/>
          <c:order val="3"/>
          <c:tx>
            <c:strRef>
              <c:f>'PDSCH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4'!$E$3:$E$28</c:f>
              <c:numCache>
                <c:formatCode>General</c:formatCode>
                <c:ptCount val="26"/>
                <c:pt idx="3">
                  <c:v>0</c:v>
                </c:pt>
                <c:pt idx="4">
                  <c:v>231173</c:v>
                </c:pt>
                <c:pt idx="5">
                  <c:v>1281318</c:v>
                </c:pt>
                <c:pt idx="6">
                  <c:v>3938299</c:v>
                </c:pt>
                <c:pt idx="7">
                  <c:v>8710673</c:v>
                </c:pt>
                <c:pt idx="8">
                  <c:v>15022743</c:v>
                </c:pt>
                <c:pt idx="9">
                  <c:v>22085386</c:v>
                </c:pt>
                <c:pt idx="10">
                  <c:v>28646953</c:v>
                </c:pt>
                <c:pt idx="11">
                  <c:v>33854667</c:v>
                </c:pt>
                <c:pt idx="12">
                  <c:v>38644439</c:v>
                </c:pt>
                <c:pt idx="13">
                  <c:v>44257734</c:v>
                </c:pt>
                <c:pt idx="14">
                  <c:v>51382514</c:v>
                </c:pt>
                <c:pt idx="15">
                  <c:v>60080717</c:v>
                </c:pt>
                <c:pt idx="16">
                  <c:v>68473989</c:v>
                </c:pt>
                <c:pt idx="17">
                  <c:v>75273857</c:v>
                </c:pt>
                <c:pt idx="18">
                  <c:v>78921582</c:v>
                </c:pt>
                <c:pt idx="19">
                  <c:v>80494243</c:v>
                </c:pt>
                <c:pt idx="20">
                  <c:v>80955471</c:v>
                </c:pt>
                <c:pt idx="21">
                  <c:v>81018819</c:v>
                </c:pt>
                <c:pt idx="22">
                  <c:v>81021600</c:v>
                </c:pt>
                <c:pt idx="23">
                  <c:v>81021600</c:v>
                </c:pt>
                <c:pt idx="24">
                  <c:v>81021600</c:v>
                </c:pt>
                <c:pt idx="25">
                  <c:v>81021600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F477-417A-8AEF-97B225A21335}"/>
            </c:ext>
          </c:extLst>
        </c:ser>
        <c:ser>
          <c:idx val="4"/>
          <c:order val="4"/>
          <c:tx>
            <c:strRef>
              <c:f>'PDSCH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F477-417A-8AEF-97B225A21335}"/>
            </c:ext>
          </c:extLst>
        </c:ser>
        <c:ser>
          <c:idx val="5"/>
          <c:order val="5"/>
          <c:tx>
            <c:strRef>
              <c:f>'PDSCH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F477-417A-8AEF-97B225A21335}"/>
            </c:ext>
          </c:extLst>
        </c:ser>
        <c:ser>
          <c:idx val="6"/>
          <c:order val="6"/>
          <c:tx>
            <c:strRef>
              <c:f>'PDSCH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4'!$A$3:$A$28</c:f>
              <c:numCache>
                <c:formatCode>General</c:formatCode>
                <c:ptCount val="26"/>
                <c:pt idx="0">
                  <c:v>-10</c:v>
                </c:pt>
                <c:pt idx="1">
                  <c:v>-9</c:v>
                </c:pt>
                <c:pt idx="2">
                  <c:v>-8</c:v>
                </c:pt>
                <c:pt idx="3">
                  <c:v>-7</c:v>
                </c:pt>
                <c:pt idx="4">
                  <c:v>-6</c:v>
                </c:pt>
                <c:pt idx="5">
                  <c:v>-5</c:v>
                </c:pt>
                <c:pt idx="6">
                  <c:v>-4</c:v>
                </c:pt>
                <c:pt idx="7">
                  <c:v>-3</c:v>
                </c:pt>
                <c:pt idx="8">
                  <c:v>-2</c:v>
                </c:pt>
                <c:pt idx="9">
                  <c:v>-1</c:v>
                </c:pt>
                <c:pt idx="10">
                  <c:v>0</c:v>
                </c:pt>
                <c:pt idx="11">
                  <c:v>1</c:v>
                </c:pt>
                <c:pt idx="12">
                  <c:v>2</c:v>
                </c:pt>
                <c:pt idx="13">
                  <c:v>3</c:v>
                </c:pt>
                <c:pt idx="14">
                  <c:v>4</c:v>
                </c:pt>
                <c:pt idx="15">
                  <c:v>5</c:v>
                </c:pt>
                <c:pt idx="16">
                  <c:v>6</c:v>
                </c:pt>
                <c:pt idx="17">
                  <c:v>7</c:v>
                </c:pt>
                <c:pt idx="18">
                  <c:v>8</c:v>
                </c:pt>
                <c:pt idx="19">
                  <c:v>9</c:v>
                </c:pt>
                <c:pt idx="20">
                  <c:v>10</c:v>
                </c:pt>
                <c:pt idx="21">
                  <c:v>11</c:v>
                </c:pt>
                <c:pt idx="22">
                  <c:v>12</c:v>
                </c:pt>
                <c:pt idx="23">
                  <c:v>13</c:v>
                </c:pt>
                <c:pt idx="24">
                  <c:v>14</c:v>
                </c:pt>
                <c:pt idx="25">
                  <c:v>15</c:v>
                </c:pt>
              </c:numCache>
            </c:numRef>
          </c:cat>
          <c:val>
            <c:numRef>
              <c:f>'PDSCH Case 4'!$H$3:$H$28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F477-417A-8AEF-97B225A2133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9008"/>
        <c:axId val="1303002272"/>
      </c:lineChart>
      <c:catAx>
        <c:axId val="1302999008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3002272"/>
        <c:crosses val="autoZero"/>
        <c:auto val="1"/>
        <c:lblAlgn val="ctr"/>
        <c:lblOffset val="100"/>
        <c:tickMarkSkip val="1"/>
        <c:noMultiLvlLbl val="0"/>
      </c:catAx>
      <c:valAx>
        <c:axId val="130300227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9008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5'!$B$3:$B$28</c:f>
              <c:numCache>
                <c:formatCode>General</c:formatCode>
                <c:ptCount val="26"/>
                <c:pt idx="0">
                  <c:v>386215</c:v>
                </c:pt>
                <c:pt idx="1">
                  <c:v>579323</c:v>
                </c:pt>
                <c:pt idx="2">
                  <c:v>1255200</c:v>
                </c:pt>
                <c:pt idx="3">
                  <c:v>3572492</c:v>
                </c:pt>
                <c:pt idx="4">
                  <c:v>8882954</c:v>
                </c:pt>
                <c:pt idx="5">
                  <c:v>15931385</c:v>
                </c:pt>
                <c:pt idx="6">
                  <c:v>26262646</c:v>
                </c:pt>
                <c:pt idx="7">
                  <c:v>33986954</c:v>
                </c:pt>
                <c:pt idx="8">
                  <c:v>40745723</c:v>
                </c:pt>
                <c:pt idx="9">
                  <c:v>48566585</c:v>
                </c:pt>
                <c:pt idx="10">
                  <c:v>53973600</c:v>
                </c:pt>
                <c:pt idx="11">
                  <c:v>57739200</c:v>
                </c:pt>
                <c:pt idx="12">
                  <c:v>62760000</c:v>
                </c:pt>
                <c:pt idx="13">
                  <c:v>72222277</c:v>
                </c:pt>
                <c:pt idx="14">
                  <c:v>82939754</c:v>
                </c:pt>
                <c:pt idx="15">
                  <c:v>98291815</c:v>
                </c:pt>
                <c:pt idx="16">
                  <c:v>106692000</c:v>
                </c:pt>
                <c:pt idx="17">
                  <c:v>111036923</c:v>
                </c:pt>
                <c:pt idx="18">
                  <c:v>114319754</c:v>
                </c:pt>
                <c:pt idx="19">
                  <c:v>116154277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CF5D-4E6D-B4DC-C83B19A55B44}"/>
            </c:ext>
          </c:extLst>
        </c:ser>
        <c:ser>
          <c:idx val="1"/>
          <c:order val="1"/>
          <c:tx>
            <c:strRef>
              <c:f>'PDSCH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40200</c:v>
                </c:pt>
                <c:pt idx="3">
                  <c:v>1245200</c:v>
                </c:pt>
                <c:pt idx="4">
                  <c:v>6266000</c:v>
                </c:pt>
                <c:pt idx="5">
                  <c:v>19962700</c:v>
                </c:pt>
                <c:pt idx="6">
                  <c:v>30626900</c:v>
                </c:pt>
                <c:pt idx="7">
                  <c:v>37254300</c:v>
                </c:pt>
                <c:pt idx="8">
                  <c:v>43721100</c:v>
                </c:pt>
                <c:pt idx="9">
                  <c:v>50910900</c:v>
                </c:pt>
                <c:pt idx="10">
                  <c:v>56333400</c:v>
                </c:pt>
                <c:pt idx="11">
                  <c:v>58683100</c:v>
                </c:pt>
                <c:pt idx="12">
                  <c:v>62920700</c:v>
                </c:pt>
                <c:pt idx="13">
                  <c:v>73685300</c:v>
                </c:pt>
                <c:pt idx="14">
                  <c:v>89551000</c:v>
                </c:pt>
                <c:pt idx="15">
                  <c:v>104794100</c:v>
                </c:pt>
                <c:pt idx="16">
                  <c:v>112927800</c:v>
                </c:pt>
                <c:pt idx="17">
                  <c:v>116020600</c:v>
                </c:pt>
                <c:pt idx="18">
                  <c:v>116733600</c:v>
                </c:pt>
                <c:pt idx="19">
                  <c:v>116733600</c:v>
                </c:pt>
                <c:pt idx="20">
                  <c:v>116733600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CF5D-4E6D-B4DC-C83B19A55B44}"/>
            </c:ext>
          </c:extLst>
        </c:ser>
        <c:ser>
          <c:idx val="2"/>
          <c:order val="2"/>
          <c:tx>
            <c:strRef>
              <c:f>'PDSCH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5'!$D$3:$D$28</c:f>
              <c:numCache>
                <c:formatCode>General</c:formatCode>
                <c:ptCount val="26"/>
                <c:pt idx="0">
                  <c:v>0</c:v>
                </c:pt>
                <c:pt idx="1">
                  <c:v>125520.000000001</c:v>
                </c:pt>
                <c:pt idx="2">
                  <c:v>1192440</c:v>
                </c:pt>
                <c:pt idx="3">
                  <c:v>4330440.0000000196</c:v>
                </c:pt>
                <c:pt idx="4">
                  <c:v>12928560.000000101</c:v>
                </c:pt>
                <c:pt idx="5">
                  <c:v>22217040.000000101</c:v>
                </c:pt>
                <c:pt idx="6">
                  <c:v>30815160.000000101</c:v>
                </c:pt>
                <c:pt idx="7">
                  <c:v>38032560.000000201</c:v>
                </c:pt>
                <c:pt idx="8">
                  <c:v>43932000.000000201</c:v>
                </c:pt>
                <c:pt idx="9">
                  <c:v>48952800.000000201</c:v>
                </c:pt>
                <c:pt idx="10">
                  <c:v>54224640.000000201</c:v>
                </c:pt>
                <c:pt idx="11">
                  <c:v>58617840.000000201</c:v>
                </c:pt>
                <c:pt idx="12">
                  <c:v>64015200.000000201</c:v>
                </c:pt>
                <c:pt idx="13">
                  <c:v>73052640.000000298</c:v>
                </c:pt>
                <c:pt idx="14">
                  <c:v>82717680.000000298</c:v>
                </c:pt>
                <c:pt idx="15">
                  <c:v>93575160.000000402</c:v>
                </c:pt>
                <c:pt idx="16">
                  <c:v>103302960</c:v>
                </c:pt>
                <c:pt idx="17">
                  <c:v>110457600</c:v>
                </c:pt>
                <c:pt idx="18">
                  <c:v>114223200</c:v>
                </c:pt>
                <c:pt idx="19">
                  <c:v>116294280</c:v>
                </c:pt>
                <c:pt idx="20">
                  <c:v>116670840</c:v>
                </c:pt>
                <c:pt idx="21">
                  <c:v>116733600.000001</c:v>
                </c:pt>
                <c:pt idx="22">
                  <c:v>116733600.000001</c:v>
                </c:pt>
                <c:pt idx="23">
                  <c:v>116733600.000001</c:v>
                </c:pt>
                <c:pt idx="24">
                  <c:v>116733600.000001</c:v>
                </c:pt>
                <c:pt idx="25">
                  <c:v>116733600.000001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CF5D-4E6D-B4DC-C83B19A55B44}"/>
            </c:ext>
          </c:extLst>
        </c:ser>
        <c:ser>
          <c:idx val="3"/>
          <c:order val="3"/>
          <c:tx>
            <c:strRef>
              <c:f>'PDSCH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5'!$E$3:$E$28</c:f>
              <c:numCache>
                <c:formatCode>General</c:formatCode>
                <c:ptCount val="26"/>
                <c:pt idx="0">
                  <c:v>84628</c:v>
                </c:pt>
                <c:pt idx="1">
                  <c:v>269835</c:v>
                </c:pt>
                <c:pt idx="2">
                  <c:v>1349146</c:v>
                </c:pt>
                <c:pt idx="3">
                  <c:v>4485871</c:v>
                </c:pt>
                <c:pt idx="4">
                  <c:v>10401804</c:v>
                </c:pt>
                <c:pt idx="5">
                  <c:v>18498005</c:v>
                </c:pt>
                <c:pt idx="6">
                  <c:v>27756113</c:v>
                </c:pt>
                <c:pt idx="7">
                  <c:v>36157084</c:v>
                </c:pt>
                <c:pt idx="8">
                  <c:v>43530884</c:v>
                </c:pt>
                <c:pt idx="9">
                  <c:v>49666634</c:v>
                </c:pt>
                <c:pt idx="10">
                  <c:v>54616008</c:v>
                </c:pt>
                <c:pt idx="11">
                  <c:v>59720066</c:v>
                </c:pt>
                <c:pt idx="12">
                  <c:v>66704842</c:v>
                </c:pt>
                <c:pt idx="13">
                  <c:v>76918419</c:v>
                </c:pt>
                <c:pt idx="14">
                  <c:v>89500567</c:v>
                </c:pt>
                <c:pt idx="15">
                  <c:v>101014096</c:v>
                </c:pt>
                <c:pt idx="16">
                  <c:v>109885096</c:v>
                </c:pt>
                <c:pt idx="17">
                  <c:v>114366668</c:v>
                </c:pt>
                <c:pt idx="18">
                  <c:v>116144696</c:v>
                </c:pt>
                <c:pt idx="19">
                  <c:v>116654325</c:v>
                </c:pt>
                <c:pt idx="20">
                  <c:v>116729589</c:v>
                </c:pt>
                <c:pt idx="21">
                  <c:v>116733600</c:v>
                </c:pt>
                <c:pt idx="22">
                  <c:v>116733600</c:v>
                </c:pt>
                <c:pt idx="23">
                  <c:v>116733600</c:v>
                </c:pt>
                <c:pt idx="24">
                  <c:v>116733600</c:v>
                </c:pt>
                <c:pt idx="25">
                  <c:v>116733600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CF5D-4E6D-B4DC-C83B19A55B44}"/>
            </c:ext>
          </c:extLst>
        </c:ser>
        <c:ser>
          <c:idx val="4"/>
          <c:order val="4"/>
          <c:tx>
            <c:strRef>
              <c:f>'PDSCH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CF5D-4E6D-B4DC-C83B19A55B44}"/>
            </c:ext>
          </c:extLst>
        </c:ser>
        <c:ser>
          <c:idx val="5"/>
          <c:order val="5"/>
          <c:tx>
            <c:strRef>
              <c:f>'PDSCH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CF5D-4E6D-B4DC-C83B19A55B44}"/>
            </c:ext>
          </c:extLst>
        </c:ser>
        <c:ser>
          <c:idx val="6"/>
          <c:order val="6"/>
          <c:tx>
            <c:strRef>
              <c:f>'PDSCH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5'!$A$3:$A$28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5'!$H$3:$H$28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CF5D-4E6D-B4DC-C83B19A55B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7920"/>
        <c:axId val="1303000096"/>
      </c:lineChart>
      <c:catAx>
        <c:axId val="130299792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3000096"/>
        <c:crosses val="autoZero"/>
        <c:auto val="1"/>
        <c:lblAlgn val="ctr"/>
        <c:lblOffset val="100"/>
        <c:tickMarkSkip val="1"/>
        <c:noMultiLvlLbl val="0"/>
      </c:catAx>
      <c:valAx>
        <c:axId val="1303000096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792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PDSCH</a:t>
            </a:r>
            <a:r>
              <a:rPr lang="en-US" altLang="zh-CN" baseline="0"/>
              <a:t> Case 6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'PDSCH Case 6'!$B$2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6'!$B$3:$B$28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669538</c:v>
                </c:pt>
                <c:pt idx="5">
                  <c:v>3481600</c:v>
                </c:pt>
                <c:pt idx="6">
                  <c:v>12453415</c:v>
                </c:pt>
                <c:pt idx="7">
                  <c:v>28656246</c:v>
                </c:pt>
                <c:pt idx="8">
                  <c:v>39636677</c:v>
                </c:pt>
                <c:pt idx="9">
                  <c:v>49947569</c:v>
                </c:pt>
                <c:pt idx="10">
                  <c:v>58249846</c:v>
                </c:pt>
                <c:pt idx="11">
                  <c:v>67757292</c:v>
                </c:pt>
                <c:pt idx="12">
                  <c:v>73515323</c:v>
                </c:pt>
                <c:pt idx="13">
                  <c:v>79273354</c:v>
                </c:pt>
                <c:pt idx="14">
                  <c:v>85031385</c:v>
                </c:pt>
                <c:pt idx="15">
                  <c:v>91057231</c:v>
                </c:pt>
                <c:pt idx="16">
                  <c:v>107795692</c:v>
                </c:pt>
                <c:pt idx="17">
                  <c:v>123596800</c:v>
                </c:pt>
                <c:pt idx="18">
                  <c:v>140335262</c:v>
                </c:pt>
                <c:pt idx="19">
                  <c:v>151851323</c:v>
                </c:pt>
                <c:pt idx="20">
                  <c:v>158011077</c:v>
                </c:pt>
                <c:pt idx="21">
                  <c:v>160689231</c:v>
                </c:pt>
                <c:pt idx="22">
                  <c:v>161760492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5CA8-470E-B93B-62AC05E7D0C9}"/>
            </c:ext>
          </c:extLst>
        </c:ser>
        <c:ser>
          <c:idx val="1"/>
          <c:order val="1"/>
          <c:tx>
            <c:strRef>
              <c:f>'PDSCH Case 6'!$C$2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6'!$C$3:$C$28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640600</c:v>
                </c:pt>
                <c:pt idx="5">
                  <c:v>3453700</c:v>
                </c:pt>
                <c:pt idx="6">
                  <c:v>14678400</c:v>
                </c:pt>
                <c:pt idx="7">
                  <c:v>33395500</c:v>
                </c:pt>
                <c:pt idx="8">
                  <c:v>45483600</c:v>
                </c:pt>
                <c:pt idx="9">
                  <c:v>54285100</c:v>
                </c:pt>
                <c:pt idx="10">
                  <c:v>61387600</c:v>
                </c:pt>
                <c:pt idx="11">
                  <c:v>69437000</c:v>
                </c:pt>
                <c:pt idx="12">
                  <c:v>77904300</c:v>
                </c:pt>
                <c:pt idx="13">
                  <c:v>82973500</c:v>
                </c:pt>
                <c:pt idx="14">
                  <c:v>90354500</c:v>
                </c:pt>
                <c:pt idx="15">
                  <c:v>99100300</c:v>
                </c:pt>
                <c:pt idx="16">
                  <c:v>114335700</c:v>
                </c:pt>
                <c:pt idx="17">
                  <c:v>131632299.99999999</c:v>
                </c:pt>
                <c:pt idx="18">
                  <c:v>146171500</c:v>
                </c:pt>
                <c:pt idx="19">
                  <c:v>156254200</c:v>
                </c:pt>
                <c:pt idx="20">
                  <c:v>160849900</c:v>
                </c:pt>
                <c:pt idx="21">
                  <c:v>161685500</c:v>
                </c:pt>
                <c:pt idx="22">
                  <c:v>161894400</c:v>
                </c:pt>
                <c:pt idx="23">
                  <c:v>161894400</c:v>
                </c:pt>
                <c:pt idx="24">
                  <c:v>161894400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5CA8-470E-B93B-62AC05E7D0C9}"/>
            </c:ext>
          </c:extLst>
        </c:ser>
        <c:ser>
          <c:idx val="2"/>
          <c:order val="2"/>
          <c:tx>
            <c:strRef>
              <c:f>'PDSCH Case 6'!$D$2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6'!$D$3:$D$28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1044480</c:v>
                </c:pt>
                <c:pt idx="5">
                  <c:v>3655680.0000000098</c:v>
                </c:pt>
                <c:pt idx="6">
                  <c:v>13143040.000000101</c:v>
                </c:pt>
                <c:pt idx="7">
                  <c:v>27069440.000000101</c:v>
                </c:pt>
                <c:pt idx="8">
                  <c:v>39516160.000000201</c:v>
                </c:pt>
                <c:pt idx="9">
                  <c:v>47349760.000000201</c:v>
                </c:pt>
                <c:pt idx="10">
                  <c:v>56140800.000000201</c:v>
                </c:pt>
                <c:pt idx="11">
                  <c:v>63191040.000000201</c:v>
                </c:pt>
                <c:pt idx="12">
                  <c:v>69544960.000000298</c:v>
                </c:pt>
                <c:pt idx="13">
                  <c:v>76943360.000000298</c:v>
                </c:pt>
                <c:pt idx="14">
                  <c:v>83384320.000000298</c:v>
                </c:pt>
                <c:pt idx="15">
                  <c:v>90086400.000000298</c:v>
                </c:pt>
                <c:pt idx="16">
                  <c:v>103838720</c:v>
                </c:pt>
                <c:pt idx="17">
                  <c:v>119331840</c:v>
                </c:pt>
                <c:pt idx="18">
                  <c:v>136130560.00000101</c:v>
                </c:pt>
                <c:pt idx="19">
                  <c:v>150579200.00000101</c:v>
                </c:pt>
                <c:pt idx="20">
                  <c:v>157977600.00000101</c:v>
                </c:pt>
                <c:pt idx="21">
                  <c:v>161198080.00000101</c:v>
                </c:pt>
                <c:pt idx="22">
                  <c:v>161894400.00000101</c:v>
                </c:pt>
                <c:pt idx="23">
                  <c:v>161894400.00000101</c:v>
                </c:pt>
                <c:pt idx="24">
                  <c:v>161894400.00000101</c:v>
                </c:pt>
                <c:pt idx="25">
                  <c:v>161894400.00000101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5CA8-470E-B93B-62AC05E7D0C9}"/>
            </c:ext>
          </c:extLst>
        </c:ser>
        <c:ser>
          <c:idx val="3"/>
          <c:order val="3"/>
          <c:tx>
            <c:strRef>
              <c:f>'PDSCH Case 6'!$E$2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6'!$E$3:$E$28</c:f>
              <c:numCache>
                <c:formatCode>General</c:formatCode>
                <c:ptCount val="26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149941</c:v>
                </c:pt>
                <c:pt idx="5">
                  <c:v>1639661</c:v>
                </c:pt>
                <c:pt idx="6">
                  <c:v>7755471</c:v>
                </c:pt>
                <c:pt idx="7">
                  <c:v>20379206</c:v>
                </c:pt>
                <c:pt idx="8">
                  <c:v>34885061</c:v>
                </c:pt>
                <c:pt idx="9">
                  <c:v>47095259</c:v>
                </c:pt>
                <c:pt idx="10">
                  <c:v>56729159</c:v>
                </c:pt>
                <c:pt idx="11">
                  <c:v>65150730</c:v>
                </c:pt>
                <c:pt idx="12">
                  <c:v>73000091</c:v>
                </c:pt>
                <c:pt idx="13">
                  <c:v>78662294</c:v>
                </c:pt>
                <c:pt idx="14">
                  <c:v>85122361</c:v>
                </c:pt>
                <c:pt idx="15">
                  <c:v>94338029</c:v>
                </c:pt>
                <c:pt idx="16">
                  <c:v>109973813</c:v>
                </c:pt>
                <c:pt idx="17">
                  <c:v>128733019</c:v>
                </c:pt>
                <c:pt idx="18">
                  <c:v>144941241</c:v>
                </c:pt>
                <c:pt idx="19">
                  <c:v>154827245</c:v>
                </c:pt>
                <c:pt idx="20">
                  <c:v>159903039</c:v>
                </c:pt>
                <c:pt idx="21">
                  <c:v>161616051</c:v>
                </c:pt>
                <c:pt idx="22">
                  <c:v>161868529</c:v>
                </c:pt>
                <c:pt idx="23">
                  <c:v>161876966</c:v>
                </c:pt>
                <c:pt idx="24">
                  <c:v>161893633</c:v>
                </c:pt>
                <c:pt idx="25">
                  <c:v>161894400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5CA8-470E-B93B-62AC05E7D0C9}"/>
            </c:ext>
          </c:extLst>
        </c:ser>
        <c:ser>
          <c:idx val="4"/>
          <c:order val="4"/>
          <c:tx>
            <c:strRef>
              <c:f>'PDSCH Case 6'!$F$2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6'!$F$3:$F$28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5CA8-470E-B93B-62AC05E7D0C9}"/>
            </c:ext>
          </c:extLst>
        </c:ser>
        <c:ser>
          <c:idx val="5"/>
          <c:order val="5"/>
          <c:tx>
            <c:strRef>
              <c:f>'PDSCH Case 6'!$G$2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6'!$G$3:$G$28</c:f>
              <c:numCache>
                <c:formatCode>General</c:formatCode>
                <c:ptCount val="26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5CA8-470E-B93B-62AC05E7D0C9}"/>
            </c:ext>
          </c:extLst>
        </c:ser>
        <c:ser>
          <c:idx val="6"/>
          <c:order val="6"/>
          <c:tx>
            <c:strRef>
              <c:f>'PDSCH Case 6'!$H$2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'PDSCH Case 6'!$A$3:$A$28</c:f>
              <c:numCache>
                <c:formatCode>General</c:formatCode>
                <c:ptCount val="26"/>
                <c:pt idx="0">
                  <c:v>-5</c:v>
                </c:pt>
                <c:pt idx="1">
                  <c:v>-4</c:v>
                </c:pt>
                <c:pt idx="2">
                  <c:v>-3</c:v>
                </c:pt>
                <c:pt idx="3">
                  <c:v>-2</c:v>
                </c:pt>
                <c:pt idx="4">
                  <c:v>-1</c:v>
                </c:pt>
                <c:pt idx="5">
                  <c:v>0</c:v>
                </c:pt>
                <c:pt idx="6">
                  <c:v>1</c:v>
                </c:pt>
                <c:pt idx="7">
                  <c:v>2</c:v>
                </c:pt>
                <c:pt idx="8">
                  <c:v>3</c:v>
                </c:pt>
                <c:pt idx="9">
                  <c:v>4</c:v>
                </c:pt>
                <c:pt idx="10">
                  <c:v>5</c:v>
                </c:pt>
                <c:pt idx="11">
                  <c:v>6</c:v>
                </c:pt>
                <c:pt idx="12">
                  <c:v>7</c:v>
                </c:pt>
                <c:pt idx="13">
                  <c:v>8</c:v>
                </c:pt>
                <c:pt idx="14">
                  <c:v>9</c:v>
                </c:pt>
                <c:pt idx="15">
                  <c:v>10</c:v>
                </c:pt>
                <c:pt idx="16">
                  <c:v>11</c:v>
                </c:pt>
                <c:pt idx="17">
                  <c:v>12</c:v>
                </c:pt>
                <c:pt idx="18">
                  <c:v>13</c:v>
                </c:pt>
                <c:pt idx="19">
                  <c:v>14</c:v>
                </c:pt>
                <c:pt idx="20">
                  <c:v>15</c:v>
                </c:pt>
                <c:pt idx="21">
                  <c:v>16</c:v>
                </c:pt>
                <c:pt idx="22">
                  <c:v>17</c:v>
                </c:pt>
                <c:pt idx="23">
                  <c:v>18</c:v>
                </c:pt>
                <c:pt idx="24">
                  <c:v>19</c:v>
                </c:pt>
                <c:pt idx="25">
                  <c:v>20</c:v>
                </c:pt>
              </c:numCache>
            </c:numRef>
          </c:cat>
          <c:val>
            <c:numRef>
              <c:f>'PDSCH Case 6'!$H$3:$H$28</c:f>
              <c:numCache>
                <c:formatCode>General</c:formatCode>
                <c:ptCount val="26"/>
                <c:pt idx="8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5CA8-470E-B93B-62AC05E7D0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3001184"/>
        <c:axId val="1302999552"/>
      </c:lineChart>
      <c:catAx>
        <c:axId val="130300118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9552"/>
        <c:crosses val="autoZero"/>
        <c:auto val="1"/>
        <c:lblAlgn val="ctr"/>
        <c:lblOffset val="100"/>
        <c:tickMarkSkip val="1"/>
        <c:noMultiLvlLbl val="0"/>
      </c:catAx>
      <c:valAx>
        <c:axId val="13029995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300118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1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1'!$B$2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0.99919999999999998</c:v>
                </c:pt>
                <c:pt idx="4">
                  <c:v>0.99509999999999998</c:v>
                </c:pt>
                <c:pt idx="5">
                  <c:v>0.98180000000000001</c:v>
                </c:pt>
                <c:pt idx="6">
                  <c:v>0.94564999999999999</c:v>
                </c:pt>
                <c:pt idx="7">
                  <c:v>0.878</c:v>
                </c:pt>
                <c:pt idx="8">
                  <c:v>0.77649999999999997</c:v>
                </c:pt>
                <c:pt idx="9">
                  <c:v>0.64219999999999999</c:v>
                </c:pt>
                <c:pt idx="10">
                  <c:v>0.48735000000000001</c:v>
                </c:pt>
                <c:pt idx="11">
                  <c:v>0.3453</c:v>
                </c:pt>
                <c:pt idx="12">
                  <c:v>0.22795000000000001</c:v>
                </c:pt>
                <c:pt idx="13">
                  <c:v>0.14294999999999999</c:v>
                </c:pt>
                <c:pt idx="14">
                  <c:v>7.9250000000000001E-2</c:v>
                </c:pt>
                <c:pt idx="15">
                  <c:v>4.0899999999999999E-2</c:v>
                </c:pt>
                <c:pt idx="16">
                  <c:v>2.01E-2</c:v>
                </c:pt>
                <c:pt idx="17">
                  <c:v>8.2000000000000007E-3</c:v>
                </c:pt>
                <c:pt idx="18">
                  <c:v>3.5500000000000002E-3</c:v>
                </c:pt>
                <c:pt idx="19">
                  <c:v>1.6999999999999999E-3</c:v>
                </c:pt>
                <c:pt idx="20">
                  <c:v>1.1999999999999999E-3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580-4893-A0C5-C051801F3C8B}"/>
            </c:ext>
          </c:extLst>
        </c:ser>
        <c:ser>
          <c:idx val="1"/>
          <c:order val="1"/>
          <c:tx>
            <c:strRef>
              <c:f>'PDCCH Case 1'!$C$2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1'!$C$3:$C$23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0.99985999999999997</c:v>
                </c:pt>
                <c:pt idx="3">
                  <c:v>0.99819000000000002</c:v>
                </c:pt>
                <c:pt idx="4">
                  <c:v>0.99092000000000002</c:v>
                </c:pt>
                <c:pt idx="5">
                  <c:v>0.97033999999999998</c:v>
                </c:pt>
                <c:pt idx="6">
                  <c:v>0.92305000000000004</c:v>
                </c:pt>
                <c:pt idx="7">
                  <c:v>0.84575</c:v>
                </c:pt>
                <c:pt idx="8">
                  <c:v>0.73680999999999996</c:v>
                </c:pt>
                <c:pt idx="9">
                  <c:v>0.60575000000000001</c:v>
                </c:pt>
                <c:pt idx="10">
                  <c:v>0.46905000000000002</c:v>
                </c:pt>
                <c:pt idx="11">
                  <c:v>0.33778000000000002</c:v>
                </c:pt>
                <c:pt idx="12">
                  <c:v>0.22613</c:v>
                </c:pt>
                <c:pt idx="13">
                  <c:v>0.14166000000000001</c:v>
                </c:pt>
                <c:pt idx="14">
                  <c:v>8.3680000000000004E-2</c:v>
                </c:pt>
                <c:pt idx="15">
                  <c:v>4.5019999999999998E-2</c:v>
                </c:pt>
                <c:pt idx="16">
                  <c:v>2.1479999999999999E-2</c:v>
                </c:pt>
                <c:pt idx="17">
                  <c:v>9.5600000000000008E-3</c:v>
                </c:pt>
                <c:pt idx="18">
                  <c:v>3.3500000000000001E-3</c:v>
                </c:pt>
                <c:pt idx="19">
                  <c:v>0</c:v>
                </c:pt>
                <c:pt idx="20">
                  <c:v>8.4999999999999995E-4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580-4893-A0C5-C051801F3C8B}"/>
            </c:ext>
          </c:extLst>
        </c:ser>
        <c:ser>
          <c:idx val="2"/>
          <c:order val="2"/>
          <c:tx>
            <c:strRef>
              <c:f>'PDCCH Case 1'!$D$2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1'!$D$3:$D$23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0.99944999999999995</c:v>
                </c:pt>
                <c:pt idx="3">
                  <c:v>0.99819999999999998</c:v>
                </c:pt>
                <c:pt idx="4">
                  <c:v>0.99519999999999997</c:v>
                </c:pt>
                <c:pt idx="5">
                  <c:v>0.98750000000000004</c:v>
                </c:pt>
                <c:pt idx="6">
                  <c:v>0.96994999999999998</c:v>
                </c:pt>
                <c:pt idx="7">
                  <c:v>0.93259999999999998</c:v>
                </c:pt>
                <c:pt idx="8">
                  <c:v>0.86685000000000001</c:v>
                </c:pt>
                <c:pt idx="9">
                  <c:v>0.77439999999999998</c:v>
                </c:pt>
                <c:pt idx="10">
                  <c:v>0.65544999999999998</c:v>
                </c:pt>
                <c:pt idx="11">
                  <c:v>0.52144999999999997</c:v>
                </c:pt>
                <c:pt idx="12">
                  <c:v>0.38014999999999999</c:v>
                </c:pt>
                <c:pt idx="13">
                  <c:v>0.25374999999999998</c:v>
                </c:pt>
                <c:pt idx="14">
                  <c:v>0.15670000000000001</c:v>
                </c:pt>
                <c:pt idx="15">
                  <c:v>8.6999999999999994E-2</c:v>
                </c:pt>
                <c:pt idx="16">
                  <c:v>4.3499999999999997E-2</c:v>
                </c:pt>
                <c:pt idx="17">
                  <c:v>2.06E-2</c:v>
                </c:pt>
                <c:pt idx="18">
                  <c:v>9.5999999999999992E-3</c:v>
                </c:pt>
                <c:pt idx="19">
                  <c:v>4.4999999999999997E-3</c:v>
                </c:pt>
                <c:pt idx="20">
                  <c:v>1.4E-3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580-4893-A0C5-C051801F3C8B}"/>
            </c:ext>
          </c:extLst>
        </c:ser>
        <c:ser>
          <c:idx val="3"/>
          <c:order val="3"/>
          <c:tx>
            <c:strRef>
              <c:f>'PDCCH Case 1'!$E$2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0.99919999999999998</c:v>
                </c:pt>
                <c:pt idx="3">
                  <c:v>0.99980000000000002</c:v>
                </c:pt>
                <c:pt idx="4">
                  <c:v>0.99750000000000005</c:v>
                </c:pt>
                <c:pt idx="5">
                  <c:v>0.98919999999999997</c:v>
                </c:pt>
                <c:pt idx="6">
                  <c:v>0.96870000000000001</c:v>
                </c:pt>
                <c:pt idx="7">
                  <c:v>0.92490000000000006</c:v>
                </c:pt>
                <c:pt idx="8">
                  <c:v>0.84860000000000002</c:v>
                </c:pt>
                <c:pt idx="9">
                  <c:v>0.7409</c:v>
                </c:pt>
                <c:pt idx="10">
                  <c:v>0.61019999999999996</c:v>
                </c:pt>
                <c:pt idx="11">
                  <c:v>0.46729999999999999</c:v>
                </c:pt>
                <c:pt idx="12">
                  <c:v>0.33169999999999999</c:v>
                </c:pt>
                <c:pt idx="13">
                  <c:v>0.22070000000000001</c:v>
                </c:pt>
                <c:pt idx="14">
                  <c:v>0.1389</c:v>
                </c:pt>
                <c:pt idx="15">
                  <c:v>7.7600000000000002E-2</c:v>
                </c:pt>
                <c:pt idx="16">
                  <c:v>3.4700000000000002E-2</c:v>
                </c:pt>
                <c:pt idx="17">
                  <c:v>1.7500000000000002E-2</c:v>
                </c:pt>
                <c:pt idx="18">
                  <c:v>7.1000000000000004E-3</c:v>
                </c:pt>
                <c:pt idx="19">
                  <c:v>2.0999999999999999E-3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580-4893-A0C5-C051801F3C8B}"/>
            </c:ext>
          </c:extLst>
        </c:ser>
        <c:ser>
          <c:idx val="4"/>
          <c:order val="4"/>
          <c:tx>
            <c:strRef>
              <c:f>'PDCCH Case 1'!$F$2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580-4893-A0C5-C051801F3C8B}"/>
            </c:ext>
          </c:extLst>
        </c:ser>
        <c:ser>
          <c:idx val="5"/>
          <c:order val="5"/>
          <c:tx>
            <c:strRef>
              <c:f>'PDCCH Case 1'!$G$2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580-4893-A0C5-C051801F3C8B}"/>
            </c:ext>
          </c:extLst>
        </c:ser>
        <c:ser>
          <c:idx val="6"/>
          <c:order val="6"/>
          <c:tx>
            <c:strRef>
              <c:f>'PDCCH Case 1'!$H$2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1'!$A$3:$A$23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1'!$H$3:$H$23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580-4893-A0C5-C051801F3C8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5744"/>
        <c:axId val="1302996288"/>
      </c:lineChart>
      <c:catAx>
        <c:axId val="130299574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6288"/>
        <c:crosses val="autoZero"/>
        <c:auto val="1"/>
        <c:lblAlgn val="ctr"/>
        <c:lblOffset val="100"/>
        <c:tickMarkSkip val="1"/>
        <c:noMultiLvlLbl val="0"/>
      </c:catAx>
      <c:valAx>
        <c:axId val="1302996288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574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2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2'!$B$2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2'!$B$3:$B$23</c:f>
              <c:numCache>
                <c:formatCode>0.00_ </c:formatCode>
                <c:ptCount val="21"/>
                <c:pt idx="0">
                  <c:v>0.99985000000000002</c:v>
                </c:pt>
                <c:pt idx="1">
                  <c:v>0.99744999999999995</c:v>
                </c:pt>
                <c:pt idx="2">
                  <c:v>0.98780000000000001</c:v>
                </c:pt>
                <c:pt idx="3">
                  <c:v>0.95365</c:v>
                </c:pt>
                <c:pt idx="4">
                  <c:v>0.87460000000000004</c:v>
                </c:pt>
                <c:pt idx="5">
                  <c:v>0.73529999999999995</c:v>
                </c:pt>
                <c:pt idx="6">
                  <c:v>0.55635000000000001</c:v>
                </c:pt>
                <c:pt idx="7">
                  <c:v>0.36735000000000001</c:v>
                </c:pt>
                <c:pt idx="8">
                  <c:v>0.21340000000000001</c:v>
                </c:pt>
                <c:pt idx="9">
                  <c:v>0.11194999999999999</c:v>
                </c:pt>
                <c:pt idx="10">
                  <c:v>5.2150000000000002E-2</c:v>
                </c:pt>
                <c:pt idx="11">
                  <c:v>2.1000000000000001E-2</c:v>
                </c:pt>
                <c:pt idx="12">
                  <c:v>8.0999999999999996E-3</c:v>
                </c:pt>
                <c:pt idx="13">
                  <c:v>3.0500000000000002E-3</c:v>
                </c:pt>
                <c:pt idx="14">
                  <c:v>7.5000000000000002E-4</c:v>
                </c:pt>
                <c:pt idx="15">
                  <c:v>1.4999999999999999E-4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686-4EED-BDEC-62E858F75171}"/>
            </c:ext>
          </c:extLst>
        </c:ser>
        <c:ser>
          <c:idx val="1"/>
          <c:order val="1"/>
          <c:tx>
            <c:strRef>
              <c:f>'PDCCH Case 2'!$C$2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2'!$C$3:$C$23</c:f>
              <c:numCache>
                <c:formatCode>0.00_ </c:formatCode>
                <c:ptCount val="21"/>
                <c:pt idx="0">
                  <c:v>0.99926000000000004</c:v>
                </c:pt>
                <c:pt idx="1">
                  <c:v>0.99551999999999996</c:v>
                </c:pt>
                <c:pt idx="2">
                  <c:v>0.97989999999999999</c:v>
                </c:pt>
                <c:pt idx="3">
                  <c:v>0.93172999999999995</c:v>
                </c:pt>
                <c:pt idx="4">
                  <c:v>0.82747000000000004</c:v>
                </c:pt>
                <c:pt idx="5">
                  <c:v>0.66986999999999997</c:v>
                </c:pt>
                <c:pt idx="6">
                  <c:v>0.48143000000000002</c:v>
                </c:pt>
                <c:pt idx="7">
                  <c:v>0.30065999999999998</c:v>
                </c:pt>
                <c:pt idx="8">
                  <c:v>0.1608</c:v>
                </c:pt>
                <c:pt idx="9">
                  <c:v>7.5609999999999997E-2</c:v>
                </c:pt>
                <c:pt idx="10">
                  <c:v>3.2140000000000002E-2</c:v>
                </c:pt>
                <c:pt idx="11">
                  <c:v>1.154E-2</c:v>
                </c:pt>
                <c:pt idx="12">
                  <c:v>3.8300000000000001E-3</c:v>
                </c:pt>
                <c:pt idx="13">
                  <c:v>1.15E-3</c:v>
                </c:pt>
                <c:pt idx="14">
                  <c:v>1.2E-4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686-4EED-BDEC-62E858F75171}"/>
            </c:ext>
          </c:extLst>
        </c:ser>
        <c:ser>
          <c:idx val="2"/>
          <c:order val="2"/>
          <c:tx>
            <c:strRef>
              <c:f>'PDCCH Case 2'!$D$2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2'!$D$3:$D$23</c:f>
              <c:numCache>
                <c:formatCode>0.00_ </c:formatCode>
                <c:ptCount val="21"/>
                <c:pt idx="0">
                  <c:v>0.99975000000000003</c:v>
                </c:pt>
                <c:pt idx="1">
                  <c:v>0.99824999999999997</c:v>
                </c:pt>
                <c:pt idx="2">
                  <c:v>0.99324999999999997</c:v>
                </c:pt>
                <c:pt idx="3">
                  <c:v>0.97424999999999995</c:v>
                </c:pt>
                <c:pt idx="4">
                  <c:v>0.9264</c:v>
                </c:pt>
                <c:pt idx="5">
                  <c:v>0.82804999999999995</c:v>
                </c:pt>
                <c:pt idx="6">
                  <c:v>0.67274999999999996</c:v>
                </c:pt>
                <c:pt idx="7">
                  <c:v>0.48425000000000001</c:v>
                </c:pt>
                <c:pt idx="8">
                  <c:v>0.30464999999999998</c:v>
                </c:pt>
                <c:pt idx="9">
                  <c:v>0.16775000000000001</c:v>
                </c:pt>
                <c:pt idx="10">
                  <c:v>8.09E-2</c:v>
                </c:pt>
                <c:pt idx="11">
                  <c:v>3.5049999999999998E-2</c:v>
                </c:pt>
                <c:pt idx="12">
                  <c:v>1.4149999999999999E-2</c:v>
                </c:pt>
                <c:pt idx="13">
                  <c:v>4.6499999999999996E-3</c:v>
                </c:pt>
                <c:pt idx="14">
                  <c:v>1.3500000000000001E-3</c:v>
                </c:pt>
                <c:pt idx="15">
                  <c:v>2.5000000000000001E-4</c:v>
                </c:pt>
                <c:pt idx="16">
                  <c:v>1.4999999999999999E-4</c:v>
                </c:pt>
                <c:pt idx="17">
                  <c:v>5.0000000000000002E-5</c:v>
                </c:pt>
                <c:pt idx="18">
                  <c:v>5.0000000000000002E-5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686-4EED-BDEC-62E858F75171}"/>
            </c:ext>
          </c:extLst>
        </c:ser>
        <c:ser>
          <c:idx val="3"/>
          <c:order val="3"/>
          <c:tx>
            <c:strRef>
              <c:f>'PDCCH Case 2'!$E$2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2'!$E$3:$E$23</c:f>
              <c:numCache>
                <c:formatCode>0.00_ </c:formatCode>
                <c:ptCount val="21"/>
                <c:pt idx="4">
                  <c:v>0.9254</c:v>
                </c:pt>
                <c:pt idx="5">
                  <c:v>0.81279999999999997</c:v>
                </c:pt>
                <c:pt idx="6">
                  <c:v>0.64259999999999995</c:v>
                </c:pt>
                <c:pt idx="7">
                  <c:v>0.44700000000000001</c:v>
                </c:pt>
                <c:pt idx="8">
                  <c:v>0.2676</c:v>
                </c:pt>
                <c:pt idx="9">
                  <c:v>0.13789999999999999</c:v>
                </c:pt>
                <c:pt idx="10">
                  <c:v>6.25E-2</c:v>
                </c:pt>
                <c:pt idx="11">
                  <c:v>2.4E-2</c:v>
                </c:pt>
                <c:pt idx="12">
                  <c:v>7.9000000000000008E-3</c:v>
                </c:pt>
                <c:pt idx="13">
                  <c:v>2.8999999999999998E-3</c:v>
                </c:pt>
                <c:pt idx="14">
                  <c:v>1.1999999999999999E-3</c:v>
                </c:pt>
                <c:pt idx="15">
                  <c:v>4.0000000000000002E-4</c:v>
                </c:pt>
                <c:pt idx="16">
                  <c:v>8.0000000000000007E-5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686-4EED-BDEC-62E858F75171}"/>
            </c:ext>
          </c:extLst>
        </c:ser>
        <c:ser>
          <c:idx val="4"/>
          <c:order val="4"/>
          <c:tx>
            <c:strRef>
              <c:f>'PDCCH Case 2'!$F$2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686-4EED-BDEC-62E858F75171}"/>
            </c:ext>
          </c:extLst>
        </c:ser>
        <c:ser>
          <c:idx val="5"/>
          <c:order val="5"/>
          <c:tx>
            <c:strRef>
              <c:f>'PDCCH Case 2'!$G$2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686-4EED-BDEC-62E858F75171}"/>
            </c:ext>
          </c:extLst>
        </c:ser>
        <c:ser>
          <c:idx val="6"/>
          <c:order val="6"/>
          <c:tx>
            <c:strRef>
              <c:f>'PDCCH Case 2'!$H$2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2'!$A$3:$A$23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2'!$H$3:$H$23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686-4EED-BDEC-62E858F7517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302996832"/>
        <c:axId val="1302997376"/>
      </c:lineChart>
      <c:catAx>
        <c:axId val="1302996832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7376"/>
        <c:crosses val="autoZero"/>
        <c:auto val="1"/>
        <c:lblAlgn val="ctr"/>
        <c:lblOffset val="100"/>
        <c:tickMarkSkip val="1"/>
        <c:noMultiLvlLbl val="0"/>
      </c:catAx>
      <c:valAx>
        <c:axId val="1302997376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302996832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3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3'!$B$2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0.99985000000000002</c:v>
                </c:pt>
                <c:pt idx="2">
                  <c:v>0.99955000000000005</c:v>
                </c:pt>
                <c:pt idx="3">
                  <c:v>0.99729999999999996</c:v>
                </c:pt>
                <c:pt idx="4">
                  <c:v>0.98609999999999998</c:v>
                </c:pt>
                <c:pt idx="5">
                  <c:v>0.94794999999999996</c:v>
                </c:pt>
                <c:pt idx="6">
                  <c:v>0.86460000000000004</c:v>
                </c:pt>
                <c:pt idx="7">
                  <c:v>0.72075</c:v>
                </c:pt>
                <c:pt idx="8">
                  <c:v>0.54259999999999997</c:v>
                </c:pt>
                <c:pt idx="9">
                  <c:v>0.36914999999999998</c:v>
                </c:pt>
                <c:pt idx="10">
                  <c:v>0.22364999999999999</c:v>
                </c:pt>
                <c:pt idx="11">
                  <c:v>0.1169</c:v>
                </c:pt>
                <c:pt idx="12">
                  <c:v>5.3499999999999999E-2</c:v>
                </c:pt>
                <c:pt idx="13">
                  <c:v>2.1499999999999998E-2</c:v>
                </c:pt>
                <c:pt idx="14">
                  <c:v>7.4999999999999997E-3</c:v>
                </c:pt>
                <c:pt idx="15">
                  <c:v>2.3999999999999998E-3</c:v>
                </c:pt>
                <c:pt idx="16">
                  <c:v>5.9999999999999995E-4</c:v>
                </c:pt>
                <c:pt idx="17">
                  <c:v>1.4999999999999999E-4</c:v>
                </c:pt>
                <c:pt idx="18">
                  <c:v>1E-4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6247-47AB-ACFE-EF01F5D9C89E}"/>
            </c:ext>
          </c:extLst>
        </c:ser>
        <c:ser>
          <c:idx val="1"/>
          <c:order val="1"/>
          <c:tx>
            <c:strRef>
              <c:f>'PDCCH Case 3'!$C$2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0.99983</c:v>
                </c:pt>
                <c:pt idx="2">
                  <c:v>0.99814999999999998</c:v>
                </c:pt>
                <c:pt idx="3">
                  <c:v>0.99029999999999996</c:v>
                </c:pt>
                <c:pt idx="4">
                  <c:v>0.95596000000000003</c:v>
                </c:pt>
                <c:pt idx="5">
                  <c:v>0.86685000000000001</c:v>
                </c:pt>
                <c:pt idx="6">
                  <c:v>0.71597</c:v>
                </c:pt>
                <c:pt idx="7">
                  <c:v>0.52734000000000003</c:v>
                </c:pt>
                <c:pt idx="8">
                  <c:v>0.33665</c:v>
                </c:pt>
                <c:pt idx="9">
                  <c:v>0.18525</c:v>
                </c:pt>
                <c:pt idx="10">
                  <c:v>8.6889999999999995E-2</c:v>
                </c:pt>
                <c:pt idx="11">
                  <c:v>3.4529999999999998E-2</c:v>
                </c:pt>
                <c:pt idx="12">
                  <c:v>1.223E-2</c:v>
                </c:pt>
                <c:pt idx="13">
                  <c:v>4.13E-3</c:v>
                </c:pt>
                <c:pt idx="14">
                  <c:v>1.34E-3</c:v>
                </c:pt>
                <c:pt idx="15">
                  <c:v>2.5000000000000001E-4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6247-47AB-ACFE-EF01F5D9C89E}"/>
            </c:ext>
          </c:extLst>
        </c:ser>
        <c:ser>
          <c:idx val="2"/>
          <c:order val="2"/>
          <c:tx>
            <c:strRef>
              <c:f>'PDCCH Case 3'!$D$2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3'!$D$3:$D$23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0.99944999999999995</c:v>
                </c:pt>
                <c:pt idx="3">
                  <c:v>0.99555000000000005</c:v>
                </c:pt>
                <c:pt idx="4">
                  <c:v>0.98199999999999998</c:v>
                </c:pt>
                <c:pt idx="5">
                  <c:v>0.9385</c:v>
                </c:pt>
                <c:pt idx="6">
                  <c:v>0.83560000000000001</c:v>
                </c:pt>
                <c:pt idx="7">
                  <c:v>0.67325000000000002</c:v>
                </c:pt>
                <c:pt idx="8">
                  <c:v>0.47985</c:v>
                </c:pt>
                <c:pt idx="9">
                  <c:v>0.29475000000000001</c:v>
                </c:pt>
                <c:pt idx="10">
                  <c:v>0.15895000000000001</c:v>
                </c:pt>
                <c:pt idx="11">
                  <c:v>7.2900000000000006E-2</c:v>
                </c:pt>
                <c:pt idx="12">
                  <c:v>2.98E-2</c:v>
                </c:pt>
                <c:pt idx="13">
                  <c:v>8.4499999999999992E-3</c:v>
                </c:pt>
                <c:pt idx="14">
                  <c:v>2.3E-3</c:v>
                </c:pt>
                <c:pt idx="15">
                  <c:v>5.0000000000000001E-4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6247-47AB-ACFE-EF01F5D9C89E}"/>
            </c:ext>
          </c:extLst>
        </c:ser>
        <c:ser>
          <c:idx val="3"/>
          <c:order val="3"/>
          <c:tx>
            <c:strRef>
              <c:f>'PDCCH Case 3'!$E$2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3'!$E$3:$E$23</c:f>
              <c:numCache>
                <c:formatCode>0.00_ </c:formatCode>
                <c:ptCount val="21"/>
                <c:pt idx="0">
                  <c:v>1</c:v>
                </c:pt>
                <c:pt idx="1">
                  <c:v>0.99929999999999997</c:v>
                </c:pt>
                <c:pt idx="2">
                  <c:v>0.99990000000000001</c:v>
                </c:pt>
                <c:pt idx="3">
                  <c:v>0.99909999999999999</c:v>
                </c:pt>
                <c:pt idx="4">
                  <c:v>0.99109999999999998</c:v>
                </c:pt>
                <c:pt idx="5">
                  <c:v>0.96250000000000002</c:v>
                </c:pt>
                <c:pt idx="6">
                  <c:v>0.88839999999999997</c:v>
                </c:pt>
                <c:pt idx="7">
                  <c:v>0.75480000000000003</c:v>
                </c:pt>
                <c:pt idx="8">
                  <c:v>0.57210000000000005</c:v>
                </c:pt>
                <c:pt idx="9">
                  <c:v>0.37840000000000001</c:v>
                </c:pt>
                <c:pt idx="10">
                  <c:v>0.2165</c:v>
                </c:pt>
                <c:pt idx="11">
                  <c:v>0.10879999999999999</c:v>
                </c:pt>
                <c:pt idx="12">
                  <c:v>4.7899999999999998E-2</c:v>
                </c:pt>
                <c:pt idx="13">
                  <c:v>1.72E-2</c:v>
                </c:pt>
                <c:pt idx="14">
                  <c:v>5.5999999999999999E-3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6247-47AB-ACFE-EF01F5D9C89E}"/>
            </c:ext>
          </c:extLst>
        </c:ser>
        <c:ser>
          <c:idx val="4"/>
          <c:order val="4"/>
          <c:tx>
            <c:strRef>
              <c:f>'PDCCH Case 3'!$F$2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6247-47AB-ACFE-EF01F5D9C89E}"/>
            </c:ext>
          </c:extLst>
        </c:ser>
        <c:ser>
          <c:idx val="5"/>
          <c:order val="5"/>
          <c:tx>
            <c:strRef>
              <c:f>'PDCCH Case 3'!$G$2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6247-47AB-ACFE-EF01F5D9C89E}"/>
            </c:ext>
          </c:extLst>
        </c:ser>
        <c:ser>
          <c:idx val="6"/>
          <c:order val="6"/>
          <c:tx>
            <c:strRef>
              <c:f>'PDCCH Case 3'!$H$2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3'!$A$3:$A$23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3'!$H$3:$H$23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6247-47AB-ACFE-EF01F5D9C89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0103360"/>
        <c:axId val="1250105536"/>
      </c:lineChart>
      <c:catAx>
        <c:axId val="125010336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50105536"/>
        <c:crosses val="autoZero"/>
        <c:auto val="1"/>
        <c:lblAlgn val="ctr"/>
        <c:lblOffset val="100"/>
        <c:tickMarkSkip val="1"/>
        <c:noMultiLvlLbl val="0"/>
      </c:catAx>
      <c:valAx>
        <c:axId val="1250105536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5010336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4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4'!$B$2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4'!$B$3:$B$23</c:f>
              <c:numCache>
                <c:formatCode>0.00_ </c:formatCode>
                <c:ptCount val="21"/>
                <c:pt idx="0">
                  <c:v>0.99855000000000005</c:v>
                </c:pt>
                <c:pt idx="1">
                  <c:v>0.98770000000000002</c:v>
                </c:pt>
                <c:pt idx="2">
                  <c:v>0.94120000000000004</c:v>
                </c:pt>
                <c:pt idx="3">
                  <c:v>0.81874999999999998</c:v>
                </c:pt>
                <c:pt idx="4">
                  <c:v>0.62924999999999998</c:v>
                </c:pt>
                <c:pt idx="5">
                  <c:v>0.4289</c:v>
                </c:pt>
                <c:pt idx="6">
                  <c:v>0.26274999999999998</c:v>
                </c:pt>
                <c:pt idx="7">
                  <c:v>0.14185</c:v>
                </c:pt>
                <c:pt idx="8">
                  <c:v>6.615E-2</c:v>
                </c:pt>
                <c:pt idx="9">
                  <c:v>2.315E-2</c:v>
                </c:pt>
                <c:pt idx="10">
                  <c:v>6.3E-3</c:v>
                </c:pt>
                <c:pt idx="11">
                  <c:v>1.2999999999999999E-3</c:v>
                </c:pt>
                <c:pt idx="12">
                  <c:v>2.5000000000000001E-4</c:v>
                </c:pt>
                <c:pt idx="13">
                  <c:v>5.0000000000000002E-5</c:v>
                </c:pt>
                <c:pt idx="14">
                  <c:v>5.0000000000000002E-5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81E3-41D8-8253-81D8678F53C0}"/>
            </c:ext>
          </c:extLst>
        </c:ser>
        <c:ser>
          <c:idx val="1"/>
          <c:order val="1"/>
          <c:tx>
            <c:strRef>
              <c:f>'PDCCH Case 4'!$C$2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4'!$C$3:$C$23</c:f>
              <c:numCache>
                <c:formatCode>0.00_ </c:formatCode>
                <c:ptCount val="21"/>
                <c:pt idx="0">
                  <c:v>0.98595999999999995</c:v>
                </c:pt>
                <c:pt idx="1">
                  <c:v>0.94089999999999996</c:v>
                </c:pt>
                <c:pt idx="2">
                  <c:v>0.82538</c:v>
                </c:pt>
                <c:pt idx="3">
                  <c:v>0.62768000000000002</c:v>
                </c:pt>
                <c:pt idx="4">
                  <c:v>0.38629999999999998</c:v>
                </c:pt>
                <c:pt idx="5">
                  <c:v>0.18151999999999999</c:v>
                </c:pt>
                <c:pt idx="6">
                  <c:v>6.2670000000000003E-2</c:v>
                </c:pt>
                <c:pt idx="7">
                  <c:v>1.6930000000000001E-2</c:v>
                </c:pt>
                <c:pt idx="8">
                  <c:v>3.14E-3</c:v>
                </c:pt>
                <c:pt idx="9">
                  <c:v>2.7E-4</c:v>
                </c:pt>
                <c:pt idx="10">
                  <c:v>1.0000000000000001E-5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81E3-41D8-8253-81D8678F53C0}"/>
            </c:ext>
          </c:extLst>
        </c:ser>
        <c:ser>
          <c:idx val="2"/>
          <c:order val="2"/>
          <c:tx>
            <c:strRef>
              <c:f>'PDCCH Case 4'!$D$2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4'!$D$3:$D$23</c:f>
              <c:numCache>
                <c:formatCode>0.00_ </c:formatCode>
                <c:ptCount val="21"/>
                <c:pt idx="0">
                  <c:v>0.99934999999999996</c:v>
                </c:pt>
                <c:pt idx="1">
                  <c:v>0.99419999999999997</c:v>
                </c:pt>
                <c:pt idx="2">
                  <c:v>0.96265000000000001</c:v>
                </c:pt>
                <c:pt idx="3">
                  <c:v>0.85834999999999995</c:v>
                </c:pt>
                <c:pt idx="4">
                  <c:v>0.65874999999999995</c:v>
                </c:pt>
                <c:pt idx="5">
                  <c:v>0.40810000000000002</c:v>
                </c:pt>
                <c:pt idx="6">
                  <c:v>0.20175000000000001</c:v>
                </c:pt>
                <c:pt idx="7">
                  <c:v>7.3950000000000002E-2</c:v>
                </c:pt>
                <c:pt idx="8">
                  <c:v>1.9050000000000001E-2</c:v>
                </c:pt>
                <c:pt idx="9">
                  <c:v>4.7000000000000002E-3</c:v>
                </c:pt>
                <c:pt idx="10">
                  <c:v>6.9999999999999999E-4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81E3-41D8-8253-81D8678F53C0}"/>
            </c:ext>
          </c:extLst>
        </c:ser>
        <c:ser>
          <c:idx val="3"/>
          <c:order val="3"/>
          <c:tx>
            <c:strRef>
              <c:f>'PDCCH Case 4'!$E$2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4'!$E$3:$E$23</c:f>
              <c:numCache>
                <c:formatCode>0.00_ </c:formatCode>
                <c:ptCount val="21"/>
                <c:pt idx="4">
                  <c:v>0.56520000000000004</c:v>
                </c:pt>
                <c:pt idx="5">
                  <c:v>0.31330000000000002</c:v>
                </c:pt>
                <c:pt idx="6">
                  <c:v>0.13189999999999999</c:v>
                </c:pt>
                <c:pt idx="7">
                  <c:v>4.1599999999999998E-2</c:v>
                </c:pt>
                <c:pt idx="8">
                  <c:v>8.6E-3</c:v>
                </c:pt>
                <c:pt idx="9">
                  <c:v>1.1000000000000001E-3</c:v>
                </c:pt>
                <c:pt idx="10">
                  <c:v>6.9999999999999994E-5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81E3-41D8-8253-81D8678F53C0}"/>
            </c:ext>
          </c:extLst>
        </c:ser>
        <c:ser>
          <c:idx val="4"/>
          <c:order val="4"/>
          <c:tx>
            <c:strRef>
              <c:f>'PDCCH Case 4'!$F$2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81E3-41D8-8253-81D8678F53C0}"/>
            </c:ext>
          </c:extLst>
        </c:ser>
        <c:ser>
          <c:idx val="5"/>
          <c:order val="5"/>
          <c:tx>
            <c:strRef>
              <c:f>'PDCCH Case 4'!$G$2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81E3-41D8-8253-81D8678F53C0}"/>
            </c:ext>
          </c:extLst>
        </c:ser>
        <c:ser>
          <c:idx val="6"/>
          <c:order val="6"/>
          <c:tx>
            <c:strRef>
              <c:f>'PDCCH Case 4'!$H$2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4'!$A$3:$A$23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4'!$H$3:$H$23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81E3-41D8-8253-81D8678F53C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0106080"/>
        <c:axId val="1250107168"/>
      </c:lineChart>
      <c:catAx>
        <c:axId val="1250106080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50107168"/>
        <c:crosses val="autoZero"/>
        <c:auto val="1"/>
        <c:lblAlgn val="ctr"/>
        <c:lblOffset val="100"/>
        <c:tickMarkSkip val="1"/>
        <c:noMultiLvlLbl val="0"/>
      </c:catAx>
      <c:valAx>
        <c:axId val="1250107168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50106080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CN"/>
              <a:t>PDCCH</a:t>
            </a:r>
            <a:r>
              <a:rPr lang="en-US" altLang="zh-CN" baseline="0"/>
              <a:t> Case 5</a:t>
            </a:r>
          </a:p>
        </c:rich>
      </c:tx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'PDCCH Case 5'!$B$2</c:f>
              <c:strCache>
                <c:ptCount val="1"/>
                <c:pt idx="0">
                  <c:v>Ericsson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5'!$B$3:$B$23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0.99975000000000003</c:v>
                </c:pt>
                <c:pt idx="3">
                  <c:v>0.99850000000000005</c:v>
                </c:pt>
                <c:pt idx="4">
                  <c:v>0.99185000000000001</c:v>
                </c:pt>
                <c:pt idx="5">
                  <c:v>0.97440000000000004</c:v>
                </c:pt>
                <c:pt idx="6">
                  <c:v>0.93084999999999996</c:v>
                </c:pt>
                <c:pt idx="7">
                  <c:v>0.85289999999999999</c:v>
                </c:pt>
                <c:pt idx="8">
                  <c:v>0.73480000000000001</c:v>
                </c:pt>
                <c:pt idx="9">
                  <c:v>0.58335000000000004</c:v>
                </c:pt>
                <c:pt idx="10">
                  <c:v>0.42375000000000002</c:v>
                </c:pt>
                <c:pt idx="11">
                  <c:v>0.27734999999999999</c:v>
                </c:pt>
                <c:pt idx="12">
                  <c:v>0.16300000000000001</c:v>
                </c:pt>
                <c:pt idx="13">
                  <c:v>8.7249999999999994E-2</c:v>
                </c:pt>
                <c:pt idx="14">
                  <c:v>4.1750000000000002E-2</c:v>
                </c:pt>
                <c:pt idx="15">
                  <c:v>1.7600000000000001E-2</c:v>
                </c:pt>
                <c:pt idx="16">
                  <c:v>6.1999999999999998E-3</c:v>
                </c:pt>
                <c:pt idx="17">
                  <c:v>1.9499999999999999E-3</c:v>
                </c:pt>
                <c:pt idx="18">
                  <c:v>8.4999999999999995E-4</c:v>
                </c:pt>
                <c:pt idx="19">
                  <c:v>2.5000000000000001E-4</c:v>
                </c:pt>
                <c:pt idx="20">
                  <c:v>1E-4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0-E1CB-4B62-A958-898E165E5C2A}"/>
            </c:ext>
          </c:extLst>
        </c:ser>
        <c:ser>
          <c:idx val="1"/>
          <c:order val="1"/>
          <c:tx>
            <c:strRef>
              <c:f>'PDCCH Case 5'!$C$2</c:f>
              <c:strCache>
                <c:ptCount val="1"/>
                <c:pt idx="0">
                  <c:v>Huawei</c:v>
                </c:pt>
              </c:strCache>
            </c:strRef>
          </c:tx>
          <c:spPr>
            <a:ln w="28575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5'!$C$3:$C$23</c:f>
              <c:numCache>
                <c:formatCode>0.00_ </c:formatCode>
                <c:ptCount val="21"/>
                <c:pt idx="0">
                  <c:v>1</c:v>
                </c:pt>
                <c:pt idx="1">
                  <c:v>0.99990000000000001</c:v>
                </c:pt>
                <c:pt idx="2">
                  <c:v>0.99955000000000005</c:v>
                </c:pt>
                <c:pt idx="3">
                  <c:v>0.99677000000000004</c:v>
                </c:pt>
                <c:pt idx="4">
                  <c:v>0.98680000000000001</c:v>
                </c:pt>
                <c:pt idx="5">
                  <c:v>0.95550999999999997</c:v>
                </c:pt>
                <c:pt idx="6">
                  <c:v>0.89014000000000004</c:v>
                </c:pt>
                <c:pt idx="7">
                  <c:v>0.77488000000000001</c:v>
                </c:pt>
                <c:pt idx="8">
                  <c:v>0.62017</c:v>
                </c:pt>
                <c:pt idx="9">
                  <c:v>0.45690999999999998</c:v>
                </c:pt>
                <c:pt idx="10">
                  <c:v>0.30895</c:v>
                </c:pt>
                <c:pt idx="11">
                  <c:v>0.18806999999999999</c:v>
                </c:pt>
                <c:pt idx="12">
                  <c:v>0.10070999999999999</c:v>
                </c:pt>
                <c:pt idx="13">
                  <c:v>4.6309999999999997E-2</c:v>
                </c:pt>
                <c:pt idx="14">
                  <c:v>1.9120000000000002E-2</c:v>
                </c:pt>
                <c:pt idx="15">
                  <c:v>7.2300000000000003E-3</c:v>
                </c:pt>
                <c:pt idx="16">
                  <c:v>2.4199999999999998E-3</c:v>
                </c:pt>
                <c:pt idx="17">
                  <c:v>6.6E-4</c:v>
                </c:pt>
                <c:pt idx="18">
                  <c:v>1.3999999999999999E-4</c:v>
                </c:pt>
                <c:pt idx="19">
                  <c:v>1.0000000000000001E-5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1-E1CB-4B62-A958-898E165E5C2A}"/>
            </c:ext>
          </c:extLst>
        </c:ser>
        <c:ser>
          <c:idx val="2"/>
          <c:order val="2"/>
          <c:tx>
            <c:strRef>
              <c:f>'PDCCH Case 5'!$D$2</c:f>
              <c:strCache>
                <c:ptCount val="1"/>
                <c:pt idx="0">
                  <c:v>Intel</c:v>
                </c:pt>
              </c:strCache>
            </c:strRef>
          </c:tx>
          <c:spPr>
            <a:ln w="28575" cap="rnd">
              <a:solidFill>
                <a:schemeClr val="accent3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5'!$D$3:$D$23</c:f>
              <c:numCache>
                <c:formatCode>0.00_ </c:formatCode>
                <c:ptCount val="21"/>
                <c:pt idx="0">
                  <c:v>1</c:v>
                </c:pt>
                <c:pt idx="1">
                  <c:v>0.99995000000000001</c:v>
                </c:pt>
                <c:pt idx="2">
                  <c:v>0.99960000000000004</c:v>
                </c:pt>
                <c:pt idx="3">
                  <c:v>0.99804999999999999</c:v>
                </c:pt>
                <c:pt idx="4">
                  <c:v>0.99255000000000004</c:v>
                </c:pt>
                <c:pt idx="5">
                  <c:v>0.97570000000000001</c:v>
                </c:pt>
                <c:pt idx="6">
                  <c:v>0.93310000000000004</c:v>
                </c:pt>
                <c:pt idx="7">
                  <c:v>0.85085</c:v>
                </c:pt>
                <c:pt idx="8">
                  <c:v>0.71850000000000003</c:v>
                </c:pt>
                <c:pt idx="9">
                  <c:v>0.54505000000000003</c:v>
                </c:pt>
                <c:pt idx="10">
                  <c:v>0.37440000000000001</c:v>
                </c:pt>
                <c:pt idx="11">
                  <c:v>0.22764999999999999</c:v>
                </c:pt>
                <c:pt idx="12">
                  <c:v>0.12545000000000001</c:v>
                </c:pt>
                <c:pt idx="13">
                  <c:v>6.1449999999999998E-2</c:v>
                </c:pt>
                <c:pt idx="14">
                  <c:v>2.6599999999999999E-2</c:v>
                </c:pt>
                <c:pt idx="15">
                  <c:v>9.1500000000000001E-3</c:v>
                </c:pt>
                <c:pt idx="16">
                  <c:v>2.8999999999999998E-3</c:v>
                </c:pt>
                <c:pt idx="17">
                  <c:v>8.4999999999999995E-4</c:v>
                </c:pt>
                <c:pt idx="18">
                  <c:v>2.0000000000000001E-4</c:v>
                </c:pt>
                <c:pt idx="19">
                  <c:v>1E-4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2-E1CB-4B62-A958-898E165E5C2A}"/>
            </c:ext>
          </c:extLst>
        </c:ser>
        <c:ser>
          <c:idx val="3"/>
          <c:order val="3"/>
          <c:tx>
            <c:strRef>
              <c:f>'PDCCH Case 5'!$E$2</c:f>
              <c:strCache>
                <c:ptCount val="1"/>
                <c:pt idx="0">
                  <c:v>Nokia</c:v>
                </c:pt>
              </c:strCache>
            </c:strRef>
          </c:tx>
          <c:spPr>
            <a:ln w="28575" cap="rnd">
              <a:solidFill>
                <a:schemeClr val="accent4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5'!$E$3:$E$23</c:f>
              <c:numCache>
                <c:formatCode>0.00_ </c:formatCode>
                <c:ptCount val="21"/>
                <c:pt idx="0">
                  <c:v>1</c:v>
                </c:pt>
                <c:pt idx="1">
                  <c:v>1</c:v>
                </c:pt>
                <c:pt idx="2">
                  <c:v>1</c:v>
                </c:pt>
                <c:pt idx="3">
                  <c:v>1</c:v>
                </c:pt>
                <c:pt idx="4">
                  <c:v>0.99880000000000002</c:v>
                </c:pt>
                <c:pt idx="5">
                  <c:v>0.99370000000000003</c:v>
                </c:pt>
                <c:pt idx="6">
                  <c:v>0.97340000000000004</c:v>
                </c:pt>
                <c:pt idx="7">
                  <c:v>0.92110000000000003</c:v>
                </c:pt>
                <c:pt idx="8">
                  <c:v>0.81340000000000001</c:v>
                </c:pt>
                <c:pt idx="9">
                  <c:v>0.65620000000000001</c:v>
                </c:pt>
                <c:pt idx="10">
                  <c:v>0.47349999999999998</c:v>
                </c:pt>
                <c:pt idx="11">
                  <c:v>0.3019</c:v>
                </c:pt>
                <c:pt idx="12">
                  <c:v>0.17299999999999999</c:v>
                </c:pt>
                <c:pt idx="13">
                  <c:v>8.6900000000000005E-2</c:v>
                </c:pt>
                <c:pt idx="14">
                  <c:v>3.5400000000000001E-2</c:v>
                </c:pt>
                <c:pt idx="15">
                  <c:v>1.38E-2</c:v>
                </c:pt>
                <c:pt idx="16">
                  <c:v>4.4000000000000003E-3</c:v>
                </c:pt>
                <c:pt idx="17">
                  <c:v>1.1000000000000001E-3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3-E1CB-4B62-A958-898E165E5C2A}"/>
            </c:ext>
          </c:extLst>
        </c:ser>
        <c:ser>
          <c:idx val="4"/>
          <c:order val="4"/>
          <c:tx>
            <c:strRef>
              <c:f>'PDCCH Case 5'!$F$2</c:f>
              <c:strCache>
                <c:ptCount val="1"/>
                <c:pt idx="0">
                  <c:v>Qualcomm</c:v>
                </c:pt>
              </c:strCache>
            </c:strRef>
          </c:tx>
          <c:spPr>
            <a:ln w="28575" cap="rnd">
              <a:solidFill>
                <a:schemeClr val="accent5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5'!$F$3:$F$23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4-E1CB-4B62-A958-898E165E5C2A}"/>
            </c:ext>
          </c:extLst>
        </c:ser>
        <c:ser>
          <c:idx val="5"/>
          <c:order val="5"/>
          <c:tx>
            <c:strRef>
              <c:f>'PDCCH Case 5'!$G$2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5'!$G$3:$G$23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5-E1CB-4B62-A958-898E165E5C2A}"/>
            </c:ext>
          </c:extLst>
        </c:ser>
        <c:ser>
          <c:idx val="6"/>
          <c:order val="6"/>
          <c:tx>
            <c:strRef>
              <c:f>'PDCCH Case 5'!$H$2</c:f>
              <c:strCache>
                <c:ptCount val="1"/>
                <c:pt idx="0">
                  <c:v>xx</c:v>
                </c:pt>
              </c:strCache>
            </c:strRef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none"/>
          </c:marker>
          <c:cat>
            <c:numRef>
              <c:f>'PDCCH Case 5'!$A$3:$A$23</c:f>
              <c:numCache>
                <c:formatCode>General</c:formatCode>
                <c:ptCount val="21"/>
                <c:pt idx="0">
                  <c:v>-15</c:v>
                </c:pt>
                <c:pt idx="1">
                  <c:v>-14</c:v>
                </c:pt>
                <c:pt idx="2">
                  <c:v>-13</c:v>
                </c:pt>
                <c:pt idx="3">
                  <c:v>-12</c:v>
                </c:pt>
                <c:pt idx="4">
                  <c:v>-11</c:v>
                </c:pt>
                <c:pt idx="5">
                  <c:v>-10</c:v>
                </c:pt>
                <c:pt idx="6">
                  <c:v>-9</c:v>
                </c:pt>
                <c:pt idx="7">
                  <c:v>-8</c:v>
                </c:pt>
                <c:pt idx="8">
                  <c:v>-7</c:v>
                </c:pt>
                <c:pt idx="9">
                  <c:v>-6</c:v>
                </c:pt>
                <c:pt idx="10">
                  <c:v>-5</c:v>
                </c:pt>
                <c:pt idx="11">
                  <c:v>-4</c:v>
                </c:pt>
                <c:pt idx="12">
                  <c:v>-3</c:v>
                </c:pt>
                <c:pt idx="13">
                  <c:v>-2</c:v>
                </c:pt>
                <c:pt idx="14">
                  <c:v>-1</c:v>
                </c:pt>
                <c:pt idx="15">
                  <c:v>0</c:v>
                </c:pt>
                <c:pt idx="16">
                  <c:v>1</c:v>
                </c:pt>
                <c:pt idx="17">
                  <c:v>2</c:v>
                </c:pt>
                <c:pt idx="18">
                  <c:v>3</c:v>
                </c:pt>
                <c:pt idx="19">
                  <c:v>4</c:v>
                </c:pt>
                <c:pt idx="20">
                  <c:v>5</c:v>
                </c:pt>
              </c:numCache>
            </c:numRef>
          </c:cat>
          <c:val>
            <c:numRef>
              <c:f>'PDCCH Case 5'!$H$3:$H$23</c:f>
              <c:numCache>
                <c:formatCode>0.00_ </c:formatCode>
                <c:ptCount val="21"/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6-E1CB-4B62-A958-898E165E5C2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smooth val="0"/>
        <c:axId val="1250106624"/>
        <c:axId val="1250108256"/>
      </c:lineChart>
      <c:catAx>
        <c:axId val="1250106624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SNR/dB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General" sourceLinked="1"/>
        <c:majorTickMark val="none"/>
        <c:minorTickMark val="none"/>
        <c:tickLblPos val="low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50108256"/>
        <c:crosses val="autoZero"/>
        <c:auto val="1"/>
        <c:lblAlgn val="ctr"/>
        <c:lblOffset val="100"/>
        <c:tickMarkSkip val="1"/>
        <c:noMultiLvlLbl val="0"/>
      </c:catAx>
      <c:valAx>
        <c:axId val="1250108256"/>
        <c:scaling>
          <c:logBase val="10"/>
          <c:orientation val="minMax"/>
          <c:max val="1.05"/>
          <c:min val="1.0000000000000002E-2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US" altLang="zh-CN"/>
                  <a:t>Absolute</a:t>
                </a:r>
                <a:r>
                  <a:rPr lang="en-US" altLang="zh-CN" baseline="0"/>
                  <a:t> throughput/bps</a:t>
                </a:r>
                <a:endParaRPr lang="zh-CN" altLang="en-US"/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150"/>
            </a:p>
          </c:txPr>
        </c:title>
        <c:numFmt formatCode="0.00_ 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150"/>
          </a:p>
        </c:txPr>
        <c:crossAx val="1250106624"/>
        <c:crosses val="autoZero"/>
        <c:crossBetween val="between"/>
      </c:valAx>
      <c:spPr>
        <a:noFill/>
        <a:ln>
          <a:noFill/>
        </a:ln>
        <a:effectLst/>
      </c:spPr>
    </c:plotArea>
    <c:legend>
      <c:legendPos val="r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150"/>
        </a:p>
      </c:txPr>
    </c:legend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150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4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5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6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7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8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9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0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1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4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5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6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7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8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9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0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11.xml><?xml version="1.0" encoding="utf-8"?>
<cs:chartStyle xmlns:cs="http://schemas.microsoft.com/office/drawing/2012/chartStyle" xmlns:a="http://schemas.openxmlformats.org/drawingml/2006/main" id="22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>
  <cs:dataPoint3D>
    <cs:lnRef idx="0"/>
    <cs:fillRef idx="1">
      <cs:styleClr val="auto"/>
    </cs:fillRef>
    <cs:effectRef idx="0"/>
    <cs:fontRef idx="minor">
      <a:schemeClr val="tx1"/>
    </cs:fontRef>
    <cs:spPr>
      <a:solidFill>
        <a:schemeClr val="phClr"/>
      </a:solidFill>
    </cs:spPr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solidFill>
        <a:schemeClr val="phClr"/>
      </a:solidFill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104775</xdr:rowOff>
    </xdr:from>
    <xdr:to>
      <xdr:col>16</xdr:col>
      <xdr:colOff>885825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847725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27</xdr:row>
      <xdr:rowOff>28575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723900</xdr:colOff>
      <xdr:row>2</xdr:row>
      <xdr:rowOff>66675</xdr:rowOff>
    </xdr:from>
    <xdr:to>
      <xdr:col>16</xdr:col>
      <xdr:colOff>809625</xdr:colOff>
      <xdr:row>23</xdr:row>
      <xdr:rowOff>0</xdr:rowOff>
    </xdr:to>
    <xdr:graphicFrame macro="">
      <xdr:nvGraphicFramePr>
        <xdr:cNvPr id="2" name="图表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20"/>
  <sheetViews>
    <sheetView workbookViewId="0">
      <selection activeCell="A5" sqref="A5"/>
    </sheetView>
  </sheetViews>
  <sheetFormatPr defaultColWidth="15" defaultRowHeight="13.8"/>
  <cols>
    <col min="1" max="1" width="10" style="1" customWidth="1"/>
    <col min="2" max="3" width="18.6640625" style="1" customWidth="1"/>
    <col min="4" max="4" width="14.109375" style="1" bestFit="1" customWidth="1"/>
    <col min="5" max="5" width="15.44140625" style="1" bestFit="1" customWidth="1"/>
    <col min="6" max="6" width="22.6640625" style="1" bestFit="1" customWidth="1"/>
    <col min="7" max="7" width="17.6640625" style="1" bestFit="1" customWidth="1"/>
    <col min="8" max="8" width="17.88671875" style="1" bestFit="1" customWidth="1"/>
    <col min="9" max="9" width="30" style="1" customWidth="1"/>
    <col min="10" max="10" width="12.44140625" style="1" bestFit="1" customWidth="1"/>
    <col min="11" max="11" width="12.6640625" style="1" bestFit="1" customWidth="1"/>
    <col min="12" max="12" width="12.44140625" style="1" customWidth="1"/>
    <col min="13" max="13" width="17.44140625" style="1" bestFit="1" customWidth="1"/>
    <col min="14" max="14" width="9.44140625" style="1" bestFit="1" customWidth="1"/>
    <col min="15" max="16384" width="15" style="1"/>
  </cols>
  <sheetData>
    <row r="1" spans="1:14" ht="30" customHeight="1" thickBot="1">
      <c r="A1" s="56" t="s">
        <v>26</v>
      </c>
      <c r="B1" s="56"/>
      <c r="C1" s="56"/>
      <c r="D1" s="56"/>
      <c r="E1" s="56"/>
      <c r="F1" s="56"/>
      <c r="G1" s="56"/>
      <c r="H1" s="56"/>
      <c r="I1" s="56"/>
    </row>
    <row r="2" spans="1:14" ht="40.200000000000003" thickBot="1">
      <c r="A2" s="39" t="s">
        <v>36</v>
      </c>
      <c r="B2" s="40" t="s">
        <v>37</v>
      </c>
      <c r="C2" s="40" t="s">
        <v>38</v>
      </c>
      <c r="D2" s="40" t="s">
        <v>39</v>
      </c>
      <c r="E2" s="40" t="s">
        <v>40</v>
      </c>
      <c r="F2" s="40" t="s">
        <v>52</v>
      </c>
      <c r="G2" s="40" t="s">
        <v>41</v>
      </c>
      <c r="H2" s="40" t="s">
        <v>42</v>
      </c>
    </row>
    <row r="3" spans="1:14" ht="40.200000000000003" thickBot="1">
      <c r="A3" s="41">
        <v>1</v>
      </c>
      <c r="B3" s="41" t="s">
        <v>43</v>
      </c>
      <c r="C3" s="41" t="s">
        <v>44</v>
      </c>
      <c r="D3" s="41">
        <v>1</v>
      </c>
      <c r="E3" s="41" t="s">
        <v>69</v>
      </c>
      <c r="F3" s="41" t="s">
        <v>45</v>
      </c>
      <c r="G3" s="41" t="s">
        <v>46</v>
      </c>
      <c r="H3" s="41">
        <v>30</v>
      </c>
    </row>
    <row r="4" spans="1:14" ht="40.200000000000003" thickBot="1">
      <c r="A4" s="41">
        <v>2</v>
      </c>
      <c r="B4" s="41" t="s">
        <v>43</v>
      </c>
      <c r="C4" s="41" t="s">
        <v>44</v>
      </c>
      <c r="D4" s="41">
        <v>1</v>
      </c>
      <c r="E4" s="41" t="s">
        <v>69</v>
      </c>
      <c r="F4" s="41" t="s">
        <v>45</v>
      </c>
      <c r="G4" s="41" t="s">
        <v>47</v>
      </c>
      <c r="H4" s="41">
        <v>30</v>
      </c>
    </row>
    <row r="5" spans="1:14" ht="40.200000000000003" thickBot="1">
      <c r="A5" s="41">
        <v>3</v>
      </c>
      <c r="B5" s="41" t="s">
        <v>43</v>
      </c>
      <c r="C5" s="41" t="s">
        <v>44</v>
      </c>
      <c r="D5" s="41">
        <v>3</v>
      </c>
      <c r="E5" s="41" t="s">
        <v>69</v>
      </c>
      <c r="F5" s="41" t="s">
        <v>45</v>
      </c>
      <c r="G5" s="41" t="s">
        <v>48</v>
      </c>
      <c r="H5" s="41">
        <v>70</v>
      </c>
    </row>
    <row r="6" spans="1:14" ht="40.200000000000003" thickBot="1">
      <c r="A6" s="41">
        <v>4</v>
      </c>
      <c r="B6" s="41" t="s">
        <v>49</v>
      </c>
      <c r="C6" s="41" t="s">
        <v>44</v>
      </c>
      <c r="D6" s="41">
        <v>1</v>
      </c>
      <c r="E6" s="41" t="s">
        <v>70</v>
      </c>
      <c r="F6" s="41" t="s">
        <v>50</v>
      </c>
      <c r="G6" s="41" t="s">
        <v>46</v>
      </c>
      <c r="H6" s="41">
        <v>30</v>
      </c>
    </row>
    <row r="7" spans="1:14" ht="40.200000000000003" thickBot="1">
      <c r="A7" s="41">
        <v>5</v>
      </c>
      <c r="B7" s="41" t="s">
        <v>49</v>
      </c>
      <c r="C7" s="41" t="s">
        <v>51</v>
      </c>
      <c r="D7" s="41">
        <v>1</v>
      </c>
      <c r="E7" s="41" t="s">
        <v>70</v>
      </c>
      <c r="F7" s="41" t="s">
        <v>50</v>
      </c>
      <c r="G7" s="41" t="s">
        <v>46</v>
      </c>
      <c r="H7" s="41">
        <v>70</v>
      </c>
    </row>
    <row r="8" spans="1:14" ht="40.200000000000003" thickBot="1">
      <c r="A8" s="43">
        <v>6</v>
      </c>
      <c r="B8" s="43" t="s">
        <v>49</v>
      </c>
      <c r="C8" s="43" t="s">
        <v>44</v>
      </c>
      <c r="D8" s="43">
        <v>2</v>
      </c>
      <c r="E8" s="43" t="s">
        <v>70</v>
      </c>
      <c r="F8" s="43" t="s">
        <v>50</v>
      </c>
      <c r="G8" s="43" t="s">
        <v>46</v>
      </c>
      <c r="H8" s="43">
        <v>70</v>
      </c>
    </row>
    <row r="10" spans="1:14" ht="30" customHeight="1" thickBot="1">
      <c r="A10" s="56" t="s">
        <v>68</v>
      </c>
      <c r="B10" s="56"/>
      <c r="C10" s="56"/>
      <c r="D10" s="56"/>
      <c r="E10" s="56"/>
      <c r="F10" s="56"/>
      <c r="G10" s="56"/>
      <c r="H10" s="56"/>
      <c r="I10" s="56"/>
      <c r="J10" s="56"/>
      <c r="K10" s="56"/>
      <c r="L10" s="56"/>
      <c r="M10" s="56"/>
      <c r="N10" s="56"/>
    </row>
    <row r="11" spans="1:14" ht="27" thickBot="1">
      <c r="A11" s="44" t="s">
        <v>36</v>
      </c>
      <c r="B11" s="44" t="s">
        <v>37</v>
      </c>
      <c r="C11" s="44" t="s">
        <v>53</v>
      </c>
      <c r="D11" s="44" t="s">
        <v>54</v>
      </c>
      <c r="E11" s="44" t="s">
        <v>55</v>
      </c>
      <c r="F11" s="44" t="s">
        <v>56</v>
      </c>
      <c r="G11" s="44" t="s">
        <v>57</v>
      </c>
      <c r="H11" s="44" t="s">
        <v>40</v>
      </c>
      <c r="I11" s="44" t="s">
        <v>58</v>
      </c>
      <c r="J11" s="44" t="s">
        <v>59</v>
      </c>
      <c r="K11" s="44" t="s">
        <v>60</v>
      </c>
      <c r="L11" s="42" t="s">
        <v>72</v>
      </c>
      <c r="M11" s="44" t="s">
        <v>41</v>
      </c>
      <c r="N11" s="44" t="s">
        <v>61</v>
      </c>
    </row>
    <row r="12" spans="1:14" ht="27" thickBot="1">
      <c r="A12" s="41">
        <v>1</v>
      </c>
      <c r="B12" s="41" t="s">
        <v>43</v>
      </c>
      <c r="C12" s="41">
        <v>102</v>
      </c>
      <c r="D12" s="41">
        <v>1</v>
      </c>
      <c r="E12" s="41">
        <v>4</v>
      </c>
      <c r="F12" s="41" t="s">
        <v>62</v>
      </c>
      <c r="G12" s="41">
        <v>53</v>
      </c>
      <c r="H12" s="41" t="s">
        <v>69</v>
      </c>
      <c r="I12" s="41" t="s">
        <v>63</v>
      </c>
      <c r="J12" s="41">
        <v>3</v>
      </c>
      <c r="K12" s="41">
        <v>2</v>
      </c>
      <c r="L12" s="41" t="s">
        <v>71</v>
      </c>
      <c r="M12" s="41" t="s">
        <v>64</v>
      </c>
      <c r="N12" s="41">
        <v>1</v>
      </c>
    </row>
    <row r="13" spans="1:14" ht="27" thickBot="1">
      <c r="A13" s="41">
        <v>2</v>
      </c>
      <c r="B13" s="41" t="s">
        <v>43</v>
      </c>
      <c r="C13" s="41">
        <v>90</v>
      </c>
      <c r="D13" s="41">
        <v>1</v>
      </c>
      <c r="E13" s="41">
        <v>8</v>
      </c>
      <c r="F13" s="41" t="s">
        <v>62</v>
      </c>
      <c r="G13" s="41">
        <v>53</v>
      </c>
      <c r="H13" s="41" t="s">
        <v>69</v>
      </c>
      <c r="I13" s="41" t="s">
        <v>63</v>
      </c>
      <c r="J13" s="41">
        <v>3</v>
      </c>
      <c r="K13" s="41">
        <v>6</v>
      </c>
      <c r="L13" s="41" t="s">
        <v>45</v>
      </c>
      <c r="M13" s="41" t="s">
        <v>65</v>
      </c>
      <c r="N13" s="41">
        <v>1</v>
      </c>
    </row>
    <row r="14" spans="1:14" ht="27" thickBot="1">
      <c r="A14" s="41">
        <v>3</v>
      </c>
      <c r="B14" s="41" t="s">
        <v>43</v>
      </c>
      <c r="C14" s="41">
        <v>102</v>
      </c>
      <c r="D14" s="41">
        <v>1</v>
      </c>
      <c r="E14" s="41">
        <v>4</v>
      </c>
      <c r="F14" s="41" t="s">
        <v>62</v>
      </c>
      <c r="G14" s="41">
        <v>53</v>
      </c>
      <c r="H14" s="41" t="s">
        <v>69</v>
      </c>
      <c r="I14" s="41" t="s">
        <v>63</v>
      </c>
      <c r="J14" s="41">
        <v>3</v>
      </c>
      <c r="K14" s="41">
        <v>2</v>
      </c>
      <c r="L14" s="41" t="s">
        <v>45</v>
      </c>
      <c r="M14" s="41" t="s">
        <v>66</v>
      </c>
      <c r="N14" s="41">
        <v>1</v>
      </c>
    </row>
    <row r="15" spans="1:14" ht="27" thickBot="1">
      <c r="A15" s="41">
        <v>4</v>
      </c>
      <c r="B15" s="41" t="s">
        <v>43</v>
      </c>
      <c r="C15" s="41">
        <v>90</v>
      </c>
      <c r="D15" s="41">
        <v>1</v>
      </c>
      <c r="E15" s="41">
        <v>8</v>
      </c>
      <c r="F15" s="41" t="s">
        <v>62</v>
      </c>
      <c r="G15" s="41">
        <v>53</v>
      </c>
      <c r="H15" s="41" t="s">
        <v>69</v>
      </c>
      <c r="I15" s="41" t="s">
        <v>63</v>
      </c>
      <c r="J15" s="41">
        <v>3</v>
      </c>
      <c r="K15" s="41">
        <v>6</v>
      </c>
      <c r="L15" s="41" t="s">
        <v>45</v>
      </c>
      <c r="M15" s="41" t="s">
        <v>67</v>
      </c>
      <c r="N15" s="41">
        <v>1</v>
      </c>
    </row>
    <row r="16" spans="1:14" ht="27" thickBot="1">
      <c r="A16" s="43">
        <v>5</v>
      </c>
      <c r="B16" s="43" t="s">
        <v>49</v>
      </c>
      <c r="C16" s="43">
        <v>60</v>
      </c>
      <c r="D16" s="43">
        <v>1</v>
      </c>
      <c r="E16" s="43">
        <v>4</v>
      </c>
      <c r="F16" s="43" t="s">
        <v>62</v>
      </c>
      <c r="G16" s="43">
        <v>56</v>
      </c>
      <c r="H16" s="43" t="s">
        <v>70</v>
      </c>
      <c r="I16" s="43" t="s">
        <v>63</v>
      </c>
      <c r="J16" s="43">
        <v>2</v>
      </c>
      <c r="K16" s="43">
        <v>6</v>
      </c>
      <c r="L16" s="43" t="s">
        <v>50</v>
      </c>
      <c r="M16" s="43" t="s">
        <v>64</v>
      </c>
      <c r="N16" s="43">
        <v>1</v>
      </c>
    </row>
    <row r="18" spans="1:2" ht="15">
      <c r="A18" s="2" t="s">
        <v>73</v>
      </c>
      <c r="B18" s="2"/>
    </row>
    <row r="19" spans="1:2" ht="15">
      <c r="A19" s="2" t="s">
        <v>74</v>
      </c>
      <c r="B19" s="45" t="s">
        <v>76</v>
      </c>
    </row>
    <row r="20" spans="1:2" ht="15">
      <c r="A20" s="2" t="s">
        <v>75</v>
      </c>
      <c r="B20" s="45" t="s">
        <v>78</v>
      </c>
    </row>
  </sheetData>
  <mergeCells count="2">
    <mergeCell ref="A1:I1"/>
    <mergeCell ref="A10:N10"/>
  </mergeCells>
  <phoneticPr fontId="2" type="noConversion"/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Q28"/>
  <sheetViews>
    <sheetView tabSelected="1" workbookViewId="0">
      <selection activeCell="S33" sqref="S33"/>
    </sheetView>
  </sheetViews>
  <sheetFormatPr defaultColWidth="12.44140625" defaultRowHeight="13.8"/>
  <cols>
    <col min="1" max="16384" width="12.44140625" style="1"/>
  </cols>
  <sheetData>
    <row r="1" spans="1:17" ht="30" customHeight="1" thickTop="1" thickBot="1">
      <c r="A1" s="60" t="s">
        <v>23</v>
      </c>
      <c r="B1" s="61"/>
      <c r="C1" s="61"/>
      <c r="D1" s="61"/>
      <c r="E1" s="61"/>
      <c r="F1" s="61"/>
      <c r="G1" s="61"/>
      <c r="H1" s="61"/>
      <c r="I1" s="61"/>
      <c r="J1" s="61"/>
      <c r="K1" s="61"/>
      <c r="L1" s="62"/>
    </row>
    <row r="2" spans="1:17" ht="16.2" thickTop="1" thickBot="1">
      <c r="A2" s="18" t="s">
        <v>24</v>
      </c>
      <c r="B2" s="3" t="s">
        <v>25</v>
      </c>
      <c r="C2" s="18" t="s">
        <v>4</v>
      </c>
      <c r="D2" s="22" t="s">
        <v>28</v>
      </c>
      <c r="E2" s="22" t="s">
        <v>3</v>
      </c>
      <c r="F2" s="22" t="s">
        <v>79</v>
      </c>
      <c r="G2" s="22" t="s">
        <v>80</v>
      </c>
      <c r="H2" s="22" t="s">
        <v>2</v>
      </c>
      <c r="I2" s="3" t="s">
        <v>29</v>
      </c>
      <c r="J2" s="18" t="s">
        <v>30</v>
      </c>
      <c r="K2" s="22" t="s">
        <v>31</v>
      </c>
      <c r="L2" s="3" t="s">
        <v>32</v>
      </c>
    </row>
    <row r="3" spans="1:17" ht="15.6" thickTop="1">
      <c r="A3" s="57" t="s">
        <v>26</v>
      </c>
      <c r="B3" s="3">
        <v>1</v>
      </c>
      <c r="C3" s="28">
        <f ca="1">'PDSCH Case 1'!B29</f>
        <v>0.48543691160842473</v>
      </c>
      <c r="D3" s="29">
        <f ca="1">'PDSCH Case 1'!C29</f>
        <v>-1.1503795240365222</v>
      </c>
      <c r="E3" s="29">
        <f ca="1">'PDSCH Case 1'!D29</f>
        <v>-0.66666666666666341</v>
      </c>
      <c r="F3" s="29">
        <f ca="1">'PDSCH Case 1'!E29</f>
        <v>-0.98705719861034602</v>
      </c>
      <c r="G3" s="29" t="str">
        <f ca="1">'PDSCH Case 1'!F29</f>
        <v/>
      </c>
      <c r="H3" s="29" t="str">
        <f ca="1">'PDSCH Case 1'!G29</f>
        <v/>
      </c>
      <c r="I3" s="29" t="str">
        <f ca="1">'PDSCH Case 1'!H29</f>
        <v/>
      </c>
      <c r="J3" s="28">
        <f t="shared" ref="J3:J13" ca="1" si="0">IFERROR(STDEV(C3:I3),"")</f>
        <v>0.73794643968674167</v>
      </c>
      <c r="K3" s="29">
        <f t="shared" ref="K3:K13" ca="1" si="1">IFERROR(MAX(C3:I3)-MIN(C3:I3),"")</f>
        <v>1.6358164356449469</v>
      </c>
      <c r="L3" s="30">
        <f t="shared" ref="L3:L13" ca="1" si="2">IFERROR(AVERAGE(C3:I3),"")</f>
        <v>-0.57966661942627673</v>
      </c>
    </row>
    <row r="4" spans="1:17" ht="15">
      <c r="A4" s="58"/>
      <c r="B4" s="6">
        <v>2</v>
      </c>
      <c r="C4" s="26">
        <f ca="1">'PDSCH Case 2'!B29</f>
        <v>-3.5739130730062469</v>
      </c>
      <c r="D4" s="23">
        <f ca="1">'PDSCH Case 2'!C29</f>
        <v>-4.1315749467923384</v>
      </c>
      <c r="E4" s="23">
        <f ca="1">'PDSCH Case 2'!D29</f>
        <v>-3.2849740932642493</v>
      </c>
      <c r="F4" s="23">
        <f ca="1">'PDSCH Case 2'!E29</f>
        <v>-4.2954002834641063</v>
      </c>
      <c r="G4" s="23" t="str">
        <f ca="1">'PDSCH Case 2'!F29</f>
        <v/>
      </c>
      <c r="H4" s="23" t="str">
        <f ca="1">'PDSCH Case 2'!G29</f>
        <v/>
      </c>
      <c r="I4" s="23" t="str">
        <f ca="1">'PDSCH Case 2'!H29</f>
        <v/>
      </c>
      <c r="J4" s="26">
        <f t="shared" ca="1" si="0"/>
        <v>0.47254180823103925</v>
      </c>
      <c r="K4" s="23">
        <f t="shared" ca="1" si="1"/>
        <v>1.010426190199857</v>
      </c>
      <c r="L4" s="24">
        <f t="shared" ca="1" si="2"/>
        <v>-3.8214655991317352</v>
      </c>
    </row>
    <row r="5" spans="1:17" ht="15">
      <c r="A5" s="58"/>
      <c r="B5" s="6">
        <v>3</v>
      </c>
      <c r="C5" s="26">
        <f ca="1">'PDSCH Case 3'!B29</f>
        <v>8.6968085162221058</v>
      </c>
      <c r="D5" s="23">
        <f ca="1">'PDSCH Case 3'!C29</f>
        <v>8.6315282365895847</v>
      </c>
      <c r="E5" s="23">
        <f ca="1">'PDSCH Case 3'!D29</f>
        <v>8.8221024258760146</v>
      </c>
      <c r="F5" s="23">
        <f ca="1">'PDSCH Case 3'!E29</f>
        <v>8.3828129014624828</v>
      </c>
      <c r="G5" s="23" t="str">
        <f ca="1">'PDSCH Case 3'!F29</f>
        <v/>
      </c>
      <c r="H5" s="23" t="str">
        <f ca="1">'PDSCH Case 3'!G29</f>
        <v/>
      </c>
      <c r="I5" s="23" t="str">
        <f ca="1">'PDSCH Case 3'!H29</f>
        <v/>
      </c>
      <c r="J5" s="26">
        <f t="shared" ca="1" si="0"/>
        <v>0.18477609211389001</v>
      </c>
      <c r="K5" s="23">
        <f t="shared" ca="1" si="1"/>
        <v>0.43928952441353175</v>
      </c>
      <c r="L5" s="24">
        <f t="shared" ca="1" si="2"/>
        <v>8.6333130200375479</v>
      </c>
    </row>
    <row r="6" spans="1:17" ht="15">
      <c r="A6" s="58"/>
      <c r="B6" s="6">
        <v>4</v>
      </c>
      <c r="C6" s="26">
        <f ca="1">'PDSCH Case 4'!B29</f>
        <v>-0.45483872986319485</v>
      </c>
      <c r="D6" s="23">
        <f ca="1">'PDSCH Case 4'!C29</f>
        <v>-1.1390882605547237</v>
      </c>
      <c r="E6" s="23">
        <f ca="1">'PDSCH Case 4'!D29</f>
        <v>-0.25362318840581377</v>
      </c>
      <c r="F6" s="23">
        <f ca="1">'PDSCH Case 4'!E29</f>
        <v>-0.66149945584644643</v>
      </c>
      <c r="G6" s="23" t="str">
        <f ca="1">'PDSCH Case 4'!F29</f>
        <v/>
      </c>
      <c r="H6" s="23" t="str">
        <f ca="1">'PDSCH Case 4'!G29</f>
        <v/>
      </c>
      <c r="I6" s="23" t="str">
        <f ca="1">'PDSCH Case 4'!H29</f>
        <v/>
      </c>
      <c r="J6" s="26">
        <f t="shared" ca="1" si="0"/>
        <v>0.37968147614800624</v>
      </c>
      <c r="K6" s="23">
        <f t="shared" ca="1" si="1"/>
        <v>0.8854650721489099</v>
      </c>
      <c r="L6" s="24">
        <f t="shared" ca="1" si="2"/>
        <v>-0.62726240866754468</v>
      </c>
    </row>
    <row r="7" spans="1:17" ht="15">
      <c r="A7" s="58"/>
      <c r="B7" s="6">
        <v>5</v>
      </c>
      <c r="C7" s="26">
        <f ca="1">'PDSCH Case 5'!B29</f>
        <v>8.8855855720520793</v>
      </c>
      <c r="D7" s="23">
        <f ca="1">'PDSCH Case 5'!C29</f>
        <v>8.5060110805070046</v>
      </c>
      <c r="E7" s="23">
        <f ca="1">'PDSCH Case 5'!D29</f>
        <v>8.896103896103865</v>
      </c>
      <c r="F7" s="23">
        <f ca="1">'PDSCH Case 5'!E29</f>
        <v>8.3811035285866922</v>
      </c>
      <c r="G7" s="23" t="str">
        <f ca="1">'PDSCH Case 5'!F29</f>
        <v/>
      </c>
      <c r="H7" s="23" t="str">
        <f ca="1">'PDSCH Case 5'!G29</f>
        <v/>
      </c>
      <c r="I7" s="23" t="str">
        <f ca="1">'PDSCH Case 5'!H29</f>
        <v/>
      </c>
      <c r="J7" s="26">
        <f t="shared" ca="1" si="0"/>
        <v>0.263263056308294</v>
      </c>
      <c r="K7" s="23">
        <f t="shared" ca="1" si="1"/>
        <v>0.51500036751717282</v>
      </c>
      <c r="L7" s="24">
        <f t="shared" ca="1" si="2"/>
        <v>8.6672010193124098</v>
      </c>
    </row>
    <row r="8" spans="1:17" ht="15.6" thickBot="1">
      <c r="A8" s="59"/>
      <c r="B8" s="9">
        <v>6</v>
      </c>
      <c r="C8" s="27">
        <f ca="1">'PDSCH Case 6'!B29</f>
        <v>11.35000001265734</v>
      </c>
      <c r="D8" s="8">
        <f ca="1">'PDSCH Case 6'!C29</f>
        <v>10.933731966341547</v>
      </c>
      <c r="E8" s="8">
        <f ca="1">'PDSCH Case 6'!D29</f>
        <v>11.612359550561798</v>
      </c>
      <c r="F8" s="8">
        <f ca="1">'PDSCH Case 6'!E29</f>
        <v>11.178699834097456</v>
      </c>
      <c r="G8" s="8" t="str">
        <f ca="1">'PDSCH Case 6'!F29</f>
        <v/>
      </c>
      <c r="H8" s="8" t="str">
        <f ca="1">'PDSCH Case 6'!G29</f>
        <v/>
      </c>
      <c r="I8" s="8" t="str">
        <f ca="1">'PDSCH Case 6'!H29</f>
        <v/>
      </c>
      <c r="J8" s="27">
        <f t="shared" ca="1" si="0"/>
        <v>0.28578266343923558</v>
      </c>
      <c r="K8" s="8">
        <f t="shared" ca="1" si="1"/>
        <v>0.67862758422025138</v>
      </c>
      <c r="L8" s="25">
        <f t="shared" ca="1" si="2"/>
        <v>11.268697840914536</v>
      </c>
    </row>
    <row r="9" spans="1:17" ht="15.6" thickTop="1">
      <c r="A9" s="58" t="s">
        <v>27</v>
      </c>
      <c r="B9" s="6">
        <v>1</v>
      </c>
      <c r="C9" s="26">
        <f ca="1">'PDCCH Case 1'!B24</f>
        <v>1.7786592543227693</v>
      </c>
      <c r="D9" s="23">
        <f ca="1">'PDCCH Case 1'!C24</f>
        <v>1.9444157555186274</v>
      </c>
      <c r="E9" s="23">
        <f ca="1">'PDCCH Case 1'!D24</f>
        <v>2.9465350377029438</v>
      </c>
      <c r="F9" s="23">
        <f>'PDCCH Case 1'!E24</f>
        <v>2.5958000000000001</v>
      </c>
      <c r="G9" s="23" t="str">
        <f ca="1">'PDCCH Case 1'!F24</f>
        <v/>
      </c>
      <c r="H9" s="23" t="str">
        <f ca="1">'PDCCH Case 1'!G24</f>
        <v/>
      </c>
      <c r="I9" s="23" t="str">
        <f ca="1">'PDCCH Case 1'!H24</f>
        <v/>
      </c>
      <c r="J9" s="26">
        <f t="shared" ca="1" si="0"/>
        <v>0.54853498959327651</v>
      </c>
      <c r="K9" s="23">
        <f t="shared" ca="1" si="1"/>
        <v>1.1678757833801745</v>
      </c>
      <c r="L9" s="24">
        <f t="shared" ca="1" si="2"/>
        <v>2.3163525118860853</v>
      </c>
      <c r="Q9" s="55"/>
    </row>
    <row r="10" spans="1:17" ht="15">
      <c r="A10" s="58"/>
      <c r="B10" s="6">
        <v>2</v>
      </c>
      <c r="C10" s="26">
        <f ca="1">'PDCCH Case 2'!B24</f>
        <v>-3.2211926506020587</v>
      </c>
      <c r="D10" s="23">
        <f ca="1">'PDCCH Case 2'!C24</f>
        <v>-3.8701359180684038</v>
      </c>
      <c r="E10" s="23">
        <f ca="1">'PDCCH Case 2'!D24</f>
        <v>-2.6880708624608864</v>
      </c>
      <c r="F10" s="23">
        <f>'PDCCH Case 2'!E24</f>
        <v>-3.3855</v>
      </c>
      <c r="G10" s="23" t="str">
        <f ca="1">'PDCCH Case 2'!F24</f>
        <v/>
      </c>
      <c r="H10" s="23" t="str">
        <f ca="1">'PDCCH Case 2'!G24</f>
        <v/>
      </c>
      <c r="I10" s="23" t="str">
        <f ca="1">'PDCCH Case 2'!H24</f>
        <v/>
      </c>
      <c r="J10" s="26">
        <f t="shared" ca="1" si="0"/>
        <v>0.48741668357319279</v>
      </c>
      <c r="K10" s="23">
        <f t="shared" ca="1" si="1"/>
        <v>1.1820650556075174</v>
      </c>
      <c r="L10" s="24">
        <f t="shared" ca="1" si="2"/>
        <v>-3.2912248577828374</v>
      </c>
      <c r="Q10" s="55"/>
    </row>
    <row r="11" spans="1:17" ht="15">
      <c r="A11" s="58"/>
      <c r="B11" s="6">
        <v>3</v>
      </c>
      <c r="C11" s="26">
        <f ca="1">'PDCCH Case 3'!B24</f>
        <v>-1.273163457990127</v>
      </c>
      <c r="D11" s="23">
        <f ca="1">'PDCCH Case 3'!C24</f>
        <v>-2.8145687545788363</v>
      </c>
      <c r="E11" s="23">
        <f ca="1">'PDCCH Case 3'!D24</f>
        <v>-2.1336293307849448</v>
      </c>
      <c r="F11" s="23">
        <f>'PDCCH Case 3'!E24</f>
        <v>-1.6269</v>
      </c>
      <c r="G11" s="23" t="str">
        <f ca="1">'PDCCH Case 3'!F24</f>
        <v/>
      </c>
      <c r="H11" s="23" t="str">
        <f ca="1">'PDCCH Case 3'!G24</f>
        <v/>
      </c>
      <c r="I11" s="23" t="str">
        <f ca="1">'PDCCH Case 3'!H24</f>
        <v/>
      </c>
      <c r="J11" s="26">
        <f t="shared" ca="1" si="0"/>
        <v>0.66910833277745674</v>
      </c>
      <c r="K11" s="23">
        <f t="shared" ca="1" si="1"/>
        <v>1.5414052965887093</v>
      </c>
      <c r="L11" s="24">
        <f t="shared" ca="1" si="2"/>
        <v>-1.9620653858384769</v>
      </c>
      <c r="Q11" s="55"/>
    </row>
    <row r="12" spans="1:17" ht="15">
      <c r="A12" s="58"/>
      <c r="B12" s="6">
        <v>4</v>
      </c>
      <c r="C12" s="26">
        <f ca="1">'PDCCH Case 4'!B24</f>
        <v>-5.3550172365034134</v>
      </c>
      <c r="D12" s="23">
        <f ca="1">'PDCCH Case 4'!C24</f>
        <v>-7.6875106956199675</v>
      </c>
      <c r="E12" s="23">
        <f ca="1">'PDCCH Case 4'!D24</f>
        <v>-6.5394927520293926</v>
      </c>
      <c r="F12" s="23">
        <f>'PDCCH Case 4'!E24</f>
        <v>-7.2595000000000001</v>
      </c>
      <c r="G12" s="23" t="str">
        <f ca="1">'PDCCH Case 4'!F24</f>
        <v/>
      </c>
      <c r="H12" s="23" t="str">
        <f ca="1">'PDCCH Case 4'!G24</f>
        <v/>
      </c>
      <c r="I12" s="23" t="str">
        <f ca="1">'PDCCH Case 4'!H24</f>
        <v/>
      </c>
      <c r="J12" s="26">
        <f t="shared" ca="1" si="0"/>
        <v>1.0202169447254401</v>
      </c>
      <c r="K12" s="23">
        <f t="shared" ca="1" si="1"/>
        <v>2.332493459116554</v>
      </c>
      <c r="L12" s="24">
        <f t="shared" ca="1" si="2"/>
        <v>-6.7103801710381932</v>
      </c>
      <c r="Q12" s="55"/>
    </row>
    <row r="13" spans="1:17" ht="15.6" thickBot="1">
      <c r="A13" s="59"/>
      <c r="B13" s="9">
        <v>5</v>
      </c>
      <c r="C13" s="27">
        <f ca="1">'PDCCH Case 5'!B24</f>
        <v>0.54182586894705498</v>
      </c>
      <c r="D13" s="8">
        <f ca="1">'PDCCH Case 5'!C24</f>
        <v>-0.3335192121061743</v>
      </c>
      <c r="E13" s="8">
        <f ca="1">'PDCCH Case 5'!D24</f>
        <v>-8.3240971755804694E-2</v>
      </c>
      <c r="F13" s="8">
        <f>'PDCCH Case 5'!E24</f>
        <v>0.32900000000000001</v>
      </c>
      <c r="G13" s="8" t="str">
        <f ca="1">'PDCCH Case 5'!F24</f>
        <v/>
      </c>
      <c r="H13" s="8" t="str">
        <f ca="1">'PDCCH Case 5'!G24</f>
        <v/>
      </c>
      <c r="I13" s="8" t="str">
        <f ca="1">'PDCCH Case 5'!H24</f>
        <v/>
      </c>
      <c r="J13" s="27">
        <f t="shared" ca="1" si="0"/>
        <v>0.39515249583338513</v>
      </c>
      <c r="K13" s="8">
        <f t="shared" ca="1" si="1"/>
        <v>0.87534508105322928</v>
      </c>
      <c r="L13" s="25">
        <f t="shared" ca="1" si="2"/>
        <v>0.113516421271269</v>
      </c>
      <c r="Q13" s="55"/>
    </row>
    <row r="14" spans="1:17" ht="15" thickTop="1" thickBot="1"/>
    <row r="15" spans="1:17" ht="30" customHeight="1" thickTop="1" thickBot="1">
      <c r="A15" s="60" t="s">
        <v>33</v>
      </c>
      <c r="B15" s="61"/>
      <c r="C15" s="61"/>
      <c r="D15" s="61"/>
      <c r="E15" s="61"/>
      <c r="F15" s="61"/>
      <c r="G15" s="61"/>
      <c r="H15" s="61"/>
      <c r="I15" s="61"/>
      <c r="J15" s="61"/>
      <c r="K15" s="61"/>
      <c r="L15" s="61"/>
      <c r="M15" s="61"/>
      <c r="N15" s="62"/>
    </row>
    <row r="16" spans="1:17" ht="16.2" thickTop="1" thickBot="1">
      <c r="A16" s="4" t="s">
        <v>24</v>
      </c>
      <c r="B16" s="6" t="s">
        <v>25</v>
      </c>
      <c r="C16" s="4" t="s">
        <v>4</v>
      </c>
      <c r="D16" s="5" t="s">
        <v>28</v>
      </c>
      <c r="E16" s="5" t="s">
        <v>3</v>
      </c>
      <c r="F16" s="22" t="s">
        <v>79</v>
      </c>
      <c r="G16" s="22" t="s">
        <v>80</v>
      </c>
      <c r="H16" s="5" t="s">
        <v>2</v>
      </c>
      <c r="I16" s="6" t="s">
        <v>29</v>
      </c>
      <c r="J16" s="4" t="s">
        <v>30</v>
      </c>
      <c r="K16" s="5" t="s">
        <v>31</v>
      </c>
      <c r="L16" s="6" t="s">
        <v>32</v>
      </c>
      <c r="M16" s="31" t="s">
        <v>34</v>
      </c>
      <c r="N16" s="32" t="s">
        <v>35</v>
      </c>
    </row>
    <row r="17" spans="1:14" ht="15.6" thickTop="1">
      <c r="A17" s="57" t="s">
        <v>26</v>
      </c>
      <c r="B17" s="3">
        <v>1</v>
      </c>
      <c r="C17" s="28"/>
      <c r="D17" s="29">
        <v>1.3496204759634778</v>
      </c>
      <c r="E17" s="29">
        <v>1.3333333333333366</v>
      </c>
      <c r="F17" s="29">
        <v>1.512942801389654</v>
      </c>
      <c r="G17" s="29"/>
      <c r="H17" s="29"/>
      <c r="I17" s="30"/>
      <c r="J17" s="28">
        <f>IFERROR(STDEV(C17:I17),"")</f>
        <v>9.9330268979418407E-2</v>
      </c>
      <c r="K17" s="29">
        <f t="shared" ref="K17:K27" si="3">IFERROR(MAX(C17:I17)-MIN(C17:I17),"")</f>
        <v>0.17960946805631739</v>
      </c>
      <c r="L17" s="30">
        <f t="shared" ref="L17:L27" si="4">IFERROR(AVERAGE(C17:I17),"")</f>
        <v>1.3986322035621559</v>
      </c>
      <c r="M17" s="33">
        <v>0.5</v>
      </c>
      <c r="N17" s="36">
        <f>IFERROR(L17+M17,"")</f>
        <v>1.8986322035621559</v>
      </c>
    </row>
    <row r="18" spans="1:14" ht="15">
      <c r="A18" s="58"/>
      <c r="B18" s="6">
        <v>2</v>
      </c>
      <c r="C18" s="26"/>
      <c r="D18" s="23">
        <v>-1.63</v>
      </c>
      <c r="E18" s="23">
        <v>-1.2849740932642493</v>
      </c>
      <c r="F18" s="23">
        <v>-1.7954002834641063</v>
      </c>
      <c r="G18" s="23"/>
      <c r="H18" s="23"/>
      <c r="I18" s="24"/>
      <c r="J18" s="26">
        <f t="shared" ref="J18:J27" si="5">IFERROR(STDEV(C18:I18),"")</f>
        <v>0.26042754134012513</v>
      </c>
      <c r="K18" s="23">
        <f t="shared" si="3"/>
        <v>0.51042619019985702</v>
      </c>
      <c r="L18" s="24">
        <f t="shared" si="4"/>
        <v>-1.570124792242785</v>
      </c>
      <c r="M18" s="34">
        <v>0.5</v>
      </c>
      <c r="N18" s="37">
        <f t="shared" ref="N18:N27" si="6">IFERROR(L18+M18,"")</f>
        <v>-1.070124792242785</v>
      </c>
    </row>
    <row r="19" spans="1:14" ht="15">
      <c r="A19" s="58"/>
      <c r="B19" s="6">
        <v>3</v>
      </c>
      <c r="C19" s="26"/>
      <c r="D19" s="23">
        <v>11.13</v>
      </c>
      <c r="E19" s="23">
        <v>10.822102425876015</v>
      </c>
      <c r="F19" s="23">
        <v>10.882812901462483</v>
      </c>
      <c r="G19" s="23"/>
      <c r="H19" s="23"/>
      <c r="I19" s="24"/>
      <c r="J19" s="26">
        <f t="shared" si="5"/>
        <v>0.16308900416682878</v>
      </c>
      <c r="K19" s="23">
        <f t="shared" si="3"/>
        <v>0.30789757412398622</v>
      </c>
      <c r="L19" s="24">
        <f t="shared" si="4"/>
        <v>10.944971775779498</v>
      </c>
      <c r="M19" s="34">
        <v>0.5</v>
      </c>
      <c r="N19" s="37">
        <f t="shared" si="6"/>
        <v>11.444971775779498</v>
      </c>
    </row>
    <row r="20" spans="1:14" ht="15">
      <c r="A20" s="58"/>
      <c r="B20" s="6">
        <v>4</v>
      </c>
      <c r="C20" s="26"/>
      <c r="D20" s="23">
        <v>1.36</v>
      </c>
      <c r="E20" s="23">
        <v>1.7463768115941862</v>
      </c>
      <c r="F20" s="23">
        <v>2.4385005441535537</v>
      </c>
      <c r="G20" s="23"/>
      <c r="H20" s="23"/>
      <c r="I20" s="24"/>
      <c r="J20" s="26">
        <f t="shared" si="5"/>
        <v>0.54642561638480869</v>
      </c>
      <c r="K20" s="23">
        <f t="shared" si="3"/>
        <v>1.0785005441535536</v>
      </c>
      <c r="L20" s="24">
        <f t="shared" si="4"/>
        <v>1.8482924519159134</v>
      </c>
      <c r="M20" s="34">
        <v>0.5</v>
      </c>
      <c r="N20" s="37">
        <f t="shared" si="6"/>
        <v>2.3482924519159134</v>
      </c>
    </row>
    <row r="21" spans="1:14" ht="15">
      <c r="A21" s="58"/>
      <c r="B21" s="6">
        <v>5</v>
      </c>
      <c r="C21" s="26"/>
      <c r="D21" s="23">
        <v>11.01</v>
      </c>
      <c r="E21" s="23">
        <v>11.396103896103865</v>
      </c>
      <c r="F21" s="23">
        <v>11.481103528586692</v>
      </c>
      <c r="G21" s="23"/>
      <c r="H21" s="23"/>
      <c r="I21" s="24"/>
      <c r="J21" s="26">
        <f t="shared" si="5"/>
        <v>0.25107757458457342</v>
      </c>
      <c r="K21" s="23">
        <f t="shared" si="3"/>
        <v>0.47110352858669202</v>
      </c>
      <c r="L21" s="24">
        <f t="shared" si="4"/>
        <v>11.295735808230186</v>
      </c>
      <c r="M21" s="34">
        <v>0.5</v>
      </c>
      <c r="N21" s="37">
        <f t="shared" si="6"/>
        <v>11.795735808230186</v>
      </c>
    </row>
    <row r="22" spans="1:14" ht="15.6" thickBot="1">
      <c r="A22" s="59"/>
      <c r="B22" s="9">
        <v>6</v>
      </c>
      <c r="C22" s="27"/>
      <c r="D22" s="8">
        <v>13.43</v>
      </c>
      <c r="E22" s="8">
        <v>13.612359550561798</v>
      </c>
      <c r="F22" s="8">
        <v>14.278699834097456</v>
      </c>
      <c r="G22" s="8"/>
      <c r="H22" s="8"/>
      <c r="I22" s="25"/>
      <c r="J22" s="27">
        <f t="shared" si="5"/>
        <v>0.4467579112413736</v>
      </c>
      <c r="K22" s="8">
        <f t="shared" si="3"/>
        <v>0.84869983409745586</v>
      </c>
      <c r="L22" s="25">
        <f t="shared" si="4"/>
        <v>13.773686461553083</v>
      </c>
      <c r="M22" s="35">
        <v>0.5</v>
      </c>
      <c r="N22" s="38">
        <f t="shared" si="6"/>
        <v>14.273686461553083</v>
      </c>
    </row>
    <row r="23" spans="1:14" ht="15.6" thickTop="1">
      <c r="A23" s="58" t="s">
        <v>27</v>
      </c>
      <c r="B23" s="6">
        <v>1</v>
      </c>
      <c r="C23" s="26"/>
      <c r="D23" s="23">
        <v>4.4400000000000004</v>
      </c>
      <c r="E23" s="23">
        <v>4.4465350377029438</v>
      </c>
      <c r="F23" s="23">
        <v>5.0958000000000006</v>
      </c>
      <c r="G23" s="23"/>
      <c r="H23" s="23"/>
      <c r="I23" s="24"/>
      <c r="J23" s="26">
        <f t="shared" si="5"/>
        <v>0.37675397321160342</v>
      </c>
      <c r="K23" s="23">
        <f t="shared" si="3"/>
        <v>0.65580000000000016</v>
      </c>
      <c r="L23" s="24">
        <f t="shared" si="4"/>
        <v>4.6607783459009822</v>
      </c>
      <c r="M23" s="34">
        <v>0.5</v>
      </c>
      <c r="N23" s="36">
        <f t="shared" si="6"/>
        <v>5.1607783459009822</v>
      </c>
    </row>
    <row r="24" spans="1:14" ht="15">
      <c r="A24" s="58"/>
      <c r="B24" s="6">
        <v>2</v>
      </c>
      <c r="C24" s="26"/>
      <c r="D24" s="23">
        <v>-1.37</v>
      </c>
      <c r="E24" s="23">
        <v>-1.1880708624608864</v>
      </c>
      <c r="F24" s="23">
        <v>-0.88549999999999995</v>
      </c>
      <c r="G24" s="23"/>
      <c r="H24" s="23"/>
      <c r="I24" s="24"/>
      <c r="J24" s="26">
        <f t="shared" si="5"/>
        <v>0.24474053876709595</v>
      </c>
      <c r="K24" s="23">
        <f t="shared" si="3"/>
        <v>0.48450000000000015</v>
      </c>
      <c r="L24" s="24">
        <f t="shared" si="4"/>
        <v>-1.1478569541536288</v>
      </c>
      <c r="M24" s="34">
        <v>0.5</v>
      </c>
      <c r="N24" s="37">
        <f t="shared" si="6"/>
        <v>-0.64785695415362876</v>
      </c>
    </row>
    <row r="25" spans="1:14" ht="15">
      <c r="A25" s="58"/>
      <c r="B25" s="6">
        <v>3</v>
      </c>
      <c r="C25" s="26"/>
      <c r="D25" s="23">
        <v>-0.31</v>
      </c>
      <c r="E25" s="23">
        <v>-0.63362933078494477</v>
      </c>
      <c r="F25" s="23">
        <v>0.87309999999999999</v>
      </c>
      <c r="G25" s="23"/>
      <c r="H25" s="23"/>
      <c r="I25" s="24"/>
      <c r="J25" s="26">
        <f t="shared" si="5"/>
        <v>0.79316820725408543</v>
      </c>
      <c r="K25" s="23">
        <f t="shared" si="3"/>
        <v>1.5067293307849448</v>
      </c>
      <c r="L25" s="24">
        <f t="shared" si="4"/>
        <v>-2.3509776928314945E-2</v>
      </c>
      <c r="M25" s="34">
        <v>0.5</v>
      </c>
      <c r="N25" s="37">
        <f t="shared" si="6"/>
        <v>0.47649022307168504</v>
      </c>
    </row>
    <row r="26" spans="1:14" ht="15">
      <c r="A26" s="58"/>
      <c r="B26" s="6">
        <v>4</v>
      </c>
      <c r="C26" s="26"/>
      <c r="D26" s="23">
        <v>-5.19</v>
      </c>
      <c r="E26" s="23">
        <v>-5.03949275202939</v>
      </c>
      <c r="F26" s="23">
        <v>-4.7595000000000001</v>
      </c>
      <c r="G26" s="23"/>
      <c r="H26" s="23"/>
      <c r="I26" s="24"/>
      <c r="J26" s="26">
        <f t="shared" si="5"/>
        <v>0.21847144087983925</v>
      </c>
      <c r="K26" s="23">
        <f t="shared" si="3"/>
        <v>0.43050000000000033</v>
      </c>
      <c r="L26" s="24">
        <f t="shared" si="4"/>
        <v>-4.9963309173431298</v>
      </c>
      <c r="M26" s="34">
        <v>0.5</v>
      </c>
      <c r="N26" s="37">
        <f t="shared" si="6"/>
        <v>-4.4963309173431298</v>
      </c>
    </row>
    <row r="27" spans="1:14" ht="15.6" thickBot="1">
      <c r="A27" s="59"/>
      <c r="B27" s="9">
        <v>5</v>
      </c>
      <c r="C27" s="27"/>
      <c r="D27" s="8">
        <v>2.17</v>
      </c>
      <c r="E27" s="8">
        <v>1.4167590282441953</v>
      </c>
      <c r="F27" s="8">
        <v>3.4290000000000003</v>
      </c>
      <c r="G27" s="8"/>
      <c r="H27" s="8"/>
      <c r="I27" s="25"/>
      <c r="J27" s="27">
        <f t="shared" si="5"/>
        <v>1.0166584718203371</v>
      </c>
      <c r="K27" s="8">
        <f t="shared" si="3"/>
        <v>2.012240971755805</v>
      </c>
      <c r="L27" s="25">
        <f t="shared" si="4"/>
        <v>2.3385863427480653</v>
      </c>
      <c r="M27" s="35">
        <v>0.5</v>
      </c>
      <c r="N27" s="38">
        <f t="shared" si="6"/>
        <v>2.8385863427480653</v>
      </c>
    </row>
    <row r="28" spans="1:14" ht="14.4" thickTop="1"/>
  </sheetData>
  <mergeCells count="6">
    <mergeCell ref="A3:A8"/>
    <mergeCell ref="A9:A13"/>
    <mergeCell ref="A1:L1"/>
    <mergeCell ref="A17:A22"/>
    <mergeCell ref="A23:A27"/>
    <mergeCell ref="A15:N15"/>
  </mergeCells>
  <phoneticPr fontId="2" type="noConversion"/>
  <conditionalFormatting sqref="K3:K10 K12:K13">
    <cfRule type="cellIs" dxfId="24" priority="33" operator="greaterThan">
      <formula>2.5</formula>
    </cfRule>
  </conditionalFormatting>
  <conditionalFormatting sqref="C3:I3">
    <cfRule type="expression" dxfId="23" priority="32">
      <formula>AND($K$3&gt;2.5,OR(C3=MAX($C$3:$I$3),C3=MIN($C$3:$I$3)))</formula>
    </cfRule>
  </conditionalFormatting>
  <conditionalFormatting sqref="C4:I4">
    <cfRule type="expression" dxfId="22" priority="31">
      <formula>AND($K$4&gt;2.5,OR(C4=MAX($C$4:$I$4),C4=MIN($C$4:$I$4)))</formula>
    </cfRule>
  </conditionalFormatting>
  <conditionalFormatting sqref="C5:I5">
    <cfRule type="expression" dxfId="21" priority="30">
      <formula>AND($K$5&gt;2.5,OR(C5=MAX($C$5:$I$5),C5=MIN($C$5:$I$5)))</formula>
    </cfRule>
  </conditionalFormatting>
  <conditionalFormatting sqref="C6:I6">
    <cfRule type="expression" dxfId="20" priority="29">
      <formula>AND($K$6&gt;2.5,OR(C6=MAX($C$6:$I$6),C6=MIN($C$6:$I$6)))</formula>
    </cfRule>
  </conditionalFormatting>
  <conditionalFormatting sqref="C7:I7">
    <cfRule type="expression" dxfId="19" priority="28">
      <formula>AND($K$7&gt;2.5,OR(C7=MAX($C$7:$I$7),C7=MIN($C$7:$I$7)))</formula>
    </cfRule>
  </conditionalFormatting>
  <conditionalFormatting sqref="C8:I8">
    <cfRule type="expression" dxfId="18" priority="27">
      <formula>AND($K$8&gt;2.5,OR(C8=MAX($C$8:$I$8),C8=MIN($C$8:$I$8)))</formula>
    </cfRule>
  </conditionalFormatting>
  <conditionalFormatting sqref="C9:I9">
    <cfRule type="expression" dxfId="17" priority="26">
      <formula>AND($K$9&gt;2.5,OR(C9=MAX($C$9:$I$9),C9=MIN($C$9:$I$9)))</formula>
    </cfRule>
  </conditionalFormatting>
  <conditionalFormatting sqref="C10:I10">
    <cfRule type="expression" dxfId="16" priority="25">
      <formula>AND($K$10&gt;2.5,OR(C10=MAX($C$10:$I$10),C10=MIN($C$10:$I$10)))</formula>
    </cfRule>
  </conditionalFormatting>
  <conditionalFormatting sqref="D11:E11 G11:I11">
    <cfRule type="expression" dxfId="15" priority="24">
      <formula>AND($K$11&gt;2.5,OR(D11=MAX($C$11:$I$11),D11=MIN($C$11:$I$11)))</formula>
    </cfRule>
  </conditionalFormatting>
  <conditionalFormatting sqref="C12:I12">
    <cfRule type="expression" dxfId="14" priority="23">
      <formula>AND($K$12&gt;2.5,OR(C12=MAX($C$12:$I$12),C12=MIN($C$12:$I$12)))</formula>
    </cfRule>
  </conditionalFormatting>
  <conditionalFormatting sqref="C13:I13">
    <cfRule type="expression" dxfId="13" priority="22">
      <formula>AND($K$13&gt;2.5,OR(C13=MAX($C$13:$I$13),C13=MIN($C$13:$I$13)))</formula>
    </cfRule>
  </conditionalFormatting>
  <conditionalFormatting sqref="N17">
    <cfRule type="expression" dxfId="12" priority="20">
      <formula>$K$3&gt;2.5</formula>
    </cfRule>
  </conditionalFormatting>
  <conditionalFormatting sqref="N18">
    <cfRule type="expression" dxfId="11" priority="19">
      <formula>$K$4&gt;2.5</formula>
    </cfRule>
  </conditionalFormatting>
  <conditionalFormatting sqref="N19">
    <cfRule type="expression" dxfId="10" priority="18">
      <formula>$K$5&gt;2.5</formula>
    </cfRule>
  </conditionalFormatting>
  <conditionalFormatting sqref="N20">
    <cfRule type="expression" dxfId="9" priority="17">
      <formula>$K$6&gt;2.5</formula>
    </cfRule>
  </conditionalFormatting>
  <conditionalFormatting sqref="N21">
    <cfRule type="expression" dxfId="8" priority="16">
      <formula>$K$7&gt;2.5</formula>
    </cfRule>
  </conditionalFormatting>
  <conditionalFormatting sqref="N22">
    <cfRule type="expression" dxfId="7" priority="15">
      <formula>$K$8&gt;2.5</formula>
    </cfRule>
  </conditionalFormatting>
  <conditionalFormatting sqref="N23">
    <cfRule type="expression" dxfId="6" priority="8">
      <formula>$K$9&gt;2.5</formula>
    </cfRule>
  </conditionalFormatting>
  <conditionalFormatting sqref="N24">
    <cfRule type="expression" dxfId="5" priority="7">
      <formula>$K$10&gt;2.5</formula>
    </cfRule>
  </conditionalFormatting>
  <conditionalFormatting sqref="N26">
    <cfRule type="expression" dxfId="4" priority="5">
      <formula>$K$12&gt;2.5</formula>
    </cfRule>
  </conditionalFormatting>
  <conditionalFormatting sqref="N27">
    <cfRule type="expression" dxfId="3" priority="4">
      <formula>$K$13&gt;2.5</formula>
    </cfRule>
  </conditionalFormatting>
  <conditionalFormatting sqref="C11">
    <cfRule type="expression" dxfId="2" priority="3">
      <formula>AND($K$10&gt;2.5,OR(C11=MAX($C$10:$I$10),C11=MIN($C$10:$I$10)))</formula>
    </cfRule>
  </conditionalFormatting>
  <conditionalFormatting sqref="F11">
    <cfRule type="expression" dxfId="1" priority="2">
      <formula>AND($K$10&gt;2.5,OR(F11=MAX($C$10:$I$10),F11=MIN($C$10:$I$10)))</formula>
    </cfRule>
  </conditionalFormatting>
  <conditionalFormatting sqref="N25">
    <cfRule type="expression" dxfId="0" priority="1">
      <formula>$K$10&gt;2.5</formula>
    </cfRule>
  </conditionalFormatting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41"/>
  <sheetViews>
    <sheetView topLeftCell="A13" zoomScaleNormal="100" workbookViewId="0">
      <selection activeCell="E29" sqref="E29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0" t="s">
        <v>13</v>
      </c>
      <c r="B1" s="61"/>
      <c r="C1" s="61"/>
      <c r="D1" s="61"/>
      <c r="E1" s="61"/>
      <c r="F1" s="61"/>
      <c r="G1" s="61"/>
      <c r="H1" s="62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6" thickTop="1">
      <c r="A3" s="14">
        <v>-10</v>
      </c>
      <c r="B3" s="16">
        <v>0</v>
      </c>
      <c r="C3" s="16">
        <v>0</v>
      </c>
      <c r="D3" s="2">
        <v>0</v>
      </c>
      <c r="E3" s="16">
        <v>0</v>
      </c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>
      <c r="A5" s="14">
        <f t="shared" si="0"/>
        <v>-8</v>
      </c>
      <c r="B5" s="16">
        <v>0</v>
      </c>
      <c r="C5" s="16">
        <v>0</v>
      </c>
      <c r="D5" s="2">
        <v>0</v>
      </c>
      <c r="E5" s="16">
        <v>0</v>
      </c>
      <c r="F5" s="16"/>
      <c r="G5" s="16"/>
      <c r="H5" s="17"/>
    </row>
    <row r="6" spans="1:18">
      <c r="A6" s="14">
        <f t="shared" si="0"/>
        <v>-7</v>
      </c>
      <c r="B6" s="16">
        <v>0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>
      <c r="A7" s="14">
        <f t="shared" si="0"/>
        <v>-6</v>
      </c>
      <c r="B7" s="16">
        <v>76823</v>
      </c>
      <c r="C7" s="16">
        <v>111900</v>
      </c>
      <c r="D7" s="2">
        <v>39948</v>
      </c>
      <c r="E7" s="16">
        <v>1086974</v>
      </c>
      <c r="F7" s="16"/>
      <c r="G7" s="16"/>
      <c r="H7" s="17"/>
    </row>
    <row r="8" spans="1:18">
      <c r="A8" s="14">
        <f t="shared" si="0"/>
        <v>-5</v>
      </c>
      <c r="B8" s="16">
        <v>460938</v>
      </c>
      <c r="C8" s="16">
        <v>601900</v>
      </c>
      <c r="D8" s="2">
        <v>559272</v>
      </c>
      <c r="E8" s="16">
        <v>2193446</v>
      </c>
      <c r="F8" s="16"/>
      <c r="G8" s="16"/>
      <c r="H8" s="17"/>
    </row>
    <row r="9" spans="1:18">
      <c r="A9" s="14">
        <f t="shared" si="0"/>
        <v>-4</v>
      </c>
      <c r="B9" s="16">
        <v>1101131</v>
      </c>
      <c r="C9" s="16">
        <v>2008100.0000000002</v>
      </c>
      <c r="D9" s="2">
        <v>2237088</v>
      </c>
      <c r="E9" s="16">
        <v>3652596</v>
      </c>
      <c r="F9" s="16"/>
      <c r="G9" s="16"/>
      <c r="H9" s="17"/>
    </row>
    <row r="10" spans="1:18">
      <c r="A10" s="14">
        <f t="shared" si="0"/>
        <v>-3</v>
      </c>
      <c r="B10" s="16">
        <v>2074223</v>
      </c>
      <c r="C10" s="16">
        <v>4570100</v>
      </c>
      <c r="D10" s="2">
        <v>4061380</v>
      </c>
      <c r="E10" s="16">
        <v>5693542</v>
      </c>
      <c r="F10" s="16"/>
      <c r="G10" s="16"/>
      <c r="H10" s="17"/>
    </row>
    <row r="11" spans="1:18">
      <c r="A11" s="14">
        <f t="shared" si="0"/>
        <v>-2</v>
      </c>
      <c r="B11" s="16">
        <v>4455738</v>
      </c>
      <c r="C11" s="16">
        <v>7670000</v>
      </c>
      <c r="D11" s="2">
        <v>7070796</v>
      </c>
      <c r="E11" s="16">
        <v>7880636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6811646</v>
      </c>
      <c r="C12" s="16">
        <v>10397100</v>
      </c>
      <c r="D12" s="2">
        <v>9294567.9999999907</v>
      </c>
      <c r="E12" s="16">
        <v>9953087</v>
      </c>
      <c r="F12" s="16"/>
      <c r="G12" s="16"/>
      <c r="H12" s="17"/>
    </row>
    <row r="13" spans="1:18">
      <c r="A13" s="14">
        <f t="shared" si="0"/>
        <v>0</v>
      </c>
      <c r="B13" s="16">
        <v>8706615</v>
      </c>
      <c r="C13" s="16">
        <v>12453100</v>
      </c>
      <c r="D13" s="2">
        <v>11371864</v>
      </c>
      <c r="E13" s="16">
        <v>12573308</v>
      </c>
      <c r="F13" s="16"/>
      <c r="G13" s="16"/>
      <c r="H13" s="17"/>
    </row>
    <row r="14" spans="1:18">
      <c r="A14" s="14">
        <f t="shared" si="0"/>
        <v>1</v>
      </c>
      <c r="B14" s="16">
        <v>11344208</v>
      </c>
      <c r="C14" s="16">
        <v>14109600</v>
      </c>
      <c r="D14" s="2">
        <v>13395896</v>
      </c>
      <c r="E14" s="16">
        <v>15196781</v>
      </c>
      <c r="F14" s="16"/>
      <c r="G14" s="16"/>
      <c r="H14" s="17"/>
    </row>
    <row r="15" spans="1:18">
      <c r="A15" s="14">
        <f t="shared" si="0"/>
        <v>2</v>
      </c>
      <c r="B15" s="16">
        <v>13648900</v>
      </c>
      <c r="C15" s="16">
        <v>16266800</v>
      </c>
      <c r="D15" s="2">
        <v>15539772</v>
      </c>
      <c r="E15" s="16">
        <v>17650550</v>
      </c>
      <c r="F15" s="16"/>
      <c r="G15" s="16"/>
      <c r="H15" s="17"/>
    </row>
    <row r="16" spans="1:18">
      <c r="A16" s="14">
        <f t="shared" si="0"/>
        <v>3</v>
      </c>
      <c r="B16" s="16">
        <v>16184062</v>
      </c>
      <c r="C16" s="16">
        <v>18844800</v>
      </c>
      <c r="D16" s="2">
        <v>17949968</v>
      </c>
      <c r="E16" s="16">
        <v>20464211</v>
      </c>
      <c r="F16" s="16"/>
      <c r="G16" s="16"/>
      <c r="H16" s="17"/>
    </row>
    <row r="17" spans="1:8">
      <c r="A17" s="14">
        <f t="shared" si="0"/>
        <v>4</v>
      </c>
      <c r="B17" s="16">
        <v>18386323</v>
      </c>
      <c r="C17" s="16">
        <v>22179100</v>
      </c>
      <c r="D17" s="2">
        <v>20892804</v>
      </c>
      <c r="E17" s="16">
        <v>23529343</v>
      </c>
      <c r="F17" s="16"/>
      <c r="G17" s="16"/>
      <c r="H17" s="17"/>
    </row>
    <row r="18" spans="1:8">
      <c r="A18" s="14">
        <f t="shared" si="0"/>
        <v>5</v>
      </c>
      <c r="B18" s="16">
        <v>21023915</v>
      </c>
      <c r="C18" s="16">
        <v>25359000</v>
      </c>
      <c r="D18" s="2">
        <v>24208488</v>
      </c>
      <c r="E18" s="16">
        <v>26210972</v>
      </c>
      <c r="F18" s="16"/>
      <c r="G18" s="16"/>
      <c r="H18" s="17"/>
    </row>
    <row r="19" spans="1:8">
      <c r="A19" s="14">
        <f t="shared" si="0"/>
        <v>6</v>
      </c>
      <c r="B19" s="16">
        <v>24813854</v>
      </c>
      <c r="C19" s="16">
        <v>28576100</v>
      </c>
      <c r="D19" s="2">
        <v>27803808</v>
      </c>
      <c r="E19" s="16">
        <v>28294791</v>
      </c>
      <c r="F19" s="16"/>
      <c r="G19" s="16"/>
      <c r="H19" s="17"/>
    </row>
    <row r="20" spans="1:8">
      <c r="A20" s="14">
        <f t="shared" si="0"/>
        <v>7</v>
      </c>
      <c r="B20" s="16">
        <v>27886777</v>
      </c>
      <c r="C20" s="16">
        <v>30839900</v>
      </c>
      <c r="D20" s="2">
        <v>30906436</v>
      </c>
      <c r="E20" s="16">
        <v>30243400</v>
      </c>
      <c r="F20" s="16"/>
      <c r="G20" s="16"/>
      <c r="H20" s="17"/>
    </row>
    <row r="21" spans="1:8">
      <c r="A21" s="14">
        <f t="shared" si="0"/>
        <v>8</v>
      </c>
      <c r="B21" s="16">
        <v>29448846</v>
      </c>
      <c r="C21" s="16">
        <v>32325899.999999996</v>
      </c>
      <c r="D21" s="2">
        <v>32051612</v>
      </c>
      <c r="E21" s="16">
        <v>31586655</v>
      </c>
      <c r="F21" s="16"/>
      <c r="G21" s="16"/>
      <c r="H21" s="17"/>
    </row>
    <row r="22" spans="1:8">
      <c r="A22" s="14">
        <f t="shared" si="0"/>
        <v>9</v>
      </c>
      <c r="B22" s="16">
        <v>30985308</v>
      </c>
      <c r="C22" s="16">
        <v>32991700</v>
      </c>
      <c r="D22" s="2">
        <v>32863888</v>
      </c>
      <c r="E22" s="16">
        <v>32216764</v>
      </c>
      <c r="F22" s="16"/>
      <c r="G22" s="16"/>
      <c r="H22" s="17"/>
    </row>
    <row r="23" spans="1:8">
      <c r="A23" s="14">
        <f t="shared" si="0"/>
        <v>10</v>
      </c>
      <c r="B23" s="16">
        <v>32291300</v>
      </c>
      <c r="C23" s="16">
        <v>33183500.000000004</v>
      </c>
      <c r="D23" s="2">
        <v>33250052</v>
      </c>
      <c r="E23" s="16">
        <v>32751242</v>
      </c>
      <c r="F23" s="16"/>
      <c r="G23" s="16"/>
      <c r="H23" s="17"/>
    </row>
    <row r="24" spans="1:8">
      <c r="A24" s="14">
        <f t="shared" si="0"/>
        <v>11</v>
      </c>
      <c r="B24" s="16">
        <v>33085138</v>
      </c>
      <c r="C24" s="16">
        <v>33290000</v>
      </c>
      <c r="D24" s="2">
        <v>33290000</v>
      </c>
      <c r="E24" s="16">
        <v>33112412</v>
      </c>
      <c r="F24" s="16"/>
      <c r="G24" s="16"/>
      <c r="H24" s="17"/>
    </row>
    <row r="25" spans="1:8">
      <c r="A25" s="14">
        <f t="shared" si="0"/>
        <v>12</v>
      </c>
      <c r="B25" s="16">
        <v>33290000</v>
      </c>
      <c r="C25" s="16">
        <v>33290000</v>
      </c>
      <c r="D25" s="2">
        <v>33290000</v>
      </c>
      <c r="E25" s="16">
        <v>33210332</v>
      </c>
      <c r="F25" s="16"/>
      <c r="G25" s="16"/>
      <c r="H25" s="17"/>
    </row>
    <row r="26" spans="1:8">
      <c r="A26" s="14">
        <f t="shared" si="0"/>
        <v>13</v>
      </c>
      <c r="B26" s="16">
        <v>33290000</v>
      </c>
      <c r="C26" s="16">
        <v>33290000</v>
      </c>
      <c r="D26" s="2">
        <v>33290000</v>
      </c>
      <c r="E26" s="16">
        <v>33257607</v>
      </c>
      <c r="F26" s="16"/>
      <c r="G26" s="16"/>
      <c r="H26" s="17"/>
    </row>
    <row r="27" spans="1:8">
      <c r="A27" s="14">
        <f t="shared" si="0"/>
        <v>14</v>
      </c>
      <c r="B27" s="16">
        <v>33290000</v>
      </c>
      <c r="C27" s="16">
        <v>33290000</v>
      </c>
      <c r="D27" s="2">
        <v>33290000</v>
      </c>
      <c r="E27" s="16">
        <v>33290000</v>
      </c>
      <c r="F27" s="16"/>
      <c r="G27" s="16"/>
      <c r="H27" s="17"/>
    </row>
    <row r="28" spans="1:8" ht="15.6" thickBot="1">
      <c r="A28" s="14">
        <f t="shared" si="0"/>
        <v>15</v>
      </c>
      <c r="B28" s="16">
        <v>33290000</v>
      </c>
      <c r="C28" s="16">
        <v>33290000</v>
      </c>
      <c r="D28" s="2">
        <v>33290000</v>
      </c>
      <c r="E28" s="16">
        <v>33290000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0.48543691160842473</v>
      </c>
      <c r="C29" s="15">
        <f t="shared" ca="1" si="1"/>
        <v>-1.1503795240365222</v>
      </c>
      <c r="D29" s="15">
        <f t="shared" ca="1" si="1"/>
        <v>-0.66666666666666341</v>
      </c>
      <c r="E29" s="15">
        <f t="shared" ca="1" si="1"/>
        <v>-0.98705719861034602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2" thickTop="1" thickBot="1"/>
    <row r="31" spans="1:8" ht="15.6" thickTop="1">
      <c r="A31" s="18" t="s">
        <v>9</v>
      </c>
      <c r="B31" s="19">
        <v>0.3</v>
      </c>
    </row>
    <row r="32" spans="1:8" ht="15.6" thickBot="1">
      <c r="A32" s="7" t="s">
        <v>10</v>
      </c>
      <c r="B32" s="9">
        <v>33290000</v>
      </c>
    </row>
    <row r="33" spans="5:5" ht="15.6" thickTop="1"/>
    <row r="41" spans="5:5">
      <c r="E41" s="46"/>
    </row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R39"/>
  <sheetViews>
    <sheetView zoomScaleNormal="100" workbookViewId="0">
      <selection activeCell="D3" sqref="D3:D28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0" t="s">
        <v>12</v>
      </c>
      <c r="B1" s="61"/>
      <c r="C1" s="61"/>
      <c r="D1" s="61"/>
      <c r="E1" s="61"/>
      <c r="F1" s="61"/>
      <c r="G1" s="61"/>
      <c r="H1" s="62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6" thickTop="1">
      <c r="A3" s="14">
        <v>-10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/>
      <c r="F4" s="16"/>
      <c r="G4" s="16"/>
      <c r="H4" s="17"/>
    </row>
    <row r="5" spans="1:18">
      <c r="A5" s="14">
        <f t="shared" si="0"/>
        <v>-8</v>
      </c>
      <c r="B5" s="16">
        <v>128038</v>
      </c>
      <c r="C5" s="16">
        <v>58600</v>
      </c>
      <c r="D5" s="2">
        <v>0</v>
      </c>
      <c r="E5" s="16">
        <v>0</v>
      </c>
      <c r="F5" s="16"/>
      <c r="G5" s="16"/>
      <c r="H5" s="17"/>
    </row>
    <row r="6" spans="1:18">
      <c r="A6" s="14">
        <f t="shared" si="0"/>
        <v>-7</v>
      </c>
      <c r="B6" s="16">
        <v>1229169</v>
      </c>
      <c r="C6" s="16">
        <v>873500</v>
      </c>
      <c r="D6" s="2">
        <v>412796</v>
      </c>
      <c r="E6" s="16">
        <v>2721743</v>
      </c>
      <c r="F6" s="16"/>
      <c r="G6" s="16"/>
      <c r="H6" s="17"/>
    </row>
    <row r="7" spans="1:18">
      <c r="A7" s="14">
        <f t="shared" si="0"/>
        <v>-6</v>
      </c>
      <c r="B7" s="16">
        <v>3277785</v>
      </c>
      <c r="C7" s="16">
        <v>3627300</v>
      </c>
      <c r="D7" s="2">
        <v>2077296</v>
      </c>
      <c r="E7" s="16">
        <v>5090118</v>
      </c>
      <c r="F7" s="16"/>
      <c r="G7" s="16"/>
      <c r="H7" s="17"/>
    </row>
    <row r="8" spans="1:18">
      <c r="A8" s="14">
        <f t="shared" si="0"/>
        <v>-5</v>
      </c>
      <c r="B8" s="16">
        <v>5812946</v>
      </c>
      <c r="C8" s="16">
        <v>7702000</v>
      </c>
      <c r="D8" s="2">
        <v>5179924</v>
      </c>
      <c r="E8" s="16">
        <v>8058116</v>
      </c>
      <c r="F8" s="16"/>
      <c r="G8" s="16"/>
      <c r="H8" s="17"/>
    </row>
    <row r="9" spans="1:18">
      <c r="A9" s="14">
        <f t="shared" si="0"/>
        <v>-4</v>
      </c>
      <c r="B9" s="16">
        <v>8732223</v>
      </c>
      <c r="C9" s="16">
        <v>10333200</v>
      </c>
      <c r="D9" s="2">
        <v>8149392</v>
      </c>
      <c r="E9" s="16">
        <v>10795676</v>
      </c>
      <c r="F9" s="16"/>
      <c r="G9" s="16"/>
      <c r="H9" s="17"/>
    </row>
    <row r="10" spans="1:18">
      <c r="A10" s="14">
        <f t="shared" si="0"/>
        <v>-3</v>
      </c>
      <c r="B10" s="16">
        <v>11677108</v>
      </c>
      <c r="C10" s="16">
        <v>12405200</v>
      </c>
      <c r="D10" s="2">
        <v>10719380</v>
      </c>
      <c r="E10" s="16">
        <v>13097478</v>
      </c>
      <c r="F10" s="16"/>
      <c r="G10" s="16"/>
      <c r="H10" s="17"/>
    </row>
    <row r="11" spans="1:18">
      <c r="A11" s="14">
        <f t="shared" si="0"/>
        <v>-2</v>
      </c>
      <c r="B11" s="16">
        <v>13828154</v>
      </c>
      <c r="C11" s="16">
        <v>14567700</v>
      </c>
      <c r="D11" s="2">
        <v>12836624</v>
      </c>
      <c r="E11" s="16">
        <v>15427266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15518262</v>
      </c>
      <c r="C12" s="16">
        <v>16123000.000000002</v>
      </c>
      <c r="D12" s="2">
        <v>14993816</v>
      </c>
      <c r="E12" s="16">
        <v>17613321</v>
      </c>
      <c r="F12" s="16"/>
      <c r="G12" s="16"/>
      <c r="H12" s="17"/>
    </row>
    <row r="13" spans="1:18">
      <c r="A13" s="14">
        <f t="shared" si="0"/>
        <v>0</v>
      </c>
      <c r="B13" s="16">
        <v>18488754</v>
      </c>
      <c r="C13" s="16">
        <v>17108400</v>
      </c>
      <c r="D13" s="2">
        <v>16751528</v>
      </c>
      <c r="E13" s="16">
        <v>20878155</v>
      </c>
      <c r="F13" s="16"/>
      <c r="G13" s="16"/>
      <c r="H13" s="17"/>
    </row>
    <row r="14" spans="1:18">
      <c r="A14" s="14">
        <f t="shared" si="0"/>
        <v>1</v>
      </c>
      <c r="B14" s="16">
        <v>21484854</v>
      </c>
      <c r="C14" s="16">
        <v>20714400</v>
      </c>
      <c r="D14" s="2">
        <v>19694364</v>
      </c>
      <c r="E14" s="16">
        <v>24746380</v>
      </c>
      <c r="F14" s="16"/>
      <c r="G14" s="16"/>
      <c r="H14" s="17"/>
    </row>
    <row r="15" spans="1:18">
      <c r="A15" s="14">
        <f t="shared" si="0"/>
        <v>2</v>
      </c>
      <c r="B15" s="16">
        <v>25684515</v>
      </c>
      <c r="C15" s="16">
        <v>26839700</v>
      </c>
      <c r="D15" s="2">
        <v>23902220</v>
      </c>
      <c r="E15" s="16">
        <v>28931263</v>
      </c>
      <c r="F15" s="16"/>
      <c r="G15" s="16"/>
      <c r="H15" s="17"/>
    </row>
    <row r="16" spans="1:18">
      <c r="A16" s="14">
        <f t="shared" si="0"/>
        <v>3</v>
      </c>
      <c r="B16" s="16">
        <v>29167162</v>
      </c>
      <c r="C16" s="16">
        <v>31585600</v>
      </c>
      <c r="D16" s="2">
        <v>29574836</v>
      </c>
      <c r="E16" s="16">
        <v>31148885</v>
      </c>
      <c r="F16" s="16"/>
      <c r="G16" s="16"/>
      <c r="H16" s="17"/>
    </row>
    <row r="17" spans="1:8">
      <c r="A17" s="14">
        <f t="shared" si="0"/>
        <v>4</v>
      </c>
      <c r="B17" s="16">
        <v>31779146</v>
      </c>
      <c r="C17" s="16">
        <v>32938499.999999996</v>
      </c>
      <c r="D17" s="2">
        <v>31931768</v>
      </c>
      <c r="E17" s="16">
        <v>32286326</v>
      </c>
      <c r="F17" s="16"/>
      <c r="G17" s="16"/>
      <c r="H17" s="17"/>
    </row>
    <row r="18" spans="1:8">
      <c r="A18" s="14">
        <f t="shared" si="0"/>
        <v>5</v>
      </c>
      <c r="B18" s="16">
        <v>32803454</v>
      </c>
      <c r="C18" s="16">
        <v>33172800.000000004</v>
      </c>
      <c r="D18" s="2">
        <v>32930468</v>
      </c>
      <c r="E18" s="16">
        <v>32759546</v>
      </c>
      <c r="F18" s="16"/>
      <c r="G18" s="16"/>
      <c r="H18" s="17"/>
    </row>
    <row r="19" spans="1:8">
      <c r="A19" s="14">
        <f t="shared" si="0"/>
        <v>6</v>
      </c>
      <c r="B19" s="16">
        <v>33187569</v>
      </c>
      <c r="C19" s="16">
        <v>33290000</v>
      </c>
      <c r="D19" s="2">
        <v>33290000</v>
      </c>
      <c r="E19" s="16">
        <v>33146633</v>
      </c>
      <c r="F19" s="16"/>
      <c r="G19" s="16"/>
      <c r="H19" s="17"/>
    </row>
    <row r="20" spans="1:8">
      <c r="A20" s="14">
        <f t="shared" si="0"/>
        <v>7</v>
      </c>
      <c r="B20" s="16">
        <v>33290000</v>
      </c>
      <c r="C20" s="16">
        <v>33290000</v>
      </c>
      <c r="D20" s="2">
        <v>33290000</v>
      </c>
      <c r="E20" s="16">
        <v>33290000</v>
      </c>
      <c r="F20" s="16"/>
      <c r="G20" s="16"/>
      <c r="H20" s="17"/>
    </row>
    <row r="21" spans="1:8">
      <c r="A21" s="14">
        <f t="shared" si="0"/>
        <v>8</v>
      </c>
      <c r="B21" s="16">
        <v>33290000</v>
      </c>
      <c r="C21" s="16">
        <v>33290000</v>
      </c>
      <c r="D21" s="2">
        <v>33290000</v>
      </c>
      <c r="E21" s="16">
        <v>33290000</v>
      </c>
      <c r="F21" s="16"/>
      <c r="G21" s="16"/>
      <c r="H21" s="17"/>
    </row>
    <row r="22" spans="1:8">
      <c r="A22" s="14">
        <f t="shared" si="0"/>
        <v>9</v>
      </c>
      <c r="B22" s="16">
        <v>33290000</v>
      </c>
      <c r="C22" s="16">
        <v>33290000</v>
      </c>
      <c r="D22" s="2">
        <v>33290000</v>
      </c>
      <c r="E22" s="16">
        <v>33290000</v>
      </c>
      <c r="F22" s="16"/>
      <c r="G22" s="16"/>
      <c r="H22" s="17"/>
    </row>
    <row r="23" spans="1:8">
      <c r="A23" s="14">
        <f t="shared" si="0"/>
        <v>10</v>
      </c>
      <c r="B23" s="16">
        <v>33290000</v>
      </c>
      <c r="C23" s="16">
        <v>33290000</v>
      </c>
      <c r="D23" s="2">
        <v>33290000</v>
      </c>
      <c r="E23" s="16">
        <v>33290000</v>
      </c>
      <c r="F23" s="16"/>
      <c r="G23" s="16"/>
      <c r="H23" s="17"/>
    </row>
    <row r="24" spans="1:8">
      <c r="A24" s="14">
        <f t="shared" si="0"/>
        <v>11</v>
      </c>
      <c r="B24" s="16">
        <v>33290000</v>
      </c>
      <c r="C24" s="16">
        <v>33290000</v>
      </c>
      <c r="D24" s="2">
        <v>33290000</v>
      </c>
      <c r="E24" s="16">
        <v>33290000</v>
      </c>
      <c r="F24" s="16"/>
      <c r="G24" s="16"/>
      <c r="H24" s="17"/>
    </row>
    <row r="25" spans="1:8">
      <c r="A25" s="14">
        <f t="shared" si="0"/>
        <v>12</v>
      </c>
      <c r="B25" s="16">
        <v>33290000</v>
      </c>
      <c r="C25" s="16">
        <v>33290000</v>
      </c>
      <c r="D25" s="2">
        <v>33290000</v>
      </c>
      <c r="E25" s="16">
        <v>33290000</v>
      </c>
      <c r="F25" s="16"/>
      <c r="G25" s="16"/>
      <c r="H25" s="17"/>
    </row>
    <row r="26" spans="1:8">
      <c r="A26" s="14">
        <f t="shared" si="0"/>
        <v>13</v>
      </c>
      <c r="B26" s="16">
        <v>33290000</v>
      </c>
      <c r="C26" s="16">
        <v>33290000</v>
      </c>
      <c r="D26" s="2">
        <v>33290000</v>
      </c>
      <c r="E26" s="16">
        <v>33290000</v>
      </c>
      <c r="F26" s="16"/>
      <c r="G26" s="16"/>
      <c r="H26" s="17"/>
    </row>
    <row r="27" spans="1:8">
      <c r="A27" s="14">
        <f t="shared" si="0"/>
        <v>14</v>
      </c>
      <c r="B27" s="16">
        <v>33290000</v>
      </c>
      <c r="C27" s="16">
        <v>33290000</v>
      </c>
      <c r="D27" s="2">
        <v>33290000</v>
      </c>
      <c r="E27" s="16">
        <v>33290000</v>
      </c>
      <c r="F27" s="16"/>
      <c r="G27" s="16"/>
      <c r="H27" s="17"/>
    </row>
    <row r="28" spans="1:8" ht="15.6" thickBot="1">
      <c r="A28" s="14">
        <f t="shared" si="0"/>
        <v>15</v>
      </c>
      <c r="B28" s="16">
        <v>33290000</v>
      </c>
      <c r="C28" s="16">
        <v>33290000</v>
      </c>
      <c r="D28" s="2">
        <v>33290000</v>
      </c>
      <c r="E28" s="16">
        <v>33290000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-3.5739130730062469</v>
      </c>
      <c r="C29" s="15">
        <f t="shared" ca="1" si="1"/>
        <v>-4.1315749467923384</v>
      </c>
      <c r="D29" s="15">
        <f t="shared" ca="1" si="1"/>
        <v>-3.2849740932642493</v>
      </c>
      <c r="E29" s="15">
        <f t="shared" ca="1" si="1"/>
        <v>-4.2954002834641063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2" thickTop="1" thickBot="1"/>
    <row r="31" spans="1:8" ht="15.6" thickTop="1">
      <c r="A31" s="18" t="s">
        <v>9</v>
      </c>
      <c r="B31" s="19">
        <v>0.3</v>
      </c>
    </row>
    <row r="32" spans="1:8" ht="15.6" thickBot="1">
      <c r="A32" s="7" t="s">
        <v>10</v>
      </c>
      <c r="B32" s="9">
        <v>33290000</v>
      </c>
    </row>
    <row r="33" spans="5:5" ht="15.6" thickTop="1"/>
    <row r="39" spans="5:5">
      <c r="E39" s="46"/>
    </row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R33"/>
  <sheetViews>
    <sheetView topLeftCell="A10" zoomScaleNormal="100" workbookViewId="0">
      <selection activeCell="D3" sqref="D3:D28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0" t="s">
        <v>14</v>
      </c>
      <c r="B1" s="61"/>
      <c r="C1" s="61"/>
      <c r="D1" s="61"/>
      <c r="E1" s="61"/>
      <c r="F1" s="61"/>
      <c r="G1" s="61"/>
      <c r="H1" s="62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6" thickTop="1">
      <c r="A3" s="14">
        <v>-5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>
      <c r="A4" s="14">
        <f t="shared" ref="A4:A28" si="0">A3+1</f>
        <v>-4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>
      <c r="A5" s="14">
        <f t="shared" si="0"/>
        <v>-3</v>
      </c>
      <c r="B5" s="16">
        <v>0</v>
      </c>
      <c r="C5" s="16">
        <v>0</v>
      </c>
      <c r="D5" s="2">
        <v>0</v>
      </c>
      <c r="E5" s="16">
        <v>245664</v>
      </c>
      <c r="F5" s="16"/>
      <c r="G5" s="16"/>
      <c r="H5" s="17"/>
    </row>
    <row r="6" spans="1:18">
      <c r="A6" s="14">
        <f t="shared" si="0"/>
        <v>-2</v>
      </c>
      <c r="B6" s="16">
        <v>851262</v>
      </c>
      <c r="C6" s="16">
        <v>0</v>
      </c>
      <c r="D6" s="2">
        <v>848423.99999999895</v>
      </c>
      <c r="E6" s="16">
        <v>1592336</v>
      </c>
      <c r="F6" s="16"/>
      <c r="G6" s="16"/>
      <c r="H6" s="17"/>
    </row>
    <row r="7" spans="1:18">
      <c r="A7" s="14">
        <f t="shared" si="0"/>
        <v>-1</v>
      </c>
      <c r="B7" s="16">
        <v>4752877</v>
      </c>
      <c r="C7" s="16">
        <v>1387000</v>
      </c>
      <c r="D7" s="2">
        <v>4389672</v>
      </c>
      <c r="E7" s="16">
        <v>8086011</v>
      </c>
      <c r="F7" s="16"/>
      <c r="G7" s="16"/>
      <c r="H7" s="17"/>
    </row>
    <row r="8" spans="1:18">
      <c r="A8" s="14">
        <f t="shared" si="0"/>
        <v>0</v>
      </c>
      <c r="B8" s="16">
        <v>14045815</v>
      </c>
      <c r="C8" s="16">
        <v>10107300</v>
      </c>
      <c r="D8" s="2">
        <v>14460096</v>
      </c>
      <c r="E8" s="16">
        <v>16713581</v>
      </c>
      <c r="F8" s="16"/>
      <c r="G8" s="16"/>
      <c r="H8" s="17"/>
    </row>
    <row r="9" spans="1:18">
      <c r="A9" s="14">
        <f t="shared" si="0"/>
        <v>1</v>
      </c>
      <c r="B9" s="16">
        <v>22274677</v>
      </c>
      <c r="C9" s="16">
        <v>22295100</v>
      </c>
      <c r="D9" s="2">
        <v>22243464</v>
      </c>
      <c r="E9" s="16">
        <v>25609306</v>
      </c>
      <c r="F9" s="16"/>
      <c r="G9" s="16"/>
      <c r="H9" s="17"/>
    </row>
    <row r="10" spans="1:18">
      <c r="A10" s="14">
        <f t="shared" si="0"/>
        <v>2</v>
      </c>
      <c r="B10" s="16">
        <v>29368523</v>
      </c>
      <c r="C10" s="16">
        <v>28211900</v>
      </c>
      <c r="D10" s="2">
        <v>27444672</v>
      </c>
      <c r="E10" s="16">
        <v>30198567</v>
      </c>
      <c r="F10" s="16"/>
      <c r="G10" s="16"/>
      <c r="H10" s="17"/>
    </row>
    <row r="11" spans="1:18">
      <c r="A11" s="14">
        <f t="shared" si="0"/>
        <v>3</v>
      </c>
      <c r="B11" s="16">
        <v>33270138</v>
      </c>
      <c r="C11" s="16">
        <v>32402400</v>
      </c>
      <c r="D11" s="2">
        <v>32277000</v>
      </c>
      <c r="E11" s="16">
        <v>35225393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39441785</v>
      </c>
      <c r="C12" s="16">
        <v>38466800</v>
      </c>
      <c r="D12" s="2">
        <v>39211944</v>
      </c>
      <c r="E12" s="16">
        <v>40887839</v>
      </c>
      <c r="F12" s="16"/>
      <c r="G12" s="16"/>
      <c r="H12" s="17"/>
    </row>
    <row r="13" spans="1:18">
      <c r="A13" s="14">
        <f t="shared" si="0"/>
        <v>5</v>
      </c>
      <c r="B13" s="16">
        <v>43698092</v>
      </c>
      <c r="C13" s="16">
        <v>44265600</v>
      </c>
      <c r="D13" s="2">
        <v>42716304</v>
      </c>
      <c r="E13" s="16">
        <v>45070382</v>
      </c>
      <c r="F13" s="16"/>
      <c r="G13" s="16"/>
      <c r="H13" s="17"/>
    </row>
    <row r="14" spans="1:18">
      <c r="A14" s="14">
        <f t="shared" si="0"/>
        <v>6</v>
      </c>
      <c r="B14" s="16">
        <v>45755308</v>
      </c>
      <c r="C14" s="16">
        <v>45873900</v>
      </c>
      <c r="D14" s="2">
        <v>44892696</v>
      </c>
      <c r="E14" s="16">
        <v>47067419</v>
      </c>
      <c r="F14" s="16"/>
      <c r="G14" s="16"/>
      <c r="H14" s="17"/>
    </row>
    <row r="15" spans="1:18">
      <c r="A15" s="14">
        <f t="shared" si="0"/>
        <v>7</v>
      </c>
      <c r="B15" s="16">
        <v>49089415</v>
      </c>
      <c r="C15" s="16">
        <v>47246200</v>
      </c>
      <c r="D15" s="2">
        <v>46552656</v>
      </c>
      <c r="E15" s="16">
        <v>50706285</v>
      </c>
      <c r="F15" s="16"/>
      <c r="G15" s="16"/>
      <c r="H15" s="17"/>
    </row>
    <row r="16" spans="1:18">
      <c r="A16" s="14">
        <f t="shared" si="0"/>
        <v>8</v>
      </c>
      <c r="B16" s="16">
        <v>55261062</v>
      </c>
      <c r="C16" s="16">
        <v>54918900</v>
      </c>
      <c r="D16" s="2">
        <v>53303160</v>
      </c>
      <c r="E16" s="16">
        <v>59108359</v>
      </c>
      <c r="F16" s="16"/>
      <c r="G16" s="16"/>
      <c r="H16" s="17"/>
    </row>
    <row r="17" spans="1:8">
      <c r="A17" s="14">
        <f t="shared" si="0"/>
        <v>9</v>
      </c>
      <c r="B17" s="16">
        <v>68597492</v>
      </c>
      <c r="C17" s="16">
        <v>70175700</v>
      </c>
      <c r="D17" s="2">
        <v>66988607.999999903</v>
      </c>
      <c r="E17" s="16">
        <v>73333692</v>
      </c>
      <c r="F17" s="16"/>
      <c r="G17" s="16"/>
      <c r="H17" s="17"/>
    </row>
    <row r="18" spans="1:8">
      <c r="A18" s="14">
        <f t="shared" si="0"/>
        <v>10</v>
      </c>
      <c r="B18" s="16">
        <v>82359554</v>
      </c>
      <c r="C18" s="16">
        <v>84266900</v>
      </c>
      <c r="D18" s="2">
        <v>81153600</v>
      </c>
      <c r="E18" s="16">
        <v>84243712</v>
      </c>
      <c r="F18" s="16"/>
      <c r="G18" s="16"/>
      <c r="H18" s="17"/>
    </row>
    <row r="19" spans="1:8">
      <c r="A19" s="14">
        <f t="shared" si="0"/>
        <v>11</v>
      </c>
      <c r="B19" s="16">
        <v>89737154</v>
      </c>
      <c r="C19" s="16">
        <v>90833000</v>
      </c>
      <c r="D19" s="2">
        <v>88383647.999999896</v>
      </c>
      <c r="E19" s="16">
        <v>90297493</v>
      </c>
      <c r="F19" s="16"/>
      <c r="G19" s="16"/>
      <c r="H19" s="17"/>
    </row>
    <row r="20" spans="1:8">
      <c r="A20" s="14">
        <f t="shared" si="0"/>
        <v>12</v>
      </c>
      <c r="B20" s="16">
        <v>92220000</v>
      </c>
      <c r="C20" s="16">
        <v>92116700</v>
      </c>
      <c r="D20" s="2">
        <v>91260911.999999896</v>
      </c>
      <c r="E20" s="16">
        <v>91856564</v>
      </c>
      <c r="F20" s="16"/>
      <c r="G20" s="16"/>
      <c r="H20" s="17"/>
    </row>
    <row r="21" spans="1:8">
      <c r="A21" s="14">
        <f t="shared" si="0"/>
        <v>13</v>
      </c>
      <c r="B21" s="16">
        <v>92220000</v>
      </c>
      <c r="C21" s="16">
        <v>92220000</v>
      </c>
      <c r="D21" s="2">
        <v>92072447.999999896</v>
      </c>
      <c r="E21" s="16">
        <v>92204953</v>
      </c>
      <c r="F21" s="16"/>
      <c r="G21" s="16"/>
      <c r="H21" s="17"/>
    </row>
    <row r="22" spans="1:8">
      <c r="A22" s="14">
        <f t="shared" si="0"/>
        <v>14</v>
      </c>
      <c r="B22" s="16">
        <v>92220000</v>
      </c>
      <c r="C22" s="16">
        <v>92220000</v>
      </c>
      <c r="D22" s="2">
        <v>92219999.999999896</v>
      </c>
      <c r="E22" s="16">
        <v>92220000</v>
      </c>
      <c r="F22" s="16"/>
      <c r="G22" s="16"/>
      <c r="H22" s="17"/>
    </row>
    <row r="23" spans="1:8">
      <c r="A23" s="14">
        <f t="shared" si="0"/>
        <v>15</v>
      </c>
      <c r="B23" s="16">
        <v>92220000</v>
      </c>
      <c r="C23" s="16">
        <v>92220000</v>
      </c>
      <c r="D23" s="2">
        <v>92219999.999999896</v>
      </c>
      <c r="E23" s="16">
        <v>92220000</v>
      </c>
      <c r="F23" s="16"/>
      <c r="G23" s="16"/>
      <c r="H23" s="17"/>
    </row>
    <row r="24" spans="1:8">
      <c r="A24" s="14">
        <f t="shared" si="0"/>
        <v>16</v>
      </c>
      <c r="B24" s="16">
        <v>92220000</v>
      </c>
      <c r="C24" s="16">
        <v>92220000</v>
      </c>
      <c r="D24" s="2">
        <v>92219999.999999896</v>
      </c>
      <c r="E24" s="16">
        <v>92220000</v>
      </c>
      <c r="F24" s="16"/>
      <c r="G24" s="16"/>
      <c r="H24" s="17"/>
    </row>
    <row r="25" spans="1:8">
      <c r="A25" s="14">
        <f t="shared" si="0"/>
        <v>17</v>
      </c>
      <c r="B25" s="16">
        <v>92220000</v>
      </c>
      <c r="C25" s="16">
        <v>92220000</v>
      </c>
      <c r="D25" s="2">
        <v>92219999.999999896</v>
      </c>
      <c r="E25" s="16">
        <v>92220000</v>
      </c>
      <c r="F25" s="16"/>
      <c r="G25" s="16"/>
      <c r="H25" s="17"/>
    </row>
    <row r="26" spans="1:8">
      <c r="A26" s="14">
        <f t="shared" si="0"/>
        <v>18</v>
      </c>
      <c r="B26" s="16">
        <v>92220000</v>
      </c>
      <c r="C26" s="16">
        <v>92220000</v>
      </c>
      <c r="D26" s="2">
        <v>92219999.999999896</v>
      </c>
      <c r="E26" s="16">
        <v>92220000</v>
      </c>
      <c r="F26" s="16"/>
      <c r="G26" s="16"/>
      <c r="H26" s="17"/>
    </row>
    <row r="27" spans="1:8">
      <c r="A27" s="14">
        <f t="shared" si="0"/>
        <v>19</v>
      </c>
      <c r="B27" s="16">
        <v>92220000</v>
      </c>
      <c r="C27" s="16">
        <v>92220000</v>
      </c>
      <c r="D27" s="2">
        <v>92219999.999999896</v>
      </c>
      <c r="E27" s="16">
        <v>92220000</v>
      </c>
      <c r="F27" s="16"/>
      <c r="G27" s="16"/>
      <c r="H27" s="17"/>
    </row>
    <row r="28" spans="1:8" ht="15.6" thickBot="1">
      <c r="A28" s="14">
        <f t="shared" si="0"/>
        <v>20</v>
      </c>
      <c r="B28" s="16">
        <v>92220000</v>
      </c>
      <c r="C28" s="16">
        <v>92220000</v>
      </c>
      <c r="D28" s="2">
        <v>92219999.999999896</v>
      </c>
      <c r="E28" s="16">
        <v>92220000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8.6968085162221058</v>
      </c>
      <c r="C29" s="15">
        <f t="shared" ca="1" si="1"/>
        <v>8.6315282365895847</v>
      </c>
      <c r="D29" s="15">
        <f t="shared" ca="1" si="1"/>
        <v>8.8221024258760146</v>
      </c>
      <c r="E29" s="15">
        <f t="shared" ca="1" si="1"/>
        <v>8.3828129014624828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2" thickTop="1" thickBot="1"/>
    <row r="31" spans="1:8" ht="15.6" thickTop="1">
      <c r="A31" s="18" t="s">
        <v>9</v>
      </c>
      <c r="B31" s="19">
        <v>0.7</v>
      </c>
    </row>
    <row r="32" spans="1:8" ht="15.6" thickBot="1">
      <c r="A32" s="7" t="s">
        <v>10</v>
      </c>
      <c r="B32" s="9">
        <v>92220000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R33"/>
  <sheetViews>
    <sheetView zoomScaleNormal="100" workbookViewId="0">
      <selection activeCell="D3" sqref="D3:D28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0" t="s">
        <v>15</v>
      </c>
      <c r="B1" s="61"/>
      <c r="C1" s="61"/>
      <c r="D1" s="61"/>
      <c r="E1" s="61"/>
      <c r="F1" s="61"/>
      <c r="G1" s="61"/>
      <c r="H1" s="62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6" thickTop="1">
      <c r="A3" s="14">
        <v>-10</v>
      </c>
      <c r="B3" s="16">
        <v>0</v>
      </c>
      <c r="C3" s="16">
        <v>0</v>
      </c>
      <c r="D3" s="2">
        <v>0</v>
      </c>
      <c r="E3" s="16"/>
      <c r="F3" s="16"/>
      <c r="G3" s="16"/>
      <c r="H3" s="17"/>
    </row>
    <row r="4" spans="1:18">
      <c r="A4" s="14">
        <f t="shared" ref="A4:A28" si="0">A3+1</f>
        <v>-9</v>
      </c>
      <c r="B4" s="16">
        <v>0</v>
      </c>
      <c r="C4" s="16">
        <v>0</v>
      </c>
      <c r="D4" s="2">
        <v>0</v>
      </c>
      <c r="E4" s="16"/>
      <c r="F4" s="16"/>
      <c r="G4" s="16"/>
      <c r="H4" s="17"/>
    </row>
    <row r="5" spans="1:18">
      <c r="A5" s="14">
        <f t="shared" si="0"/>
        <v>-8</v>
      </c>
      <c r="B5" s="16">
        <v>0</v>
      </c>
      <c r="C5" s="16">
        <v>0</v>
      </c>
      <c r="D5" s="2">
        <v>0</v>
      </c>
      <c r="E5" s="16"/>
      <c r="F5" s="16"/>
      <c r="G5" s="16"/>
      <c r="H5" s="17"/>
    </row>
    <row r="6" spans="1:18">
      <c r="A6" s="14">
        <f t="shared" si="0"/>
        <v>-7</v>
      </c>
      <c r="B6" s="16">
        <v>335077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>
      <c r="A7" s="14">
        <f t="shared" si="0"/>
        <v>-6</v>
      </c>
      <c r="B7" s="16">
        <v>536123</v>
      </c>
      <c r="C7" s="16">
        <v>0</v>
      </c>
      <c r="D7" s="2">
        <v>0</v>
      </c>
      <c r="E7" s="16">
        <v>231173</v>
      </c>
      <c r="F7" s="16"/>
      <c r="G7" s="16"/>
      <c r="H7" s="17"/>
    </row>
    <row r="8" spans="1:18">
      <c r="A8" s="14">
        <f t="shared" si="0"/>
        <v>-5</v>
      </c>
      <c r="B8" s="16">
        <v>1273292</v>
      </c>
      <c r="C8" s="16">
        <v>69700</v>
      </c>
      <c r="D8" s="2">
        <v>348480.00000000099</v>
      </c>
      <c r="E8" s="16">
        <v>1281318</v>
      </c>
      <c r="F8" s="16"/>
      <c r="G8" s="16"/>
      <c r="H8" s="17"/>
    </row>
    <row r="9" spans="1:18">
      <c r="A9" s="14">
        <f t="shared" si="0"/>
        <v>-4</v>
      </c>
      <c r="B9" s="16">
        <v>3350769</v>
      </c>
      <c r="C9" s="16">
        <v>1728500</v>
      </c>
      <c r="D9" s="2">
        <v>2047320.00000001</v>
      </c>
      <c r="E9" s="16">
        <v>3938299</v>
      </c>
      <c r="F9" s="16"/>
      <c r="G9" s="16"/>
      <c r="H9" s="17"/>
    </row>
    <row r="10" spans="1:18">
      <c r="A10" s="14">
        <f t="shared" si="0"/>
        <v>-3</v>
      </c>
      <c r="B10" s="16">
        <v>7773785</v>
      </c>
      <c r="C10" s="16">
        <v>8949000</v>
      </c>
      <c r="D10" s="2">
        <v>6272640.0000000196</v>
      </c>
      <c r="E10" s="16">
        <v>8710673</v>
      </c>
      <c r="F10" s="16"/>
      <c r="G10" s="16"/>
      <c r="H10" s="17"/>
    </row>
    <row r="11" spans="1:18">
      <c r="A11" s="14">
        <f t="shared" si="0"/>
        <v>-2</v>
      </c>
      <c r="B11" s="16">
        <v>14274277</v>
      </c>
      <c r="C11" s="16">
        <v>19194300</v>
      </c>
      <c r="D11" s="2">
        <v>12980880.000000101</v>
      </c>
      <c r="E11" s="16">
        <v>15022743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-1</v>
      </c>
      <c r="B12" s="16">
        <v>20908800</v>
      </c>
      <c r="C12" s="16">
        <v>25132400</v>
      </c>
      <c r="D12" s="2">
        <v>19819800.000000101</v>
      </c>
      <c r="E12" s="16">
        <v>22085386</v>
      </c>
      <c r="F12" s="16"/>
      <c r="G12" s="16"/>
      <c r="H12" s="17"/>
    </row>
    <row r="13" spans="1:18">
      <c r="A13" s="14">
        <f t="shared" si="0"/>
        <v>0</v>
      </c>
      <c r="B13" s="16">
        <v>27141231</v>
      </c>
      <c r="C13" s="16">
        <v>29704400</v>
      </c>
      <c r="D13" s="2">
        <v>25831080.000000101</v>
      </c>
      <c r="E13" s="16">
        <v>28646953</v>
      </c>
      <c r="F13" s="16"/>
      <c r="G13" s="16"/>
      <c r="H13" s="17"/>
    </row>
    <row r="14" spans="1:18">
      <c r="A14" s="14">
        <f t="shared" si="0"/>
        <v>1</v>
      </c>
      <c r="B14" s="16">
        <v>32234400</v>
      </c>
      <c r="C14" s="16">
        <v>35447400</v>
      </c>
      <c r="D14" s="2">
        <v>30709800.000000101</v>
      </c>
      <c r="E14" s="16">
        <v>33854667</v>
      </c>
      <c r="F14" s="16"/>
      <c r="G14" s="16"/>
      <c r="H14" s="17"/>
    </row>
    <row r="15" spans="1:18">
      <c r="A15" s="14">
        <f t="shared" si="0"/>
        <v>2</v>
      </c>
      <c r="B15" s="16">
        <v>36992492</v>
      </c>
      <c r="C15" s="16">
        <v>39601300</v>
      </c>
      <c r="D15" s="2">
        <v>36503280.000000097</v>
      </c>
      <c r="E15" s="16">
        <v>38644439</v>
      </c>
      <c r="F15" s="16"/>
      <c r="G15" s="16"/>
      <c r="H15" s="17"/>
    </row>
    <row r="16" spans="1:18">
      <c r="A16" s="14">
        <f t="shared" si="0"/>
        <v>3</v>
      </c>
      <c r="B16" s="16">
        <v>41616554</v>
      </c>
      <c r="C16" s="16">
        <v>42458800</v>
      </c>
      <c r="D16" s="2">
        <v>41120640.000000201</v>
      </c>
      <c r="E16" s="16">
        <v>44257734</v>
      </c>
      <c r="F16" s="16"/>
      <c r="G16" s="16"/>
      <c r="H16" s="17"/>
    </row>
    <row r="17" spans="1:8">
      <c r="A17" s="14">
        <f t="shared" si="0"/>
        <v>4</v>
      </c>
      <c r="B17" s="16">
        <v>47714954</v>
      </c>
      <c r="C17" s="16">
        <v>48369000</v>
      </c>
      <c r="D17" s="2">
        <v>46042920.000000201</v>
      </c>
      <c r="E17" s="16">
        <v>51382514</v>
      </c>
      <c r="F17" s="16"/>
      <c r="G17" s="16"/>
      <c r="H17" s="17"/>
    </row>
    <row r="18" spans="1:8">
      <c r="A18" s="14">
        <f t="shared" si="0"/>
        <v>5</v>
      </c>
      <c r="B18" s="16">
        <v>55421723</v>
      </c>
      <c r="C18" s="16">
        <v>58028900</v>
      </c>
      <c r="D18" s="2">
        <v>53186760.000000201</v>
      </c>
      <c r="E18" s="16">
        <v>60080717</v>
      </c>
      <c r="F18" s="16"/>
      <c r="G18" s="16"/>
      <c r="H18" s="17"/>
    </row>
    <row r="19" spans="1:8">
      <c r="A19" s="14">
        <f t="shared" si="0"/>
        <v>6</v>
      </c>
      <c r="B19" s="16">
        <v>66010154</v>
      </c>
      <c r="C19" s="16">
        <v>69919000</v>
      </c>
      <c r="D19" s="2">
        <v>61463160.000000201</v>
      </c>
      <c r="E19" s="16">
        <v>68473989</v>
      </c>
      <c r="F19" s="16"/>
      <c r="G19" s="16"/>
      <c r="H19" s="17"/>
    </row>
    <row r="20" spans="1:8">
      <c r="A20" s="14">
        <f t="shared" si="0"/>
        <v>7</v>
      </c>
      <c r="B20" s="16">
        <v>72577662</v>
      </c>
      <c r="C20" s="16">
        <v>77502000</v>
      </c>
      <c r="D20" s="2">
        <v>69957360.000000298</v>
      </c>
      <c r="E20" s="16">
        <v>75273857</v>
      </c>
      <c r="F20" s="16"/>
      <c r="G20" s="16"/>
      <c r="H20" s="17"/>
    </row>
    <row r="21" spans="1:8">
      <c r="A21" s="14">
        <f t="shared" si="0"/>
        <v>8</v>
      </c>
      <c r="B21" s="16">
        <v>76330523</v>
      </c>
      <c r="C21" s="16">
        <v>80345500</v>
      </c>
      <c r="D21" s="2">
        <v>76099320.000000298</v>
      </c>
      <c r="E21" s="16">
        <v>78921582</v>
      </c>
      <c r="F21" s="16"/>
      <c r="G21" s="16"/>
      <c r="H21" s="17"/>
    </row>
    <row r="22" spans="1:8">
      <c r="A22" s="14">
        <f t="shared" si="0"/>
        <v>9</v>
      </c>
      <c r="B22" s="16">
        <v>78676062</v>
      </c>
      <c r="C22" s="16">
        <v>81021600</v>
      </c>
      <c r="D22" s="2">
        <v>78974280.000000298</v>
      </c>
      <c r="E22" s="16">
        <v>80494243</v>
      </c>
      <c r="F22" s="16"/>
      <c r="G22" s="16"/>
      <c r="H22" s="17"/>
    </row>
    <row r="23" spans="1:8">
      <c r="A23" s="14">
        <f t="shared" si="0"/>
        <v>10</v>
      </c>
      <c r="B23" s="16">
        <v>80351446</v>
      </c>
      <c r="C23" s="16">
        <v>81021600</v>
      </c>
      <c r="D23" s="2">
        <v>80673120.000000298</v>
      </c>
      <c r="E23" s="16">
        <v>80955471</v>
      </c>
      <c r="F23" s="16"/>
      <c r="G23" s="16"/>
      <c r="H23" s="17"/>
    </row>
    <row r="24" spans="1:8">
      <c r="A24" s="14">
        <f t="shared" si="0"/>
        <v>11</v>
      </c>
      <c r="B24" s="16">
        <v>81021600</v>
      </c>
      <c r="C24" s="16">
        <v>81021600</v>
      </c>
      <c r="D24" s="2">
        <v>81021600.000000298</v>
      </c>
      <c r="E24" s="16">
        <v>81018819</v>
      </c>
      <c r="F24" s="16"/>
      <c r="G24" s="16"/>
      <c r="H24" s="17"/>
    </row>
    <row r="25" spans="1:8">
      <c r="A25" s="14">
        <f t="shared" si="0"/>
        <v>12</v>
      </c>
      <c r="B25" s="16">
        <v>81021600</v>
      </c>
      <c r="C25" s="16">
        <v>81021600</v>
      </c>
      <c r="D25" s="2">
        <v>81021600.000000298</v>
      </c>
      <c r="E25" s="16">
        <v>81021600</v>
      </c>
      <c r="F25" s="16"/>
      <c r="G25" s="16"/>
      <c r="H25" s="17"/>
    </row>
    <row r="26" spans="1:8">
      <c r="A26" s="14">
        <f t="shared" si="0"/>
        <v>13</v>
      </c>
      <c r="B26" s="16">
        <v>81021600</v>
      </c>
      <c r="C26" s="16">
        <v>81021600</v>
      </c>
      <c r="D26" s="2">
        <v>81021600.000000298</v>
      </c>
      <c r="E26" s="16">
        <v>81021600</v>
      </c>
      <c r="F26" s="16"/>
      <c r="G26" s="16"/>
      <c r="H26" s="17"/>
    </row>
    <row r="27" spans="1:8">
      <c r="A27" s="14">
        <f t="shared" si="0"/>
        <v>14</v>
      </c>
      <c r="B27" s="16">
        <v>81021600</v>
      </c>
      <c r="C27" s="16">
        <v>81021600</v>
      </c>
      <c r="D27" s="2">
        <v>81021600.000000298</v>
      </c>
      <c r="E27" s="16">
        <v>81021600</v>
      </c>
      <c r="F27" s="16"/>
      <c r="G27" s="16"/>
      <c r="H27" s="17"/>
    </row>
    <row r="28" spans="1:8" ht="15.6" thickBot="1">
      <c r="A28" s="14">
        <f t="shared" si="0"/>
        <v>15</v>
      </c>
      <c r="B28" s="16">
        <v>81021600</v>
      </c>
      <c r="C28" s="16">
        <v>81021600</v>
      </c>
      <c r="D28" s="2">
        <v>81021600.000000298</v>
      </c>
      <c r="E28" s="16">
        <v>81021600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-0.45483872986319485</v>
      </c>
      <c r="C29" s="15">
        <f t="shared" ca="1" si="1"/>
        <v>-1.1390882605547237</v>
      </c>
      <c r="D29" s="15">
        <f t="shared" ca="1" si="1"/>
        <v>-0.25362318840581377</v>
      </c>
      <c r="E29" s="15">
        <f t="shared" ca="1" si="1"/>
        <v>-0.66149945584644643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2" thickTop="1" thickBot="1"/>
    <row r="31" spans="1:8" ht="15.6" thickTop="1">
      <c r="A31" s="18" t="s">
        <v>9</v>
      </c>
      <c r="B31" s="19">
        <v>0.3</v>
      </c>
    </row>
    <row r="32" spans="1:8" ht="15.6" thickBot="1">
      <c r="A32" s="7" t="s">
        <v>10</v>
      </c>
      <c r="B32" s="9">
        <v>81021600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R33"/>
  <sheetViews>
    <sheetView zoomScaleNormal="100" workbookViewId="0">
      <selection activeCell="D3" sqref="D3:D28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0" t="s">
        <v>16</v>
      </c>
      <c r="B1" s="61"/>
      <c r="C1" s="61"/>
      <c r="D1" s="61"/>
      <c r="E1" s="61"/>
      <c r="F1" s="61"/>
      <c r="G1" s="61"/>
      <c r="H1" s="62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6" thickTop="1">
      <c r="A3" s="14">
        <v>-5</v>
      </c>
      <c r="B3" s="16">
        <v>386215</v>
      </c>
      <c r="C3" s="16">
        <v>0</v>
      </c>
      <c r="D3" s="2">
        <v>0</v>
      </c>
      <c r="E3" s="16">
        <v>84628</v>
      </c>
      <c r="F3" s="16"/>
      <c r="G3" s="16"/>
      <c r="H3" s="17"/>
    </row>
    <row r="4" spans="1:18">
      <c r="A4" s="14">
        <f t="shared" ref="A4:A28" si="0">A3+1</f>
        <v>-4</v>
      </c>
      <c r="B4" s="16">
        <v>579323</v>
      </c>
      <c r="C4" s="16">
        <v>0</v>
      </c>
      <c r="D4" s="2">
        <v>125520.000000001</v>
      </c>
      <c r="E4" s="16">
        <v>269835</v>
      </c>
      <c r="F4" s="16"/>
      <c r="G4" s="16"/>
      <c r="H4" s="17"/>
    </row>
    <row r="5" spans="1:18">
      <c r="A5" s="14">
        <f t="shared" si="0"/>
        <v>-3</v>
      </c>
      <c r="B5" s="16">
        <v>1255200</v>
      </c>
      <c r="C5" s="16">
        <v>40200</v>
      </c>
      <c r="D5" s="2">
        <v>1192440</v>
      </c>
      <c r="E5" s="16">
        <v>1349146</v>
      </c>
      <c r="F5" s="16"/>
      <c r="G5" s="16"/>
      <c r="H5" s="17"/>
    </row>
    <row r="6" spans="1:18">
      <c r="A6" s="14">
        <f t="shared" si="0"/>
        <v>-2</v>
      </c>
      <c r="B6" s="16">
        <v>3572492</v>
      </c>
      <c r="C6" s="16">
        <v>1245200</v>
      </c>
      <c r="D6" s="2">
        <v>4330440.0000000196</v>
      </c>
      <c r="E6" s="16">
        <v>4485871</v>
      </c>
      <c r="F6" s="16"/>
      <c r="G6" s="16"/>
      <c r="H6" s="17"/>
    </row>
    <row r="7" spans="1:18">
      <c r="A7" s="14">
        <f t="shared" si="0"/>
        <v>-1</v>
      </c>
      <c r="B7" s="16">
        <v>8882954</v>
      </c>
      <c r="C7" s="16">
        <v>6266000</v>
      </c>
      <c r="D7" s="2">
        <v>12928560.000000101</v>
      </c>
      <c r="E7" s="16">
        <v>10401804</v>
      </c>
      <c r="F7" s="16"/>
      <c r="G7" s="16"/>
      <c r="H7" s="17"/>
    </row>
    <row r="8" spans="1:18">
      <c r="A8" s="14">
        <f t="shared" si="0"/>
        <v>0</v>
      </c>
      <c r="B8" s="16">
        <v>15931385</v>
      </c>
      <c r="C8" s="16">
        <v>19962700</v>
      </c>
      <c r="D8" s="2">
        <v>22217040.000000101</v>
      </c>
      <c r="E8" s="16">
        <v>18498005</v>
      </c>
      <c r="F8" s="16"/>
      <c r="G8" s="16"/>
      <c r="H8" s="17"/>
    </row>
    <row r="9" spans="1:18">
      <c r="A9" s="14">
        <f t="shared" si="0"/>
        <v>1</v>
      </c>
      <c r="B9" s="16">
        <v>26262646</v>
      </c>
      <c r="C9" s="16">
        <v>30626900</v>
      </c>
      <c r="D9" s="2">
        <v>30815160.000000101</v>
      </c>
      <c r="E9" s="16">
        <v>27756113</v>
      </c>
      <c r="F9" s="16"/>
      <c r="G9" s="16"/>
      <c r="H9" s="17"/>
    </row>
    <row r="10" spans="1:18">
      <c r="A10" s="14">
        <f t="shared" si="0"/>
        <v>2</v>
      </c>
      <c r="B10" s="16">
        <v>33986954</v>
      </c>
      <c r="C10" s="16">
        <v>37254300</v>
      </c>
      <c r="D10" s="2">
        <v>38032560.000000201</v>
      </c>
      <c r="E10" s="16">
        <v>36157084</v>
      </c>
      <c r="F10" s="16"/>
      <c r="G10" s="16"/>
      <c r="H10" s="17"/>
    </row>
    <row r="11" spans="1:18">
      <c r="A11" s="14">
        <f t="shared" si="0"/>
        <v>3</v>
      </c>
      <c r="B11" s="16">
        <v>40745723</v>
      </c>
      <c r="C11" s="16">
        <v>43721100</v>
      </c>
      <c r="D11" s="2">
        <v>43932000.000000201</v>
      </c>
      <c r="E11" s="16">
        <v>43530884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48566585</v>
      </c>
      <c r="C12" s="16">
        <v>50910900</v>
      </c>
      <c r="D12" s="2">
        <v>48952800.000000201</v>
      </c>
      <c r="E12" s="16">
        <v>49666634</v>
      </c>
      <c r="F12" s="16"/>
      <c r="G12" s="16"/>
      <c r="H12" s="17"/>
    </row>
    <row r="13" spans="1:18">
      <c r="A13" s="14">
        <f t="shared" si="0"/>
        <v>5</v>
      </c>
      <c r="B13" s="16">
        <v>53973600</v>
      </c>
      <c r="C13" s="16">
        <v>56333400</v>
      </c>
      <c r="D13" s="2">
        <v>54224640.000000201</v>
      </c>
      <c r="E13" s="16">
        <v>54616008</v>
      </c>
      <c r="F13" s="16"/>
      <c r="G13" s="16"/>
      <c r="H13" s="17"/>
    </row>
    <row r="14" spans="1:18">
      <c r="A14" s="14">
        <f t="shared" si="0"/>
        <v>6</v>
      </c>
      <c r="B14" s="16">
        <v>57739200</v>
      </c>
      <c r="C14" s="16">
        <v>58683100</v>
      </c>
      <c r="D14" s="2">
        <v>58617840.000000201</v>
      </c>
      <c r="E14" s="16">
        <v>59720066</v>
      </c>
      <c r="F14" s="16"/>
      <c r="G14" s="16"/>
      <c r="H14" s="17"/>
    </row>
    <row r="15" spans="1:18">
      <c r="A15" s="14">
        <f t="shared" si="0"/>
        <v>7</v>
      </c>
      <c r="B15" s="16">
        <v>62760000</v>
      </c>
      <c r="C15" s="16">
        <v>62920700</v>
      </c>
      <c r="D15" s="2">
        <v>64015200.000000201</v>
      </c>
      <c r="E15" s="16">
        <v>66704842</v>
      </c>
      <c r="F15" s="16"/>
      <c r="G15" s="16"/>
      <c r="H15" s="17"/>
    </row>
    <row r="16" spans="1:18">
      <c r="A16" s="14">
        <f t="shared" si="0"/>
        <v>8</v>
      </c>
      <c r="B16" s="16">
        <v>72222277</v>
      </c>
      <c r="C16" s="16">
        <v>73685300</v>
      </c>
      <c r="D16" s="2">
        <v>73052640.000000298</v>
      </c>
      <c r="E16" s="16">
        <v>76918419</v>
      </c>
      <c r="F16" s="16"/>
      <c r="G16" s="16"/>
      <c r="H16" s="17"/>
    </row>
    <row r="17" spans="1:8">
      <c r="A17" s="14">
        <f t="shared" si="0"/>
        <v>9</v>
      </c>
      <c r="B17" s="16">
        <v>82939754</v>
      </c>
      <c r="C17" s="16">
        <v>89551000</v>
      </c>
      <c r="D17" s="2">
        <v>82717680.000000298</v>
      </c>
      <c r="E17" s="16">
        <v>89500567</v>
      </c>
      <c r="F17" s="16"/>
      <c r="G17" s="16"/>
      <c r="H17" s="17"/>
    </row>
    <row r="18" spans="1:8">
      <c r="A18" s="14">
        <f t="shared" si="0"/>
        <v>10</v>
      </c>
      <c r="B18" s="16">
        <v>98291815</v>
      </c>
      <c r="C18" s="16">
        <v>104794100</v>
      </c>
      <c r="D18" s="2">
        <v>93575160.000000402</v>
      </c>
      <c r="E18" s="16">
        <v>101014096</v>
      </c>
      <c r="F18" s="16"/>
      <c r="G18" s="16"/>
      <c r="H18" s="17"/>
    </row>
    <row r="19" spans="1:8">
      <c r="A19" s="14">
        <f t="shared" si="0"/>
        <v>11</v>
      </c>
      <c r="B19" s="16">
        <v>106692000</v>
      </c>
      <c r="C19" s="16">
        <v>112927800</v>
      </c>
      <c r="D19" s="2">
        <v>103302960</v>
      </c>
      <c r="E19" s="16">
        <v>109885096</v>
      </c>
      <c r="F19" s="16"/>
      <c r="G19" s="16"/>
      <c r="H19" s="17"/>
    </row>
    <row r="20" spans="1:8">
      <c r="A20" s="14">
        <f t="shared" si="0"/>
        <v>12</v>
      </c>
      <c r="B20" s="16">
        <v>111036923</v>
      </c>
      <c r="C20" s="16">
        <v>116020600</v>
      </c>
      <c r="D20" s="2">
        <v>110457600</v>
      </c>
      <c r="E20" s="16">
        <v>114366668</v>
      </c>
      <c r="F20" s="16"/>
      <c r="G20" s="16"/>
      <c r="H20" s="17"/>
    </row>
    <row r="21" spans="1:8">
      <c r="A21" s="14">
        <f t="shared" si="0"/>
        <v>13</v>
      </c>
      <c r="B21" s="16">
        <v>114319754</v>
      </c>
      <c r="C21" s="16">
        <v>116733600</v>
      </c>
      <c r="D21" s="2">
        <v>114223200</v>
      </c>
      <c r="E21" s="16">
        <v>116144696</v>
      </c>
      <c r="F21" s="16"/>
      <c r="G21" s="16"/>
      <c r="H21" s="17"/>
    </row>
    <row r="22" spans="1:8">
      <c r="A22" s="14">
        <f t="shared" si="0"/>
        <v>14</v>
      </c>
      <c r="B22" s="16">
        <v>116154277</v>
      </c>
      <c r="C22" s="16">
        <v>116733600</v>
      </c>
      <c r="D22" s="2">
        <v>116294280</v>
      </c>
      <c r="E22" s="16">
        <v>116654325</v>
      </c>
      <c r="F22" s="16"/>
      <c r="G22" s="16"/>
      <c r="H22" s="17"/>
    </row>
    <row r="23" spans="1:8">
      <c r="A23" s="14">
        <f t="shared" si="0"/>
        <v>15</v>
      </c>
      <c r="B23" s="16">
        <v>116733600</v>
      </c>
      <c r="C23" s="16">
        <v>116733600</v>
      </c>
      <c r="D23" s="2">
        <v>116670840</v>
      </c>
      <c r="E23" s="16">
        <v>116729589</v>
      </c>
      <c r="F23" s="16"/>
      <c r="G23" s="16"/>
      <c r="H23" s="17"/>
    </row>
    <row r="24" spans="1:8">
      <c r="A24" s="14">
        <f t="shared" si="0"/>
        <v>16</v>
      </c>
      <c r="B24" s="16">
        <v>116733600</v>
      </c>
      <c r="C24" s="16">
        <v>116733600</v>
      </c>
      <c r="D24" s="2">
        <v>116733600.000001</v>
      </c>
      <c r="E24" s="16">
        <v>116733600</v>
      </c>
      <c r="F24" s="16"/>
      <c r="G24" s="16"/>
      <c r="H24" s="17"/>
    </row>
    <row r="25" spans="1:8">
      <c r="A25" s="14">
        <f t="shared" si="0"/>
        <v>17</v>
      </c>
      <c r="B25" s="16">
        <v>116733600</v>
      </c>
      <c r="C25" s="16">
        <v>116733600</v>
      </c>
      <c r="D25" s="2">
        <v>116733600.000001</v>
      </c>
      <c r="E25" s="16">
        <v>116733600</v>
      </c>
      <c r="F25" s="16"/>
      <c r="G25" s="16"/>
      <c r="H25" s="17"/>
    </row>
    <row r="26" spans="1:8">
      <c r="A26" s="14">
        <f t="shared" si="0"/>
        <v>18</v>
      </c>
      <c r="B26" s="16">
        <v>116733600</v>
      </c>
      <c r="C26" s="16">
        <v>116733600</v>
      </c>
      <c r="D26" s="2">
        <v>116733600.000001</v>
      </c>
      <c r="E26" s="16">
        <v>116733600</v>
      </c>
      <c r="F26" s="16"/>
      <c r="G26" s="16"/>
      <c r="H26" s="17"/>
    </row>
    <row r="27" spans="1:8">
      <c r="A27" s="14">
        <f t="shared" si="0"/>
        <v>19</v>
      </c>
      <c r="B27" s="16">
        <v>116733600</v>
      </c>
      <c r="C27" s="16">
        <v>116733600</v>
      </c>
      <c r="D27" s="2">
        <v>116733600.000001</v>
      </c>
      <c r="E27" s="16">
        <v>116733600</v>
      </c>
      <c r="F27" s="16"/>
      <c r="G27" s="16"/>
      <c r="H27" s="17"/>
    </row>
    <row r="28" spans="1:8" ht="15.6" thickBot="1">
      <c r="A28" s="14">
        <f t="shared" si="0"/>
        <v>20</v>
      </c>
      <c r="B28" s="16">
        <v>116733600</v>
      </c>
      <c r="C28" s="16">
        <v>116733600</v>
      </c>
      <c r="D28" s="2">
        <v>116733600.000001</v>
      </c>
      <c r="E28" s="16">
        <v>116733600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8.8855855720520793</v>
      </c>
      <c r="C29" s="15">
        <f t="shared" ca="1" si="1"/>
        <v>8.5060110805070046</v>
      </c>
      <c r="D29" s="15">
        <f t="shared" ca="1" si="1"/>
        <v>8.896103896103865</v>
      </c>
      <c r="E29" s="15">
        <f t="shared" ca="1" si="1"/>
        <v>8.3811035285866922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2" thickTop="1" thickBot="1"/>
    <row r="31" spans="1:8" ht="15.6" thickTop="1">
      <c r="A31" s="18" t="s">
        <v>9</v>
      </c>
      <c r="B31" s="19">
        <v>0.7</v>
      </c>
    </row>
    <row r="32" spans="1:8" ht="15.6" thickBot="1">
      <c r="A32" s="7" t="s">
        <v>10</v>
      </c>
      <c r="B32" s="9">
        <v>116733600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R33"/>
  <sheetViews>
    <sheetView zoomScaleNormal="100" workbookViewId="0">
      <selection activeCell="D3" sqref="D3:D28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0" t="s">
        <v>17</v>
      </c>
      <c r="B1" s="61"/>
      <c r="C1" s="61"/>
      <c r="D1" s="61"/>
      <c r="E1" s="61"/>
      <c r="F1" s="61"/>
      <c r="G1" s="61"/>
      <c r="H1" s="62"/>
    </row>
    <row r="2" spans="1:18" ht="16.2" thickTop="1" thickBot="1">
      <c r="A2" s="13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12" t="s">
        <v>2</v>
      </c>
    </row>
    <row r="3" spans="1:18" ht="15.6" thickTop="1">
      <c r="A3" s="14">
        <v>-5</v>
      </c>
      <c r="B3" s="16">
        <v>0</v>
      </c>
      <c r="C3" s="16">
        <v>0</v>
      </c>
      <c r="D3" s="2">
        <v>0</v>
      </c>
      <c r="E3" s="16">
        <v>0</v>
      </c>
      <c r="F3" s="16"/>
      <c r="G3" s="16"/>
      <c r="H3" s="17"/>
    </row>
    <row r="4" spans="1:18">
      <c r="A4" s="14">
        <f t="shared" ref="A4:A28" si="0">A3+1</f>
        <v>-4</v>
      </c>
      <c r="B4" s="16">
        <v>0</v>
      </c>
      <c r="C4" s="16">
        <v>0</v>
      </c>
      <c r="D4" s="2">
        <v>0</v>
      </c>
      <c r="E4" s="16">
        <v>0</v>
      </c>
      <c r="F4" s="16"/>
      <c r="G4" s="16"/>
      <c r="H4" s="17"/>
    </row>
    <row r="5" spans="1:18">
      <c r="A5" s="14">
        <f t="shared" si="0"/>
        <v>-3</v>
      </c>
      <c r="B5" s="16">
        <v>0</v>
      </c>
      <c r="C5" s="16">
        <v>0</v>
      </c>
      <c r="D5" s="2">
        <v>0</v>
      </c>
      <c r="E5" s="16">
        <v>0</v>
      </c>
      <c r="F5" s="16"/>
      <c r="G5" s="16"/>
      <c r="H5" s="17"/>
    </row>
    <row r="6" spans="1:18">
      <c r="A6" s="14">
        <f t="shared" si="0"/>
        <v>-2</v>
      </c>
      <c r="B6" s="16">
        <v>0</v>
      </c>
      <c r="C6" s="16">
        <v>0</v>
      </c>
      <c r="D6" s="2">
        <v>0</v>
      </c>
      <c r="E6" s="16">
        <v>0</v>
      </c>
      <c r="F6" s="16"/>
      <c r="G6" s="16"/>
      <c r="H6" s="17"/>
    </row>
    <row r="7" spans="1:18">
      <c r="A7" s="14">
        <f t="shared" si="0"/>
        <v>-1</v>
      </c>
      <c r="B7" s="16">
        <v>669538</v>
      </c>
      <c r="C7" s="16">
        <v>640600</v>
      </c>
      <c r="D7" s="2">
        <v>1044480</v>
      </c>
      <c r="E7" s="16">
        <v>149941</v>
      </c>
      <c r="F7" s="16"/>
      <c r="G7" s="16"/>
      <c r="H7" s="17"/>
    </row>
    <row r="8" spans="1:18">
      <c r="A8" s="14">
        <f t="shared" si="0"/>
        <v>0</v>
      </c>
      <c r="B8" s="16">
        <v>3481600</v>
      </c>
      <c r="C8" s="16">
        <v>3453700</v>
      </c>
      <c r="D8" s="2">
        <v>3655680.0000000098</v>
      </c>
      <c r="E8" s="16">
        <v>1639661</v>
      </c>
      <c r="F8" s="16"/>
      <c r="G8" s="16"/>
      <c r="H8" s="17"/>
    </row>
    <row r="9" spans="1:18">
      <c r="A9" s="14">
        <f t="shared" si="0"/>
        <v>1</v>
      </c>
      <c r="B9" s="16">
        <v>12453415</v>
      </c>
      <c r="C9" s="16">
        <v>14678400</v>
      </c>
      <c r="D9" s="2">
        <v>13143040.000000101</v>
      </c>
      <c r="E9" s="16">
        <v>7755471</v>
      </c>
      <c r="F9" s="16"/>
      <c r="G9" s="16"/>
      <c r="H9" s="17"/>
    </row>
    <row r="10" spans="1:18">
      <c r="A10" s="14">
        <f t="shared" si="0"/>
        <v>2</v>
      </c>
      <c r="B10" s="16">
        <v>28656246</v>
      </c>
      <c r="C10" s="16">
        <v>33395500</v>
      </c>
      <c r="D10" s="2">
        <v>27069440.000000101</v>
      </c>
      <c r="E10" s="16">
        <v>20379206</v>
      </c>
      <c r="F10" s="16"/>
      <c r="G10" s="16"/>
      <c r="H10" s="17"/>
    </row>
    <row r="11" spans="1:18">
      <c r="A11" s="14">
        <f t="shared" si="0"/>
        <v>3</v>
      </c>
      <c r="B11" s="16">
        <v>39636677</v>
      </c>
      <c r="C11" s="16">
        <v>45483600</v>
      </c>
      <c r="D11" s="2">
        <v>39516160.000000201</v>
      </c>
      <c r="E11" s="16">
        <v>34885061</v>
      </c>
      <c r="F11" s="16" t="s">
        <v>0</v>
      </c>
      <c r="G11" s="16"/>
      <c r="H11" s="17" t="s">
        <v>0</v>
      </c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14">
        <f t="shared" si="0"/>
        <v>4</v>
      </c>
      <c r="B12" s="16">
        <v>49947569</v>
      </c>
      <c r="C12" s="16">
        <v>54285100</v>
      </c>
      <c r="D12" s="2">
        <v>47349760.000000201</v>
      </c>
      <c r="E12" s="16">
        <v>47095259</v>
      </c>
      <c r="F12" s="16"/>
      <c r="G12" s="16"/>
      <c r="H12" s="17"/>
    </row>
    <row r="13" spans="1:18">
      <c r="A13" s="14">
        <f t="shared" si="0"/>
        <v>5</v>
      </c>
      <c r="B13" s="16">
        <v>58249846</v>
      </c>
      <c r="C13" s="16">
        <v>61387600</v>
      </c>
      <c r="D13" s="2">
        <v>56140800.000000201</v>
      </c>
      <c r="E13" s="16">
        <v>56729159</v>
      </c>
      <c r="F13" s="16"/>
      <c r="G13" s="16"/>
      <c r="H13" s="17"/>
    </row>
    <row r="14" spans="1:18">
      <c r="A14" s="14">
        <f t="shared" si="0"/>
        <v>6</v>
      </c>
      <c r="B14" s="16">
        <v>67757292</v>
      </c>
      <c r="C14" s="16">
        <v>69437000</v>
      </c>
      <c r="D14" s="2">
        <v>63191040.000000201</v>
      </c>
      <c r="E14" s="16">
        <v>65150730</v>
      </c>
      <c r="F14" s="16"/>
      <c r="G14" s="16"/>
      <c r="H14" s="17"/>
    </row>
    <row r="15" spans="1:18">
      <c r="A15" s="14">
        <f t="shared" si="0"/>
        <v>7</v>
      </c>
      <c r="B15" s="16">
        <v>73515323</v>
      </c>
      <c r="C15" s="16">
        <v>77904300</v>
      </c>
      <c r="D15" s="2">
        <v>69544960.000000298</v>
      </c>
      <c r="E15" s="16">
        <v>73000091</v>
      </c>
      <c r="F15" s="16"/>
      <c r="G15" s="16"/>
      <c r="H15" s="17"/>
    </row>
    <row r="16" spans="1:18">
      <c r="A16" s="14">
        <f t="shared" si="0"/>
        <v>8</v>
      </c>
      <c r="B16" s="16">
        <v>79273354</v>
      </c>
      <c r="C16" s="16">
        <v>82973500</v>
      </c>
      <c r="D16" s="2">
        <v>76943360.000000298</v>
      </c>
      <c r="E16" s="16">
        <v>78662294</v>
      </c>
      <c r="F16" s="16"/>
      <c r="G16" s="16"/>
      <c r="H16" s="17"/>
    </row>
    <row r="17" spans="1:8">
      <c r="A17" s="14">
        <f t="shared" si="0"/>
        <v>9</v>
      </c>
      <c r="B17" s="16">
        <v>85031385</v>
      </c>
      <c r="C17" s="16">
        <v>90354500</v>
      </c>
      <c r="D17" s="2">
        <v>83384320.000000298</v>
      </c>
      <c r="E17" s="16">
        <v>85122361</v>
      </c>
      <c r="F17" s="16"/>
      <c r="G17" s="16"/>
      <c r="H17" s="17"/>
    </row>
    <row r="18" spans="1:8">
      <c r="A18" s="14">
        <f t="shared" si="0"/>
        <v>10</v>
      </c>
      <c r="B18" s="16">
        <v>91057231</v>
      </c>
      <c r="C18" s="16">
        <v>99100300</v>
      </c>
      <c r="D18" s="2">
        <v>90086400.000000298</v>
      </c>
      <c r="E18" s="16">
        <v>94338029</v>
      </c>
      <c r="F18" s="16"/>
      <c r="G18" s="16"/>
      <c r="H18" s="17"/>
    </row>
    <row r="19" spans="1:8">
      <c r="A19" s="14">
        <f t="shared" si="0"/>
        <v>11</v>
      </c>
      <c r="B19" s="16">
        <v>107795692</v>
      </c>
      <c r="C19" s="16">
        <v>114335700</v>
      </c>
      <c r="D19" s="2">
        <v>103838720</v>
      </c>
      <c r="E19" s="16">
        <v>109973813</v>
      </c>
      <c r="F19" s="16"/>
      <c r="G19" s="16"/>
      <c r="H19" s="17"/>
    </row>
    <row r="20" spans="1:8">
      <c r="A20" s="14">
        <f t="shared" si="0"/>
        <v>12</v>
      </c>
      <c r="B20" s="16">
        <v>123596800</v>
      </c>
      <c r="C20" s="16">
        <v>131632299.99999999</v>
      </c>
      <c r="D20" s="2">
        <v>119331840</v>
      </c>
      <c r="E20" s="16">
        <v>128733019</v>
      </c>
      <c r="F20" s="16"/>
      <c r="G20" s="16"/>
      <c r="H20" s="17"/>
    </row>
    <row r="21" spans="1:8">
      <c r="A21" s="14">
        <f t="shared" si="0"/>
        <v>13</v>
      </c>
      <c r="B21" s="16">
        <v>140335262</v>
      </c>
      <c r="C21" s="16">
        <v>146171500</v>
      </c>
      <c r="D21" s="2">
        <v>136130560.00000101</v>
      </c>
      <c r="E21" s="16">
        <v>144941241</v>
      </c>
      <c r="F21" s="16"/>
      <c r="G21" s="16"/>
      <c r="H21" s="17"/>
    </row>
    <row r="22" spans="1:8">
      <c r="A22" s="14">
        <f t="shared" si="0"/>
        <v>14</v>
      </c>
      <c r="B22" s="16">
        <v>151851323</v>
      </c>
      <c r="C22" s="16">
        <v>156254200</v>
      </c>
      <c r="D22" s="2">
        <v>150579200.00000101</v>
      </c>
      <c r="E22" s="16">
        <v>154827245</v>
      </c>
      <c r="F22" s="16"/>
      <c r="G22" s="16"/>
      <c r="H22" s="17"/>
    </row>
    <row r="23" spans="1:8">
      <c r="A23" s="14">
        <f t="shared" si="0"/>
        <v>15</v>
      </c>
      <c r="B23" s="16">
        <v>158011077</v>
      </c>
      <c r="C23" s="16">
        <v>160849900</v>
      </c>
      <c r="D23" s="2">
        <v>157977600.00000101</v>
      </c>
      <c r="E23" s="16">
        <v>159903039</v>
      </c>
      <c r="F23" s="16"/>
      <c r="G23" s="16"/>
      <c r="H23" s="17"/>
    </row>
    <row r="24" spans="1:8">
      <c r="A24" s="14">
        <f t="shared" si="0"/>
        <v>16</v>
      </c>
      <c r="B24" s="16">
        <v>160689231</v>
      </c>
      <c r="C24" s="16">
        <v>161685500</v>
      </c>
      <c r="D24" s="2">
        <v>161198080.00000101</v>
      </c>
      <c r="E24" s="16">
        <v>161616051</v>
      </c>
      <c r="F24" s="16"/>
      <c r="G24" s="16"/>
      <c r="H24" s="17"/>
    </row>
    <row r="25" spans="1:8">
      <c r="A25" s="14">
        <f t="shared" si="0"/>
        <v>17</v>
      </c>
      <c r="B25" s="16">
        <v>161760492</v>
      </c>
      <c r="C25" s="16">
        <v>161894400</v>
      </c>
      <c r="D25" s="2">
        <v>161894400.00000101</v>
      </c>
      <c r="E25" s="16">
        <v>161868529</v>
      </c>
      <c r="F25" s="16"/>
      <c r="G25" s="16"/>
      <c r="H25" s="17"/>
    </row>
    <row r="26" spans="1:8">
      <c r="A26" s="14">
        <f t="shared" si="0"/>
        <v>18</v>
      </c>
      <c r="B26" s="16">
        <v>161894400</v>
      </c>
      <c r="C26" s="16">
        <v>161894400</v>
      </c>
      <c r="D26" s="2">
        <v>161894400.00000101</v>
      </c>
      <c r="E26" s="16">
        <v>161876966</v>
      </c>
      <c r="F26" s="16"/>
      <c r="G26" s="16"/>
      <c r="H26" s="17"/>
    </row>
    <row r="27" spans="1:8">
      <c r="A27" s="14">
        <f t="shared" si="0"/>
        <v>19</v>
      </c>
      <c r="B27" s="16">
        <v>161894400</v>
      </c>
      <c r="C27" s="16">
        <v>161894400</v>
      </c>
      <c r="D27" s="2">
        <v>161894400.00000101</v>
      </c>
      <c r="E27" s="16">
        <v>161893633</v>
      </c>
      <c r="F27" s="16"/>
      <c r="G27" s="16"/>
      <c r="H27" s="17"/>
    </row>
    <row r="28" spans="1:8" ht="15.6" thickBot="1">
      <c r="A28" s="14">
        <f t="shared" si="0"/>
        <v>20</v>
      </c>
      <c r="B28" s="16">
        <v>161894400</v>
      </c>
      <c r="C28" s="16">
        <v>161894400</v>
      </c>
      <c r="D28" s="2">
        <v>161894400.00000101</v>
      </c>
      <c r="E28" s="16">
        <v>161894400</v>
      </c>
      <c r="F28" s="16"/>
      <c r="G28" s="16"/>
      <c r="H28" s="17"/>
    </row>
    <row r="29" spans="1:8" ht="16.2" thickTop="1" thickBot="1">
      <c r="A29" s="13" t="s">
        <v>11</v>
      </c>
      <c r="B29" s="15">
        <f t="shared" ref="B29:H29" ca="1" si="1">IFERROR(FORECAST($B$31*$B$32,OFFSET($A$2,MATCH($B$31*$B$32,B3:B28),0,2,1),OFFSET(B2,MATCH($B$31*$B$32,B3:B28),0,2,1)),"")</f>
        <v>11.35000001265734</v>
      </c>
      <c r="C29" s="15">
        <f t="shared" ca="1" si="1"/>
        <v>10.933731966341547</v>
      </c>
      <c r="D29" s="15">
        <f t="shared" ca="1" si="1"/>
        <v>11.612359550561798</v>
      </c>
      <c r="E29" s="15">
        <f t="shared" ca="1" si="1"/>
        <v>11.178699834097456</v>
      </c>
      <c r="F29" s="15" t="str">
        <f t="shared" ca="1" si="1"/>
        <v/>
      </c>
      <c r="G29" s="15" t="str">
        <f t="shared" ca="1" si="1"/>
        <v/>
      </c>
      <c r="H29" s="12" t="str">
        <f t="shared" ca="1" si="1"/>
        <v/>
      </c>
    </row>
    <row r="30" spans="1:8" ht="16.2" thickTop="1" thickBot="1"/>
    <row r="31" spans="1:8" ht="15.6" thickTop="1">
      <c r="A31" s="18" t="s">
        <v>9</v>
      </c>
      <c r="B31" s="19">
        <v>0.7</v>
      </c>
    </row>
    <row r="32" spans="1:8" ht="15.6" thickBot="1">
      <c r="A32" s="7" t="s">
        <v>10</v>
      </c>
      <c r="B32" s="9">
        <v>161894400</v>
      </c>
    </row>
    <row r="33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R27"/>
  <sheetViews>
    <sheetView topLeftCell="B7" zoomScaleNormal="100" workbookViewId="0">
      <selection activeCell="G21" sqref="G21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3" t="s">
        <v>18</v>
      </c>
      <c r="B1" s="64"/>
      <c r="C1" s="64"/>
      <c r="D1" s="64"/>
      <c r="E1" s="64"/>
      <c r="F1" s="64"/>
      <c r="G1" s="64"/>
      <c r="H1" s="65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6" thickTop="1">
      <c r="A3" s="49">
        <v>-15</v>
      </c>
      <c r="B3" s="50">
        <v>1</v>
      </c>
      <c r="C3" s="21">
        <v>1</v>
      </c>
      <c r="D3" s="54">
        <v>1</v>
      </c>
      <c r="E3" s="21">
        <v>1</v>
      </c>
      <c r="F3" s="21"/>
      <c r="G3" s="21"/>
      <c r="H3" s="50"/>
    </row>
    <row r="4" spans="1:18">
      <c r="A4" s="49">
        <f t="shared" ref="A4:A21" si="0">A3+1</f>
        <v>-14</v>
      </c>
      <c r="B4" s="50">
        <v>0.99995000000000001</v>
      </c>
      <c r="C4" s="21">
        <v>1</v>
      </c>
      <c r="D4" s="54">
        <v>1</v>
      </c>
      <c r="E4" s="21">
        <v>0.99990000000000001</v>
      </c>
      <c r="F4" s="21"/>
      <c r="G4" s="21"/>
      <c r="H4" s="50"/>
    </row>
    <row r="5" spans="1:18">
      <c r="A5" s="49">
        <f t="shared" si="0"/>
        <v>-13</v>
      </c>
      <c r="B5" s="50">
        <v>0.99975000000000003</v>
      </c>
      <c r="C5" s="21">
        <v>0.99985999999999997</v>
      </c>
      <c r="D5" s="54">
        <v>0.99944999999999995</v>
      </c>
      <c r="E5" s="21">
        <v>0.99919999999999998</v>
      </c>
      <c r="F5" s="21"/>
      <c r="G5" s="21"/>
      <c r="H5" s="50"/>
    </row>
    <row r="6" spans="1:18">
      <c r="A6" s="49">
        <f t="shared" si="0"/>
        <v>-12</v>
      </c>
      <c r="B6" s="50">
        <v>0.99919999999999998</v>
      </c>
      <c r="C6" s="21">
        <v>0.99819000000000002</v>
      </c>
      <c r="D6" s="54">
        <v>0.99819999999999998</v>
      </c>
      <c r="E6" s="21">
        <v>0.99980000000000002</v>
      </c>
      <c r="F6" s="21"/>
      <c r="G6" s="21"/>
      <c r="H6" s="50"/>
    </row>
    <row r="7" spans="1:18">
      <c r="A7" s="49">
        <f t="shared" si="0"/>
        <v>-11</v>
      </c>
      <c r="B7" s="50">
        <v>0.99509999999999998</v>
      </c>
      <c r="C7" s="21">
        <v>0.99092000000000002</v>
      </c>
      <c r="D7" s="54">
        <v>0.99519999999999997</v>
      </c>
      <c r="E7" s="21">
        <v>0.99750000000000005</v>
      </c>
      <c r="F7" s="21"/>
      <c r="G7" s="21"/>
      <c r="H7" s="50"/>
    </row>
    <row r="8" spans="1:18">
      <c r="A8" s="49">
        <f t="shared" si="0"/>
        <v>-10</v>
      </c>
      <c r="B8" s="50">
        <v>0.98180000000000001</v>
      </c>
      <c r="C8" s="21">
        <v>0.97033999999999998</v>
      </c>
      <c r="D8" s="54">
        <v>0.98750000000000004</v>
      </c>
      <c r="E8" s="21">
        <v>0.98919999999999997</v>
      </c>
      <c r="F8" s="21"/>
      <c r="G8" s="21"/>
      <c r="H8" s="50"/>
    </row>
    <row r="9" spans="1:18">
      <c r="A9" s="49">
        <f t="shared" si="0"/>
        <v>-9</v>
      </c>
      <c r="B9" s="50">
        <v>0.94564999999999999</v>
      </c>
      <c r="C9" s="21">
        <v>0.92305000000000004</v>
      </c>
      <c r="D9" s="54">
        <v>0.96994999999999998</v>
      </c>
      <c r="E9" s="21">
        <v>0.96870000000000001</v>
      </c>
      <c r="F9" s="21"/>
      <c r="G9" s="21"/>
      <c r="H9" s="50"/>
    </row>
    <row r="10" spans="1:18">
      <c r="A10" s="49">
        <f t="shared" si="0"/>
        <v>-8</v>
      </c>
      <c r="B10" s="50">
        <v>0.878</v>
      </c>
      <c r="C10" s="21">
        <v>0.84575</v>
      </c>
      <c r="D10" s="54">
        <v>0.93259999999999998</v>
      </c>
      <c r="E10" s="21">
        <v>0.92490000000000006</v>
      </c>
      <c r="F10" s="21"/>
      <c r="G10" s="21"/>
      <c r="H10" s="50"/>
    </row>
    <row r="11" spans="1:18">
      <c r="A11" s="49">
        <f t="shared" si="0"/>
        <v>-7</v>
      </c>
      <c r="B11" s="50">
        <v>0.77649999999999997</v>
      </c>
      <c r="C11" s="21">
        <v>0.73680999999999996</v>
      </c>
      <c r="D11" s="54">
        <v>0.86685000000000001</v>
      </c>
      <c r="E11" s="21">
        <v>0.84860000000000002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0.64219999999999999</v>
      </c>
      <c r="C12" s="21">
        <v>0.60575000000000001</v>
      </c>
      <c r="D12" s="54">
        <v>0.77439999999999998</v>
      </c>
      <c r="E12" s="21">
        <v>0.7409</v>
      </c>
      <c r="F12" s="21"/>
      <c r="G12" s="21"/>
      <c r="H12" s="50"/>
    </row>
    <row r="13" spans="1:18">
      <c r="A13" s="49">
        <f t="shared" si="0"/>
        <v>-5</v>
      </c>
      <c r="B13" s="50">
        <v>0.48735000000000001</v>
      </c>
      <c r="C13" s="21">
        <v>0.46905000000000002</v>
      </c>
      <c r="D13" s="54">
        <v>0.65544999999999998</v>
      </c>
      <c r="E13" s="21">
        <v>0.61019999999999996</v>
      </c>
      <c r="F13" s="21"/>
      <c r="G13" s="21"/>
      <c r="H13" s="50"/>
    </row>
    <row r="14" spans="1:18">
      <c r="A14" s="49">
        <f t="shared" si="0"/>
        <v>-4</v>
      </c>
      <c r="B14" s="50">
        <v>0.3453</v>
      </c>
      <c r="C14" s="21">
        <v>0.33778000000000002</v>
      </c>
      <c r="D14" s="54">
        <v>0.52144999999999997</v>
      </c>
      <c r="E14" s="21">
        <v>0.46729999999999999</v>
      </c>
      <c r="F14" s="21"/>
      <c r="G14" s="21"/>
      <c r="H14" s="50"/>
    </row>
    <row r="15" spans="1:18">
      <c r="A15" s="49">
        <f t="shared" si="0"/>
        <v>-3</v>
      </c>
      <c r="B15" s="50">
        <v>0.22795000000000001</v>
      </c>
      <c r="C15" s="21">
        <v>0.22613</v>
      </c>
      <c r="D15" s="54">
        <v>0.38014999999999999</v>
      </c>
      <c r="E15" s="21">
        <v>0.33169999999999999</v>
      </c>
      <c r="F15" s="21"/>
      <c r="G15" s="21"/>
      <c r="H15" s="50"/>
    </row>
    <row r="16" spans="1:18">
      <c r="A16" s="49">
        <f t="shared" si="0"/>
        <v>-2</v>
      </c>
      <c r="B16" s="50">
        <v>0.14294999999999999</v>
      </c>
      <c r="C16" s="21">
        <v>0.14166000000000001</v>
      </c>
      <c r="D16" s="54">
        <v>0.25374999999999998</v>
      </c>
      <c r="E16" s="21">
        <v>0.22070000000000001</v>
      </c>
      <c r="F16" s="21"/>
      <c r="G16" s="21"/>
      <c r="H16" s="50"/>
    </row>
    <row r="17" spans="1:8">
      <c r="A17" s="49">
        <f t="shared" si="0"/>
        <v>-1</v>
      </c>
      <c r="B17" s="50">
        <v>7.9250000000000001E-2</v>
      </c>
      <c r="C17" s="21">
        <v>8.3680000000000004E-2</v>
      </c>
      <c r="D17" s="54">
        <v>0.15670000000000001</v>
      </c>
      <c r="E17" s="21">
        <v>0.1389</v>
      </c>
      <c r="F17" s="21"/>
      <c r="G17" s="21"/>
      <c r="H17" s="50"/>
    </row>
    <row r="18" spans="1:8">
      <c r="A18" s="49">
        <f t="shared" si="0"/>
        <v>0</v>
      </c>
      <c r="B18" s="50">
        <v>4.0899999999999999E-2</v>
      </c>
      <c r="C18" s="21">
        <v>4.5019999999999998E-2</v>
      </c>
      <c r="D18" s="54">
        <v>8.6999999999999994E-2</v>
      </c>
      <c r="E18" s="21">
        <v>7.7600000000000002E-2</v>
      </c>
      <c r="F18" s="21"/>
      <c r="G18" s="21"/>
      <c r="H18" s="50"/>
    </row>
    <row r="19" spans="1:8">
      <c r="A19" s="49">
        <f t="shared" si="0"/>
        <v>1</v>
      </c>
      <c r="B19" s="50">
        <v>2.01E-2</v>
      </c>
      <c r="C19" s="21">
        <v>2.1479999999999999E-2</v>
      </c>
      <c r="D19" s="54">
        <v>4.3499999999999997E-2</v>
      </c>
      <c r="E19" s="21">
        <v>3.4700000000000002E-2</v>
      </c>
      <c r="F19" s="21"/>
      <c r="G19" s="21"/>
      <c r="H19" s="50"/>
    </row>
    <row r="20" spans="1:8">
      <c r="A20" s="49">
        <f t="shared" si="0"/>
        <v>2</v>
      </c>
      <c r="B20" s="50">
        <v>8.2000000000000007E-3</v>
      </c>
      <c r="C20" s="21">
        <v>9.5600000000000008E-3</v>
      </c>
      <c r="D20" s="54">
        <v>2.06E-2</v>
      </c>
      <c r="E20" s="21">
        <v>1.7500000000000002E-2</v>
      </c>
      <c r="F20" s="21"/>
      <c r="G20" s="21"/>
      <c r="H20" s="50"/>
    </row>
    <row r="21" spans="1:8">
      <c r="A21" s="49">
        <f t="shared" si="0"/>
        <v>3</v>
      </c>
      <c r="B21" s="50">
        <v>3.5500000000000002E-3</v>
      </c>
      <c r="C21" s="21">
        <v>3.3500000000000001E-3</v>
      </c>
      <c r="D21" s="54">
        <v>9.5999999999999992E-3</v>
      </c>
      <c r="E21" s="21">
        <v>7.1000000000000004E-3</v>
      </c>
      <c r="F21" s="21"/>
      <c r="G21" s="21"/>
      <c r="H21" s="50"/>
    </row>
    <row r="22" spans="1:8">
      <c r="A22" s="49">
        <f>A21+1</f>
        <v>4</v>
      </c>
      <c r="B22" s="50">
        <v>1.6999999999999999E-3</v>
      </c>
      <c r="C22" s="21">
        <v>0</v>
      </c>
      <c r="D22" s="54">
        <v>4.4999999999999997E-3</v>
      </c>
      <c r="E22" s="21">
        <v>2.0999999999999999E-3</v>
      </c>
      <c r="F22" s="21"/>
      <c r="G22" s="21"/>
      <c r="H22" s="50"/>
    </row>
    <row r="23" spans="1:8" ht="15.6" thickBot="1">
      <c r="A23" s="49">
        <f>A22+1</f>
        <v>5</v>
      </c>
      <c r="B23" s="50">
        <v>1.1999999999999999E-3</v>
      </c>
      <c r="C23" s="21">
        <v>8.4999999999999995E-4</v>
      </c>
      <c r="D23" s="54">
        <v>1.4E-3</v>
      </c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H24" ca="1" si="1">IFERROR(FORECAST(LOG10($B$26),OFFSET($A$2,MATCH($B$26,B3:B23,-1),0,2,1),LOG10(OFFSET(B2,MATCH($B$26,B3:B23,-1),0,2,1))),"")</f>
        <v>1.7786592543227693</v>
      </c>
      <c r="C24" s="52">
        <f t="shared" ca="1" si="1"/>
        <v>1.9444157555186274</v>
      </c>
      <c r="D24" s="52">
        <f t="shared" ca="1" si="1"/>
        <v>2.9465350377029438</v>
      </c>
      <c r="E24" s="52">
        <v>2.5958000000000001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R27"/>
  <sheetViews>
    <sheetView topLeftCell="A10" zoomScaleNormal="100" workbookViewId="0">
      <selection activeCell="G21" sqref="G21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Top="1" thickBot="1">
      <c r="A1" s="66" t="s">
        <v>19</v>
      </c>
      <c r="B1" s="67"/>
      <c r="C1" s="67"/>
      <c r="D1" s="67"/>
      <c r="E1" s="67"/>
      <c r="F1" s="67"/>
      <c r="G1" s="67"/>
      <c r="H1" s="68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3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6" thickTop="1">
      <c r="A3" s="49">
        <v>-15</v>
      </c>
      <c r="B3" s="50">
        <v>0.99985000000000002</v>
      </c>
      <c r="C3" s="21">
        <v>0.99926000000000004</v>
      </c>
      <c r="D3" s="54">
        <v>0.99975000000000003</v>
      </c>
      <c r="E3" s="21"/>
      <c r="F3" s="21"/>
      <c r="G3" s="21"/>
      <c r="H3" s="50"/>
    </row>
    <row r="4" spans="1:18">
      <c r="A4" s="49">
        <f t="shared" ref="A4:A23" si="0">A3+1</f>
        <v>-14</v>
      </c>
      <c r="B4" s="50">
        <v>0.99744999999999995</v>
      </c>
      <c r="C4" s="21">
        <v>0.99551999999999996</v>
      </c>
      <c r="D4" s="54">
        <v>0.99824999999999997</v>
      </c>
      <c r="E4" s="21"/>
      <c r="F4" s="21"/>
      <c r="G4" s="21"/>
      <c r="H4" s="50"/>
    </row>
    <row r="5" spans="1:18">
      <c r="A5" s="49">
        <f t="shared" si="0"/>
        <v>-13</v>
      </c>
      <c r="B5" s="50">
        <v>0.98780000000000001</v>
      </c>
      <c r="C5" s="21">
        <v>0.97989999999999999</v>
      </c>
      <c r="D5" s="54">
        <v>0.99324999999999997</v>
      </c>
      <c r="E5" s="21"/>
      <c r="F5" s="21"/>
      <c r="G5" s="21"/>
      <c r="H5" s="50"/>
    </row>
    <row r="6" spans="1:18">
      <c r="A6" s="49">
        <f t="shared" si="0"/>
        <v>-12</v>
      </c>
      <c r="B6" s="50">
        <v>0.95365</v>
      </c>
      <c r="C6" s="21">
        <v>0.93172999999999995</v>
      </c>
      <c r="D6" s="54">
        <v>0.97424999999999995</v>
      </c>
      <c r="E6" s="21"/>
      <c r="F6" s="21"/>
      <c r="G6" s="21"/>
      <c r="H6" s="50"/>
    </row>
    <row r="7" spans="1:18">
      <c r="A7" s="49">
        <f t="shared" si="0"/>
        <v>-11</v>
      </c>
      <c r="B7" s="50">
        <v>0.87460000000000004</v>
      </c>
      <c r="C7" s="21">
        <v>0.82747000000000004</v>
      </c>
      <c r="D7" s="54">
        <v>0.9264</v>
      </c>
      <c r="E7" s="21">
        <v>0.9254</v>
      </c>
      <c r="F7" s="21"/>
      <c r="G7" s="21"/>
      <c r="H7" s="50"/>
    </row>
    <row r="8" spans="1:18">
      <c r="A8" s="49">
        <f t="shared" si="0"/>
        <v>-10</v>
      </c>
      <c r="B8" s="50">
        <v>0.73529999999999995</v>
      </c>
      <c r="C8" s="21">
        <v>0.66986999999999997</v>
      </c>
      <c r="D8" s="54">
        <v>0.82804999999999995</v>
      </c>
      <c r="E8" s="21">
        <v>0.81279999999999997</v>
      </c>
      <c r="F8" s="21"/>
      <c r="G8" s="21"/>
      <c r="H8" s="50"/>
    </row>
    <row r="9" spans="1:18">
      <c r="A9" s="49">
        <f t="shared" si="0"/>
        <v>-9</v>
      </c>
      <c r="B9" s="50">
        <v>0.55635000000000001</v>
      </c>
      <c r="C9" s="21">
        <v>0.48143000000000002</v>
      </c>
      <c r="D9" s="54">
        <v>0.67274999999999996</v>
      </c>
      <c r="E9" s="21">
        <v>0.64259999999999995</v>
      </c>
      <c r="F9" s="21"/>
      <c r="G9" s="21"/>
      <c r="H9" s="50"/>
    </row>
    <row r="10" spans="1:18">
      <c r="A10" s="49">
        <f t="shared" si="0"/>
        <v>-8</v>
      </c>
      <c r="B10" s="50">
        <v>0.36735000000000001</v>
      </c>
      <c r="C10" s="21">
        <v>0.30065999999999998</v>
      </c>
      <c r="D10" s="54">
        <v>0.48425000000000001</v>
      </c>
      <c r="E10" s="21">
        <v>0.44700000000000001</v>
      </c>
      <c r="F10" s="21"/>
      <c r="G10" s="21"/>
      <c r="H10" s="50"/>
    </row>
    <row r="11" spans="1:18">
      <c r="A11" s="49">
        <f t="shared" si="0"/>
        <v>-7</v>
      </c>
      <c r="B11" s="50">
        <v>0.21340000000000001</v>
      </c>
      <c r="C11" s="21">
        <v>0.1608</v>
      </c>
      <c r="D11" s="54">
        <v>0.30464999999999998</v>
      </c>
      <c r="E11" s="21">
        <v>0.2676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0.11194999999999999</v>
      </c>
      <c r="C12" s="21">
        <v>7.5609999999999997E-2</v>
      </c>
      <c r="D12" s="54">
        <v>0.16775000000000001</v>
      </c>
      <c r="E12" s="21">
        <v>0.13789999999999999</v>
      </c>
      <c r="F12" s="21"/>
      <c r="G12" s="21"/>
      <c r="H12" s="50"/>
    </row>
    <row r="13" spans="1:18">
      <c r="A13" s="49">
        <f t="shared" si="0"/>
        <v>-5</v>
      </c>
      <c r="B13" s="50">
        <v>5.2150000000000002E-2</v>
      </c>
      <c r="C13" s="21">
        <v>3.2140000000000002E-2</v>
      </c>
      <c r="D13" s="54">
        <v>8.09E-2</v>
      </c>
      <c r="E13" s="21">
        <v>6.25E-2</v>
      </c>
      <c r="F13" s="21"/>
      <c r="G13" s="21"/>
      <c r="H13" s="50"/>
    </row>
    <row r="14" spans="1:18">
      <c r="A14" s="49">
        <f t="shared" si="0"/>
        <v>-4</v>
      </c>
      <c r="B14" s="50">
        <v>2.1000000000000001E-2</v>
      </c>
      <c r="C14" s="21">
        <v>1.154E-2</v>
      </c>
      <c r="D14" s="54">
        <v>3.5049999999999998E-2</v>
      </c>
      <c r="E14" s="21">
        <v>2.4E-2</v>
      </c>
      <c r="F14" s="21"/>
      <c r="G14" s="21"/>
      <c r="H14" s="50"/>
    </row>
    <row r="15" spans="1:18">
      <c r="A15" s="49">
        <f t="shared" si="0"/>
        <v>-3</v>
      </c>
      <c r="B15" s="50">
        <v>8.0999999999999996E-3</v>
      </c>
      <c r="C15" s="21">
        <v>3.8300000000000001E-3</v>
      </c>
      <c r="D15" s="54">
        <v>1.4149999999999999E-2</v>
      </c>
      <c r="E15" s="21">
        <v>7.9000000000000008E-3</v>
      </c>
      <c r="F15" s="21"/>
      <c r="G15" s="21"/>
      <c r="H15" s="50"/>
    </row>
    <row r="16" spans="1:18">
      <c r="A16" s="49">
        <f t="shared" si="0"/>
        <v>-2</v>
      </c>
      <c r="B16" s="50">
        <v>3.0500000000000002E-3</v>
      </c>
      <c r="C16" s="21">
        <v>1.15E-3</v>
      </c>
      <c r="D16" s="54">
        <v>4.6499999999999996E-3</v>
      </c>
      <c r="E16" s="21">
        <v>2.8999999999999998E-3</v>
      </c>
      <c r="F16" s="21"/>
      <c r="G16" s="21"/>
      <c r="H16" s="50"/>
    </row>
    <row r="17" spans="1:8">
      <c r="A17" s="49">
        <f t="shared" si="0"/>
        <v>-1</v>
      </c>
      <c r="B17" s="50">
        <v>7.5000000000000002E-4</v>
      </c>
      <c r="C17" s="21">
        <v>1.2E-4</v>
      </c>
      <c r="D17" s="54">
        <v>1.3500000000000001E-3</v>
      </c>
      <c r="E17" s="21">
        <v>1.1999999999999999E-3</v>
      </c>
      <c r="F17" s="21"/>
      <c r="G17" s="21"/>
      <c r="H17" s="50"/>
    </row>
    <row r="18" spans="1:8">
      <c r="A18" s="49">
        <f t="shared" si="0"/>
        <v>0</v>
      </c>
      <c r="B18" s="50">
        <v>1.4999999999999999E-4</v>
      </c>
      <c r="C18" s="21">
        <v>0</v>
      </c>
      <c r="D18" s="54">
        <v>2.5000000000000001E-4</v>
      </c>
      <c r="E18" s="21">
        <v>4.0000000000000002E-4</v>
      </c>
      <c r="F18" s="21"/>
      <c r="G18" s="21"/>
      <c r="H18" s="50"/>
    </row>
    <row r="19" spans="1:8">
      <c r="A19" s="49">
        <f t="shared" si="0"/>
        <v>1</v>
      </c>
      <c r="B19" s="50">
        <v>0</v>
      </c>
      <c r="C19" s="21">
        <v>0</v>
      </c>
      <c r="D19" s="54">
        <v>1.4999999999999999E-4</v>
      </c>
      <c r="E19" s="21">
        <v>8.0000000000000007E-5</v>
      </c>
      <c r="F19" s="21"/>
      <c r="G19" s="21"/>
      <c r="H19" s="50"/>
    </row>
    <row r="20" spans="1:8">
      <c r="A20" s="49">
        <f t="shared" si="0"/>
        <v>2</v>
      </c>
      <c r="B20" s="50">
        <v>0</v>
      </c>
      <c r="C20" s="21">
        <v>0</v>
      </c>
      <c r="D20" s="54">
        <v>5.0000000000000002E-5</v>
      </c>
      <c r="E20" s="21">
        <v>0</v>
      </c>
      <c r="F20" s="21"/>
      <c r="G20" s="21"/>
      <c r="H20" s="50"/>
    </row>
    <row r="21" spans="1:8">
      <c r="A21" s="49">
        <f t="shared" si="0"/>
        <v>3</v>
      </c>
      <c r="B21" s="50">
        <v>0</v>
      </c>
      <c r="C21" s="21">
        <v>0</v>
      </c>
      <c r="D21" s="54">
        <v>5.0000000000000002E-5</v>
      </c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0</v>
      </c>
      <c r="C22" s="21">
        <v>0</v>
      </c>
      <c r="D22" s="54">
        <v>0</v>
      </c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0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G24" ca="1" si="1">IFERROR(FORECAST(LOG10($B$26),OFFSET($A$2,MATCH($B$26,B3:B23,-1),0,2,1),LOG10(OFFSET(B2,MATCH($B$26,B3:B23,-1),0,2,1))),"")</f>
        <v>-3.2211926506020587</v>
      </c>
      <c r="C24" s="52">
        <f t="shared" ca="1" si="1"/>
        <v>-3.8701359180684038</v>
      </c>
      <c r="D24" s="52">
        <f t="shared" ca="1" si="1"/>
        <v>-2.6880708624608864</v>
      </c>
      <c r="E24" s="52">
        <v>-3.3855</v>
      </c>
      <c r="F24" s="52" t="str">
        <f t="shared" ca="1" si="1"/>
        <v/>
      </c>
      <c r="G24" s="52" t="str">
        <f t="shared" ca="1" si="1"/>
        <v/>
      </c>
      <c r="H24" s="53" t="str" cm="1">
        <f t="array" aca="1" ref="H24" ca="1">IFERROR(FORECAST(LOG10($B$26),OFFSET($A$2,MATCH($B$26,H3:H23,-1),0,2,1),LOG10(OFFSET(H2,MATCH($B$26,H3:H23,-1),0,2,1))),"")</f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R27"/>
  <sheetViews>
    <sheetView topLeftCell="D10" zoomScaleNormal="100" workbookViewId="0">
      <selection activeCell="E17" sqref="E17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3" t="s">
        <v>20</v>
      </c>
      <c r="B1" s="64"/>
      <c r="C1" s="64"/>
      <c r="D1" s="64"/>
      <c r="E1" s="64"/>
      <c r="F1" s="64"/>
      <c r="G1" s="64"/>
      <c r="H1" s="65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6" thickTop="1">
      <c r="A3" s="49">
        <v>-15</v>
      </c>
      <c r="B3" s="50">
        <v>1</v>
      </c>
      <c r="C3" s="21">
        <v>1</v>
      </c>
      <c r="D3" s="54">
        <v>1</v>
      </c>
      <c r="E3" s="21">
        <v>1</v>
      </c>
      <c r="F3" s="21"/>
      <c r="G3" s="21"/>
      <c r="H3" s="50"/>
    </row>
    <row r="4" spans="1:18">
      <c r="A4" s="49">
        <f t="shared" ref="A4:A23" si="0">A3+1</f>
        <v>-14</v>
      </c>
      <c r="B4" s="50">
        <v>0.99985000000000002</v>
      </c>
      <c r="C4" s="21">
        <v>0.99983</v>
      </c>
      <c r="D4" s="54">
        <v>0.99990000000000001</v>
      </c>
      <c r="E4" s="21">
        <v>0.99929999999999997</v>
      </c>
      <c r="F4" s="21"/>
      <c r="G4" s="21"/>
      <c r="H4" s="50"/>
    </row>
    <row r="5" spans="1:18">
      <c r="A5" s="49">
        <f t="shared" si="0"/>
        <v>-13</v>
      </c>
      <c r="B5" s="50">
        <v>0.99955000000000005</v>
      </c>
      <c r="C5" s="21">
        <v>0.99814999999999998</v>
      </c>
      <c r="D5" s="54">
        <v>0.99944999999999995</v>
      </c>
      <c r="E5" s="21">
        <v>0.99990000000000001</v>
      </c>
      <c r="F5" s="21"/>
      <c r="G5" s="21"/>
      <c r="H5" s="50"/>
    </row>
    <row r="6" spans="1:18">
      <c r="A6" s="49">
        <f t="shared" si="0"/>
        <v>-12</v>
      </c>
      <c r="B6" s="50">
        <v>0.99729999999999996</v>
      </c>
      <c r="C6" s="21">
        <v>0.99029999999999996</v>
      </c>
      <c r="D6" s="54">
        <v>0.99555000000000005</v>
      </c>
      <c r="E6" s="21">
        <v>0.99909999999999999</v>
      </c>
      <c r="F6" s="21"/>
      <c r="G6" s="21"/>
      <c r="H6" s="50"/>
    </row>
    <row r="7" spans="1:18">
      <c r="A7" s="49">
        <f t="shared" si="0"/>
        <v>-11</v>
      </c>
      <c r="B7" s="50">
        <v>0.98609999999999998</v>
      </c>
      <c r="C7" s="21">
        <v>0.95596000000000003</v>
      </c>
      <c r="D7" s="54">
        <v>0.98199999999999998</v>
      </c>
      <c r="E7" s="21">
        <v>0.99109999999999998</v>
      </c>
      <c r="F7" s="21"/>
      <c r="G7" s="21"/>
      <c r="H7" s="50"/>
    </row>
    <row r="8" spans="1:18">
      <c r="A8" s="49">
        <f t="shared" si="0"/>
        <v>-10</v>
      </c>
      <c r="B8" s="50">
        <v>0.94794999999999996</v>
      </c>
      <c r="C8" s="21">
        <v>0.86685000000000001</v>
      </c>
      <c r="D8" s="54">
        <v>0.9385</v>
      </c>
      <c r="E8" s="21">
        <v>0.96250000000000002</v>
      </c>
      <c r="F8" s="21"/>
      <c r="G8" s="21"/>
      <c r="H8" s="50"/>
    </row>
    <row r="9" spans="1:18">
      <c r="A9" s="49">
        <f t="shared" si="0"/>
        <v>-9</v>
      </c>
      <c r="B9" s="50">
        <v>0.86460000000000004</v>
      </c>
      <c r="C9" s="21">
        <v>0.71597</v>
      </c>
      <c r="D9" s="54">
        <v>0.83560000000000001</v>
      </c>
      <c r="E9" s="21">
        <v>0.88839999999999997</v>
      </c>
      <c r="F9" s="21"/>
      <c r="G9" s="21"/>
      <c r="H9" s="50"/>
    </row>
    <row r="10" spans="1:18">
      <c r="A10" s="49">
        <f t="shared" si="0"/>
        <v>-8</v>
      </c>
      <c r="B10" s="50">
        <v>0.72075</v>
      </c>
      <c r="C10" s="21">
        <v>0.52734000000000003</v>
      </c>
      <c r="D10" s="54">
        <v>0.67325000000000002</v>
      </c>
      <c r="E10" s="21">
        <v>0.75480000000000003</v>
      </c>
      <c r="F10" s="21"/>
      <c r="G10" s="21"/>
      <c r="H10" s="50"/>
    </row>
    <row r="11" spans="1:18">
      <c r="A11" s="49">
        <f t="shared" si="0"/>
        <v>-7</v>
      </c>
      <c r="B11" s="50">
        <v>0.54259999999999997</v>
      </c>
      <c r="C11" s="21">
        <v>0.33665</v>
      </c>
      <c r="D11" s="54">
        <v>0.47985</v>
      </c>
      <c r="E11" s="21">
        <v>0.57210000000000005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0.36914999999999998</v>
      </c>
      <c r="C12" s="21">
        <v>0.18525</v>
      </c>
      <c r="D12" s="54">
        <v>0.29475000000000001</v>
      </c>
      <c r="E12" s="21">
        <v>0.37840000000000001</v>
      </c>
      <c r="F12" s="21"/>
      <c r="G12" s="21"/>
      <c r="H12" s="50"/>
    </row>
    <row r="13" spans="1:18">
      <c r="A13" s="49">
        <f t="shared" si="0"/>
        <v>-5</v>
      </c>
      <c r="B13" s="50">
        <v>0.22364999999999999</v>
      </c>
      <c r="C13" s="21">
        <v>8.6889999999999995E-2</v>
      </c>
      <c r="D13" s="54">
        <v>0.15895000000000001</v>
      </c>
      <c r="E13" s="21">
        <v>0.2165</v>
      </c>
      <c r="F13" s="21"/>
      <c r="G13" s="21"/>
      <c r="H13" s="50"/>
    </row>
    <row r="14" spans="1:18">
      <c r="A14" s="49">
        <f t="shared" si="0"/>
        <v>-4</v>
      </c>
      <c r="B14" s="50">
        <v>0.1169</v>
      </c>
      <c r="C14" s="21">
        <v>3.4529999999999998E-2</v>
      </c>
      <c r="D14" s="54">
        <v>7.2900000000000006E-2</v>
      </c>
      <c r="E14" s="21">
        <v>0.10879999999999999</v>
      </c>
      <c r="F14" s="21"/>
      <c r="G14" s="21"/>
      <c r="H14" s="50"/>
    </row>
    <row r="15" spans="1:18">
      <c r="A15" s="49">
        <f t="shared" si="0"/>
        <v>-3</v>
      </c>
      <c r="B15" s="50">
        <v>5.3499999999999999E-2</v>
      </c>
      <c r="C15" s="21">
        <v>1.223E-2</v>
      </c>
      <c r="D15" s="54">
        <v>2.98E-2</v>
      </c>
      <c r="E15" s="21">
        <v>4.7899999999999998E-2</v>
      </c>
      <c r="F15" s="21"/>
      <c r="G15" s="21"/>
      <c r="H15" s="50"/>
    </row>
    <row r="16" spans="1:18">
      <c r="A16" s="49">
        <f t="shared" si="0"/>
        <v>-2</v>
      </c>
      <c r="B16" s="50">
        <v>2.1499999999999998E-2</v>
      </c>
      <c r="C16" s="21">
        <v>4.13E-3</v>
      </c>
      <c r="D16" s="54">
        <v>8.4499999999999992E-3</v>
      </c>
      <c r="E16" s="21">
        <v>1.72E-2</v>
      </c>
      <c r="F16" s="21"/>
      <c r="G16" s="21"/>
      <c r="H16" s="50"/>
    </row>
    <row r="17" spans="1:8">
      <c r="A17" s="49">
        <f t="shared" si="0"/>
        <v>-1</v>
      </c>
      <c r="B17" s="50">
        <v>7.4999999999999997E-3</v>
      </c>
      <c r="C17" s="21">
        <v>1.34E-3</v>
      </c>
      <c r="D17" s="54">
        <v>2.3E-3</v>
      </c>
      <c r="E17" s="21">
        <v>5.5999999999999999E-3</v>
      </c>
      <c r="F17" s="21"/>
      <c r="G17" s="21"/>
      <c r="H17" s="50"/>
    </row>
    <row r="18" spans="1:8">
      <c r="A18" s="49">
        <f t="shared" si="0"/>
        <v>0</v>
      </c>
      <c r="B18" s="50">
        <v>2.3999999999999998E-3</v>
      </c>
      <c r="C18" s="21">
        <v>2.5000000000000001E-4</v>
      </c>
      <c r="D18" s="54">
        <v>5.0000000000000001E-4</v>
      </c>
      <c r="E18" s="21">
        <v>0</v>
      </c>
      <c r="F18" s="21"/>
      <c r="G18" s="21"/>
      <c r="H18" s="50"/>
    </row>
    <row r="19" spans="1:8">
      <c r="A19" s="49">
        <f t="shared" si="0"/>
        <v>1</v>
      </c>
      <c r="B19" s="50">
        <v>5.9999999999999995E-4</v>
      </c>
      <c r="C19" s="21">
        <v>0</v>
      </c>
      <c r="D19" s="54">
        <v>0</v>
      </c>
      <c r="E19" s="21">
        <v>0</v>
      </c>
      <c r="F19" s="21"/>
      <c r="G19" s="21"/>
      <c r="H19" s="50"/>
    </row>
    <row r="20" spans="1:8">
      <c r="A20" s="49">
        <f t="shared" si="0"/>
        <v>2</v>
      </c>
      <c r="B20" s="50">
        <v>1.4999999999999999E-4</v>
      </c>
      <c r="C20" s="21">
        <v>0</v>
      </c>
      <c r="D20" s="54">
        <v>0</v>
      </c>
      <c r="E20" s="21">
        <v>0</v>
      </c>
      <c r="F20" s="21"/>
      <c r="G20" s="21"/>
      <c r="H20" s="50"/>
    </row>
    <row r="21" spans="1:8">
      <c r="A21" s="49">
        <f t="shared" si="0"/>
        <v>3</v>
      </c>
      <c r="B21" s="50">
        <v>1E-4</v>
      </c>
      <c r="C21" s="21">
        <v>0</v>
      </c>
      <c r="D21" s="54">
        <v>0</v>
      </c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0</v>
      </c>
      <c r="C22" s="21">
        <v>0</v>
      </c>
      <c r="D22" s="54">
        <v>0</v>
      </c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0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H24" ca="1" si="1">IFERROR(FORECAST(LOG10($B$26),OFFSET($A$2,MATCH($B$26,B3:B23,-1),0,2,1),LOG10(OFFSET(B2,MATCH($B$26,B3:B23,-1),0,2,1))),"")</f>
        <v>-1.273163457990127</v>
      </c>
      <c r="C24" s="52">
        <f t="shared" ca="1" si="1"/>
        <v>-2.8145687545788363</v>
      </c>
      <c r="D24" s="52">
        <f t="shared" ca="1" si="1"/>
        <v>-2.1336293307849448</v>
      </c>
      <c r="E24" s="52">
        <v>-1.6269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R27"/>
  <sheetViews>
    <sheetView topLeftCell="F1" zoomScaleNormal="100" workbookViewId="0">
      <selection activeCell="F19" sqref="F19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3" t="s">
        <v>21</v>
      </c>
      <c r="B1" s="64"/>
      <c r="C1" s="64"/>
      <c r="D1" s="64"/>
      <c r="E1" s="64"/>
      <c r="F1" s="64"/>
      <c r="G1" s="64"/>
      <c r="H1" s="65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6" thickTop="1">
      <c r="A3" s="49">
        <v>-15</v>
      </c>
      <c r="B3" s="50">
        <v>0.99855000000000005</v>
      </c>
      <c r="C3" s="21">
        <v>0.98595999999999995</v>
      </c>
      <c r="D3" s="54">
        <v>0.99934999999999996</v>
      </c>
      <c r="E3" s="21"/>
      <c r="F3" s="21"/>
      <c r="G3" s="21"/>
      <c r="H3" s="50"/>
    </row>
    <row r="4" spans="1:18">
      <c r="A4" s="49">
        <f t="shared" ref="A4:A23" si="0">A3+1</f>
        <v>-14</v>
      </c>
      <c r="B4" s="50">
        <v>0.98770000000000002</v>
      </c>
      <c r="C4" s="21">
        <v>0.94089999999999996</v>
      </c>
      <c r="D4" s="54">
        <v>0.99419999999999997</v>
      </c>
      <c r="E4" s="21"/>
      <c r="F4" s="21"/>
      <c r="G4" s="21"/>
      <c r="H4" s="50"/>
    </row>
    <row r="5" spans="1:18">
      <c r="A5" s="49">
        <f t="shared" si="0"/>
        <v>-13</v>
      </c>
      <c r="B5" s="50">
        <v>0.94120000000000004</v>
      </c>
      <c r="C5" s="21">
        <v>0.82538</v>
      </c>
      <c r="D5" s="54">
        <v>0.96265000000000001</v>
      </c>
      <c r="E5" s="21"/>
      <c r="F5" s="21"/>
      <c r="G5" s="21"/>
      <c r="H5" s="50"/>
    </row>
    <row r="6" spans="1:18">
      <c r="A6" s="49">
        <f t="shared" si="0"/>
        <v>-12</v>
      </c>
      <c r="B6" s="50">
        <v>0.81874999999999998</v>
      </c>
      <c r="C6" s="21">
        <v>0.62768000000000002</v>
      </c>
      <c r="D6" s="54">
        <v>0.85834999999999995</v>
      </c>
      <c r="E6" s="21"/>
      <c r="F6" s="21"/>
      <c r="G6" s="21"/>
      <c r="H6" s="50"/>
    </row>
    <row r="7" spans="1:18">
      <c r="A7" s="49">
        <f t="shared" si="0"/>
        <v>-11</v>
      </c>
      <c r="B7" s="50">
        <v>0.62924999999999998</v>
      </c>
      <c r="C7" s="21">
        <v>0.38629999999999998</v>
      </c>
      <c r="D7" s="54">
        <v>0.65874999999999995</v>
      </c>
      <c r="E7" s="21">
        <v>0.56520000000000004</v>
      </c>
      <c r="F7" s="21"/>
      <c r="G7" s="21"/>
      <c r="H7" s="50"/>
    </row>
    <row r="8" spans="1:18">
      <c r="A8" s="49">
        <f t="shared" si="0"/>
        <v>-10</v>
      </c>
      <c r="B8" s="50">
        <v>0.4289</v>
      </c>
      <c r="C8" s="21">
        <v>0.18151999999999999</v>
      </c>
      <c r="D8" s="54">
        <v>0.40810000000000002</v>
      </c>
      <c r="E8" s="21">
        <v>0.31330000000000002</v>
      </c>
      <c r="F8" s="21"/>
      <c r="G8" s="21"/>
      <c r="H8" s="50"/>
    </row>
    <row r="9" spans="1:18">
      <c r="A9" s="49">
        <f t="shared" si="0"/>
        <v>-9</v>
      </c>
      <c r="B9" s="50">
        <v>0.26274999999999998</v>
      </c>
      <c r="C9" s="21">
        <v>6.2670000000000003E-2</v>
      </c>
      <c r="D9" s="54">
        <v>0.20175000000000001</v>
      </c>
      <c r="E9" s="21">
        <v>0.13189999999999999</v>
      </c>
      <c r="F9" s="21"/>
      <c r="G9" s="21"/>
      <c r="H9" s="50"/>
    </row>
    <row r="10" spans="1:18">
      <c r="A10" s="49">
        <f t="shared" si="0"/>
        <v>-8</v>
      </c>
      <c r="B10" s="50">
        <v>0.14185</v>
      </c>
      <c r="C10" s="21">
        <v>1.6930000000000001E-2</v>
      </c>
      <c r="D10" s="54">
        <v>7.3950000000000002E-2</v>
      </c>
      <c r="E10" s="21">
        <v>4.1599999999999998E-2</v>
      </c>
      <c r="F10" s="21"/>
      <c r="G10" s="21"/>
      <c r="H10" s="50"/>
    </row>
    <row r="11" spans="1:18">
      <c r="A11" s="49">
        <f t="shared" si="0"/>
        <v>-7</v>
      </c>
      <c r="B11" s="50">
        <v>6.615E-2</v>
      </c>
      <c r="C11" s="21">
        <v>3.14E-3</v>
      </c>
      <c r="D11" s="54">
        <v>1.9050000000000001E-2</v>
      </c>
      <c r="E11" s="21">
        <v>8.6E-3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2.315E-2</v>
      </c>
      <c r="C12" s="21">
        <v>2.7E-4</v>
      </c>
      <c r="D12" s="54">
        <v>4.7000000000000002E-3</v>
      </c>
      <c r="E12" s="21">
        <v>1.1000000000000001E-3</v>
      </c>
      <c r="F12" s="21"/>
      <c r="G12" s="21"/>
      <c r="H12" s="50"/>
    </row>
    <row r="13" spans="1:18">
      <c r="A13" s="49">
        <f t="shared" si="0"/>
        <v>-5</v>
      </c>
      <c r="B13" s="50">
        <v>6.3E-3</v>
      </c>
      <c r="C13" s="21">
        <v>1.0000000000000001E-5</v>
      </c>
      <c r="D13" s="54">
        <v>6.9999999999999999E-4</v>
      </c>
      <c r="E13" s="21">
        <v>6.9999999999999994E-5</v>
      </c>
      <c r="F13" s="21"/>
      <c r="G13" s="21"/>
      <c r="H13" s="50"/>
    </row>
    <row r="14" spans="1:18">
      <c r="A14" s="49">
        <f t="shared" si="0"/>
        <v>-4</v>
      </c>
      <c r="B14" s="50">
        <v>1.2999999999999999E-3</v>
      </c>
      <c r="C14" s="21">
        <v>0</v>
      </c>
      <c r="D14" s="54">
        <v>0</v>
      </c>
      <c r="E14" s="21">
        <v>0</v>
      </c>
      <c r="F14" s="21"/>
      <c r="G14" s="21"/>
      <c r="H14" s="50"/>
    </row>
    <row r="15" spans="1:18">
      <c r="A15" s="49">
        <f t="shared" si="0"/>
        <v>-3</v>
      </c>
      <c r="B15" s="50">
        <v>2.5000000000000001E-4</v>
      </c>
      <c r="C15" s="21">
        <v>0</v>
      </c>
      <c r="D15" s="54">
        <v>0</v>
      </c>
      <c r="E15" s="21">
        <v>0</v>
      </c>
      <c r="F15" s="21"/>
      <c r="G15" s="21"/>
      <c r="H15" s="50"/>
    </row>
    <row r="16" spans="1:18">
      <c r="A16" s="49">
        <f t="shared" si="0"/>
        <v>-2</v>
      </c>
      <c r="B16" s="50">
        <v>5.0000000000000002E-5</v>
      </c>
      <c r="C16" s="21">
        <v>0</v>
      </c>
      <c r="D16" s="54">
        <v>0</v>
      </c>
      <c r="E16" s="21">
        <v>0</v>
      </c>
      <c r="F16" s="21"/>
      <c r="G16" s="21"/>
      <c r="H16" s="50"/>
    </row>
    <row r="17" spans="1:8">
      <c r="A17" s="49">
        <f t="shared" si="0"/>
        <v>-1</v>
      </c>
      <c r="B17" s="50">
        <v>5.0000000000000002E-5</v>
      </c>
      <c r="C17" s="21">
        <v>0</v>
      </c>
      <c r="D17" s="54">
        <v>0</v>
      </c>
      <c r="E17" s="21">
        <v>0</v>
      </c>
      <c r="F17" s="21"/>
      <c r="G17" s="21"/>
      <c r="H17" s="50"/>
    </row>
    <row r="18" spans="1:8">
      <c r="A18" s="49">
        <f t="shared" si="0"/>
        <v>0</v>
      </c>
      <c r="B18" s="50">
        <v>0</v>
      </c>
      <c r="C18" s="21">
        <v>0</v>
      </c>
      <c r="D18" s="54">
        <v>0</v>
      </c>
      <c r="E18" s="21">
        <v>0</v>
      </c>
      <c r="F18" s="21"/>
      <c r="G18" s="21"/>
      <c r="H18" s="50"/>
    </row>
    <row r="19" spans="1:8">
      <c r="A19" s="49">
        <f t="shared" si="0"/>
        <v>1</v>
      </c>
      <c r="B19" s="50">
        <v>0</v>
      </c>
      <c r="C19" s="21">
        <v>0</v>
      </c>
      <c r="D19" s="54">
        <v>0</v>
      </c>
      <c r="E19" s="21">
        <v>0</v>
      </c>
      <c r="F19" s="21"/>
      <c r="G19" s="21"/>
      <c r="H19" s="50"/>
    </row>
    <row r="20" spans="1:8">
      <c r="A20" s="49">
        <f t="shared" si="0"/>
        <v>2</v>
      </c>
      <c r="B20" s="50">
        <v>0</v>
      </c>
      <c r="C20" s="21">
        <v>0</v>
      </c>
      <c r="D20" s="54">
        <v>0</v>
      </c>
      <c r="E20" s="21">
        <v>0</v>
      </c>
      <c r="F20" s="21"/>
      <c r="G20" s="21"/>
      <c r="H20" s="50"/>
    </row>
    <row r="21" spans="1:8">
      <c r="A21" s="49">
        <f t="shared" si="0"/>
        <v>3</v>
      </c>
      <c r="B21" s="50">
        <v>0</v>
      </c>
      <c r="C21" s="21">
        <v>0</v>
      </c>
      <c r="D21" s="54">
        <v>0</v>
      </c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0</v>
      </c>
      <c r="C22" s="21">
        <v>0</v>
      </c>
      <c r="D22" s="54">
        <v>0</v>
      </c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0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H24" ca="1" si="1">IFERROR(FORECAST(LOG10($B$26),OFFSET($A$2,MATCH($B$26,B3:B23,-1),0,2,1),LOG10(OFFSET(B2,MATCH($B$26,B3:B23,-1),0,2,1))),"")</f>
        <v>-5.3550172365034134</v>
      </c>
      <c r="C24" s="52">
        <f t="shared" ca="1" si="1"/>
        <v>-7.6875106956199675</v>
      </c>
      <c r="D24" s="52">
        <f t="shared" ca="1" si="1"/>
        <v>-6.5394927520293926</v>
      </c>
      <c r="E24" s="52">
        <v>-7.2595000000000001</v>
      </c>
      <c r="F24" s="52" t="str">
        <f t="shared" ca="1" si="1"/>
        <v/>
      </c>
      <c r="G24" s="52" t="str">
        <f t="shared" ca="1" si="1"/>
        <v/>
      </c>
      <c r="H24" s="53" t="str">
        <f t="shared" ca="1" si="1"/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R27"/>
  <sheetViews>
    <sheetView topLeftCell="C1" zoomScaleNormal="100" workbookViewId="0">
      <selection activeCell="E24" sqref="E24"/>
    </sheetView>
  </sheetViews>
  <sheetFormatPr defaultColWidth="12.44140625" defaultRowHeight="15"/>
  <cols>
    <col min="1" max="1" width="20" style="2" customWidth="1"/>
    <col min="2" max="3" width="12.44140625" style="2" customWidth="1"/>
    <col min="4" max="16384" width="12.44140625" style="2"/>
  </cols>
  <sheetData>
    <row r="1" spans="1:18" ht="30" customHeight="1" thickBot="1">
      <c r="A1" s="63" t="s">
        <v>22</v>
      </c>
      <c r="B1" s="64"/>
      <c r="C1" s="64"/>
      <c r="D1" s="64"/>
      <c r="E1" s="64"/>
      <c r="F1" s="64"/>
      <c r="G1" s="64"/>
      <c r="H1" s="65"/>
    </row>
    <row r="2" spans="1:18" ht="16.2" thickTop="1" thickBot="1">
      <c r="A2" s="47" t="s">
        <v>1</v>
      </c>
      <c r="B2" s="11" t="s">
        <v>4</v>
      </c>
      <c r="C2" s="11" t="s">
        <v>5</v>
      </c>
      <c r="D2" s="11" t="s">
        <v>6</v>
      </c>
      <c r="E2" s="11" t="s">
        <v>7</v>
      </c>
      <c r="F2" s="11" t="s">
        <v>8</v>
      </c>
      <c r="G2" s="11" t="s">
        <v>77</v>
      </c>
      <c r="H2" s="48" t="s">
        <v>77</v>
      </c>
    </row>
    <row r="3" spans="1:18" ht="15.6" thickTop="1">
      <c r="A3" s="49">
        <v>-15</v>
      </c>
      <c r="B3" s="50">
        <v>1</v>
      </c>
      <c r="C3" s="21">
        <v>1</v>
      </c>
      <c r="D3" s="54">
        <v>1</v>
      </c>
      <c r="E3" s="21">
        <v>1</v>
      </c>
      <c r="F3" s="21"/>
      <c r="G3" s="21"/>
      <c r="H3" s="50"/>
    </row>
    <row r="4" spans="1:18">
      <c r="A4" s="49">
        <f t="shared" ref="A4:A23" si="0">A3+1</f>
        <v>-14</v>
      </c>
      <c r="B4" s="50">
        <v>0.99995000000000001</v>
      </c>
      <c r="C4" s="21">
        <v>0.99990000000000001</v>
      </c>
      <c r="D4" s="54">
        <v>0.99995000000000001</v>
      </c>
      <c r="E4" s="21">
        <v>1</v>
      </c>
      <c r="F4" s="21"/>
      <c r="G4" s="21"/>
      <c r="H4" s="50"/>
    </row>
    <row r="5" spans="1:18">
      <c r="A5" s="49">
        <f t="shared" si="0"/>
        <v>-13</v>
      </c>
      <c r="B5" s="50">
        <v>0.99975000000000003</v>
      </c>
      <c r="C5" s="21">
        <v>0.99955000000000005</v>
      </c>
      <c r="D5" s="54">
        <v>0.99960000000000004</v>
      </c>
      <c r="E5" s="21">
        <v>1</v>
      </c>
      <c r="F5" s="21"/>
      <c r="G5" s="21"/>
      <c r="H5" s="50"/>
    </row>
    <row r="6" spans="1:18">
      <c r="A6" s="49">
        <f t="shared" si="0"/>
        <v>-12</v>
      </c>
      <c r="B6" s="50">
        <v>0.99850000000000005</v>
      </c>
      <c r="C6" s="21">
        <v>0.99677000000000004</v>
      </c>
      <c r="D6" s="54">
        <v>0.99804999999999999</v>
      </c>
      <c r="E6" s="21">
        <v>1</v>
      </c>
      <c r="F6" s="21"/>
      <c r="G6" s="21"/>
      <c r="H6" s="50"/>
    </row>
    <row r="7" spans="1:18">
      <c r="A7" s="49">
        <f t="shared" si="0"/>
        <v>-11</v>
      </c>
      <c r="B7" s="50">
        <v>0.99185000000000001</v>
      </c>
      <c r="C7" s="21">
        <v>0.98680000000000001</v>
      </c>
      <c r="D7" s="54">
        <v>0.99255000000000004</v>
      </c>
      <c r="E7" s="21">
        <v>0.99880000000000002</v>
      </c>
      <c r="F7" s="21"/>
      <c r="G7" s="21"/>
      <c r="H7" s="50"/>
    </row>
    <row r="8" spans="1:18">
      <c r="A8" s="49">
        <f t="shared" si="0"/>
        <v>-10</v>
      </c>
      <c r="B8" s="50">
        <v>0.97440000000000004</v>
      </c>
      <c r="C8" s="21">
        <v>0.95550999999999997</v>
      </c>
      <c r="D8" s="54">
        <v>0.97570000000000001</v>
      </c>
      <c r="E8" s="21">
        <v>0.99370000000000003</v>
      </c>
      <c r="F8" s="21"/>
      <c r="G8" s="21"/>
      <c r="H8" s="50"/>
    </row>
    <row r="9" spans="1:18">
      <c r="A9" s="49">
        <f t="shared" si="0"/>
        <v>-9</v>
      </c>
      <c r="B9" s="50">
        <v>0.93084999999999996</v>
      </c>
      <c r="C9" s="21">
        <v>0.89014000000000004</v>
      </c>
      <c r="D9" s="54">
        <v>0.93310000000000004</v>
      </c>
      <c r="E9" s="21">
        <v>0.97340000000000004</v>
      </c>
      <c r="F9" s="21"/>
      <c r="G9" s="21"/>
      <c r="H9" s="50"/>
    </row>
    <row r="10" spans="1:18">
      <c r="A10" s="49">
        <f t="shared" si="0"/>
        <v>-8</v>
      </c>
      <c r="B10" s="50">
        <v>0.85289999999999999</v>
      </c>
      <c r="C10" s="21">
        <v>0.77488000000000001</v>
      </c>
      <c r="D10" s="54">
        <v>0.85085</v>
      </c>
      <c r="E10" s="21">
        <v>0.92110000000000003</v>
      </c>
      <c r="F10" s="21"/>
      <c r="G10" s="21"/>
      <c r="H10" s="50"/>
    </row>
    <row r="11" spans="1:18">
      <c r="A11" s="49">
        <f t="shared" si="0"/>
        <v>-7</v>
      </c>
      <c r="B11" s="50">
        <v>0.73480000000000001</v>
      </c>
      <c r="C11" s="21">
        <v>0.62017</v>
      </c>
      <c r="D11" s="54">
        <v>0.71850000000000003</v>
      </c>
      <c r="E11" s="21">
        <v>0.81340000000000001</v>
      </c>
      <c r="F11" s="21"/>
      <c r="G11" s="21"/>
      <c r="H11" s="50"/>
      <c r="I11" s="2" t="s">
        <v>0</v>
      </c>
      <c r="J11" s="2" t="s">
        <v>0</v>
      </c>
      <c r="K11" s="2" t="s">
        <v>0</v>
      </c>
      <c r="L11" s="2" t="s">
        <v>0</v>
      </c>
      <c r="M11" s="2" t="s">
        <v>0</v>
      </c>
      <c r="N11" s="2" t="s">
        <v>0</v>
      </c>
      <c r="O11" s="2" t="s">
        <v>0</v>
      </c>
      <c r="P11" s="2" t="s">
        <v>0</v>
      </c>
      <c r="Q11" s="2" t="s">
        <v>0</v>
      </c>
      <c r="R11" s="2" t="s">
        <v>0</v>
      </c>
    </row>
    <row r="12" spans="1:18">
      <c r="A12" s="49">
        <f t="shared" si="0"/>
        <v>-6</v>
      </c>
      <c r="B12" s="50">
        <v>0.58335000000000004</v>
      </c>
      <c r="C12" s="21">
        <v>0.45690999999999998</v>
      </c>
      <c r="D12" s="54">
        <v>0.54505000000000003</v>
      </c>
      <c r="E12" s="21">
        <v>0.65620000000000001</v>
      </c>
      <c r="F12" s="21"/>
      <c r="G12" s="21"/>
      <c r="H12" s="50"/>
    </row>
    <row r="13" spans="1:18">
      <c r="A13" s="49">
        <f t="shared" si="0"/>
        <v>-5</v>
      </c>
      <c r="B13" s="50">
        <v>0.42375000000000002</v>
      </c>
      <c r="C13" s="21">
        <v>0.30895</v>
      </c>
      <c r="D13" s="54">
        <v>0.37440000000000001</v>
      </c>
      <c r="E13" s="21">
        <v>0.47349999999999998</v>
      </c>
      <c r="F13" s="21"/>
      <c r="G13" s="21"/>
      <c r="H13" s="50"/>
    </row>
    <row r="14" spans="1:18">
      <c r="A14" s="49">
        <f t="shared" si="0"/>
        <v>-4</v>
      </c>
      <c r="B14" s="50">
        <v>0.27734999999999999</v>
      </c>
      <c r="C14" s="21">
        <v>0.18806999999999999</v>
      </c>
      <c r="D14" s="54">
        <v>0.22764999999999999</v>
      </c>
      <c r="E14" s="21">
        <v>0.3019</v>
      </c>
      <c r="F14" s="21"/>
      <c r="G14" s="21"/>
      <c r="H14" s="50"/>
    </row>
    <row r="15" spans="1:18">
      <c r="A15" s="49">
        <f t="shared" si="0"/>
        <v>-3</v>
      </c>
      <c r="B15" s="50">
        <v>0.16300000000000001</v>
      </c>
      <c r="C15" s="21">
        <v>0.10070999999999999</v>
      </c>
      <c r="D15" s="54">
        <v>0.12545000000000001</v>
      </c>
      <c r="E15" s="21">
        <v>0.17299999999999999</v>
      </c>
      <c r="F15" s="21"/>
      <c r="G15" s="21"/>
      <c r="H15" s="50"/>
    </row>
    <row r="16" spans="1:18">
      <c r="A16" s="49">
        <f t="shared" si="0"/>
        <v>-2</v>
      </c>
      <c r="B16" s="50">
        <v>8.7249999999999994E-2</v>
      </c>
      <c r="C16" s="21">
        <v>4.6309999999999997E-2</v>
      </c>
      <c r="D16" s="54">
        <v>6.1449999999999998E-2</v>
      </c>
      <c r="E16" s="21">
        <v>8.6900000000000005E-2</v>
      </c>
      <c r="F16" s="21"/>
      <c r="G16" s="21"/>
      <c r="H16" s="50"/>
    </row>
    <row r="17" spans="1:8">
      <c r="A17" s="49">
        <f t="shared" si="0"/>
        <v>-1</v>
      </c>
      <c r="B17" s="50">
        <v>4.1750000000000002E-2</v>
      </c>
      <c r="C17" s="21">
        <v>1.9120000000000002E-2</v>
      </c>
      <c r="D17" s="54">
        <v>2.6599999999999999E-2</v>
      </c>
      <c r="E17" s="21">
        <v>3.5400000000000001E-2</v>
      </c>
      <c r="F17" s="21"/>
      <c r="G17" s="21"/>
      <c r="H17" s="50"/>
    </row>
    <row r="18" spans="1:8">
      <c r="A18" s="49">
        <f t="shared" si="0"/>
        <v>0</v>
      </c>
      <c r="B18" s="50">
        <v>1.7600000000000001E-2</v>
      </c>
      <c r="C18" s="21">
        <v>7.2300000000000003E-3</v>
      </c>
      <c r="D18" s="54">
        <v>9.1500000000000001E-3</v>
      </c>
      <c r="E18" s="21">
        <v>1.38E-2</v>
      </c>
      <c r="F18" s="21"/>
      <c r="G18" s="21"/>
      <c r="H18" s="50"/>
    </row>
    <row r="19" spans="1:8">
      <c r="A19" s="49">
        <f t="shared" si="0"/>
        <v>1</v>
      </c>
      <c r="B19" s="50">
        <v>6.1999999999999998E-3</v>
      </c>
      <c r="C19" s="21">
        <v>2.4199999999999998E-3</v>
      </c>
      <c r="D19" s="54">
        <v>2.8999999999999998E-3</v>
      </c>
      <c r="E19" s="21">
        <v>4.4000000000000003E-3</v>
      </c>
      <c r="F19" s="21"/>
      <c r="G19" s="21"/>
      <c r="H19" s="50"/>
    </row>
    <row r="20" spans="1:8">
      <c r="A20" s="49">
        <f t="shared" si="0"/>
        <v>2</v>
      </c>
      <c r="B20" s="50">
        <v>1.9499999999999999E-3</v>
      </c>
      <c r="C20" s="21">
        <v>6.6E-4</v>
      </c>
      <c r="D20" s="54">
        <v>8.4999999999999995E-4</v>
      </c>
      <c r="E20" s="21">
        <v>1.1000000000000001E-3</v>
      </c>
      <c r="F20" s="21"/>
      <c r="G20" s="21"/>
      <c r="H20" s="50"/>
    </row>
    <row r="21" spans="1:8">
      <c r="A21" s="49">
        <f t="shared" si="0"/>
        <v>3</v>
      </c>
      <c r="B21" s="50">
        <v>8.4999999999999995E-4</v>
      </c>
      <c r="C21" s="21">
        <v>1.3999999999999999E-4</v>
      </c>
      <c r="D21" s="54">
        <v>2.0000000000000001E-4</v>
      </c>
      <c r="E21" s="21">
        <v>0</v>
      </c>
      <c r="F21" s="21"/>
      <c r="G21" s="21"/>
      <c r="H21" s="50"/>
    </row>
    <row r="22" spans="1:8">
      <c r="A22" s="49">
        <f t="shared" si="0"/>
        <v>4</v>
      </c>
      <c r="B22" s="50">
        <v>2.5000000000000001E-4</v>
      </c>
      <c r="C22" s="21">
        <v>1.0000000000000001E-5</v>
      </c>
      <c r="D22" s="54">
        <v>1E-4</v>
      </c>
      <c r="E22" s="21">
        <v>0</v>
      </c>
      <c r="F22" s="21"/>
      <c r="G22" s="21"/>
      <c r="H22" s="50"/>
    </row>
    <row r="23" spans="1:8" ht="15.6" thickBot="1">
      <c r="A23" s="49">
        <f t="shared" si="0"/>
        <v>5</v>
      </c>
      <c r="B23" s="50">
        <v>1E-4</v>
      </c>
      <c r="C23" s="21">
        <v>0</v>
      </c>
      <c r="D23" s="54">
        <v>0</v>
      </c>
      <c r="E23" s="21">
        <v>0</v>
      </c>
      <c r="F23" s="21"/>
      <c r="G23" s="21"/>
      <c r="H23" s="50"/>
    </row>
    <row r="24" spans="1:8" ht="16.2" thickTop="1" thickBot="1">
      <c r="A24" s="51" t="s">
        <v>11</v>
      </c>
      <c r="B24" s="52">
        <f t="shared" ref="B24:D24" ca="1" si="1">IFERROR(FORECAST(LOG10($B$26),OFFSET($A$2,MATCH($B$26,B3:B23,-1),0,2,1),LOG10(OFFSET(B2,MATCH($B$26,B3:B23,-1),0,2,1))),"")</f>
        <v>0.54182586894705498</v>
      </c>
      <c r="C24" s="52">
        <f t="shared" ca="1" si="1"/>
        <v>-0.3335192121061743</v>
      </c>
      <c r="D24" s="52">
        <f t="shared" ca="1" si="1"/>
        <v>-8.3240971755804694E-2</v>
      </c>
      <c r="E24" s="52">
        <v>0.32900000000000001</v>
      </c>
      <c r="F24" s="52" t="str">
        <f ca="1">IFERROR(FORECAST(LOG10($B$26),OFFSET($A$2,MATCH($B$26,F3:F23,-1),0,2,1),LOG10(OFFSET(F2,MATCH($B$26,F3:F23,-1),0,2,1))),"")</f>
        <v/>
      </c>
      <c r="G24" s="52" t="str">
        <f ca="1">IFERROR(FORECAST(LOG10($B$26),OFFSET($A$2,MATCH($B$26,G3:G23,-1),0,2,1),LOG10(OFFSET(G2,MATCH($B$26,G3:G23,-1),0,2,1))),"")</f>
        <v/>
      </c>
      <c r="H24" s="53" t="str">
        <f ca="1">IFERROR(FORECAST(LOG10($B$26),OFFSET($A$2,MATCH($B$26,H3:H23,-1),0,2,1),LOG10(OFFSET(H2,MATCH($B$26,H3:H23,-1),0,2,1))),"")</f>
        <v/>
      </c>
    </row>
    <row r="25" spans="1:8" ht="15.6" thickBot="1"/>
    <row r="26" spans="1:8" ht="16.2" thickTop="1" thickBot="1">
      <c r="A26" s="10" t="s">
        <v>9</v>
      </c>
      <c r="B26" s="20">
        <v>0.01</v>
      </c>
    </row>
    <row r="27" spans="1:8" ht="15.6" thickTop="1"/>
  </sheetData>
  <mergeCells count="1">
    <mergeCell ref="A1:H1"/>
  </mergeCells>
  <phoneticPr fontId="2" type="noConversion"/>
  <pageMargins left="0.7" right="0.7" top="0.75" bottom="0.75" header="0.3" footer="0.3"/>
  <pageSetup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0E5007003D3004E92B8EDD86D20E8CD" ma:contentTypeVersion="29" ma:contentTypeDescription="Create a new document." ma:contentTypeScope="" ma:versionID="9832116a38278d3212cd0c00ef512d66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0b6aed8e-0313-4d17-80ff-d0e5da4931c5" targetNamespace="http://schemas.microsoft.com/office/2006/metadata/properties" ma:root="true" ma:fieldsID="dfd6e8093643db0eface87a5eeff0d72" ns2:_="" ns3:_="" ns4:_="">
    <xsd:import namespace="71c5aaf6-e6ce-465b-b873-5148d2a4c105"/>
    <xsd:import namespace="3b34c8f0-1ef5-4d1e-bb66-517ce7fe7356"/>
    <xsd:import namespace="0b6aed8e-0313-4d17-80ff-d0e5da4931c5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3:Associated_x0020_Task" minOccurs="0"/>
                <xsd:element ref="ns4:MediaServiceMetadata" minOccurs="0"/>
                <xsd:element ref="ns4:MediaServiceFastMetadata" minOccurs="0"/>
                <xsd:element ref="ns3:SharedWithUsers" minOccurs="0"/>
                <xsd:element ref="ns3:SharedWithDetails" minOccurs="0"/>
                <xsd:element ref="ns4:MediaServiceAutoKeyPoints" minOccurs="0"/>
                <xsd:element ref="ns4:MediaServiceKeyPoints" minOccurs="0"/>
                <xsd:element ref="ns4:MediaServiceAutoTags" minOccurs="0"/>
                <xsd:element ref="ns4:MediaServiceOCR" minOccurs="0"/>
                <xsd:element ref="ns4:MediaServiceGenerationTime" minOccurs="0"/>
                <xsd:element ref="ns4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3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b6aed8e-0313-4d17-80ff-d0e5da4931c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4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5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20" nillable="true" ma:displayName="Tags" ma:internalName="MediaServiceAutoTags" ma:readOnly="true">
      <xsd:simpleType>
        <xsd:restriction base="dms:Text"/>
      </xsd:simpleType>
    </xsd:element>
    <xsd:element name="MediaServiceOCR" ma:index="2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Information xmlns="3b34c8f0-1ef5-4d1e-bb66-517ce7fe7356" xsi:nil="true"/>
    <HideFromDelve xmlns="71c5aaf6-e6ce-465b-b873-5148d2a4c105">false</HideFromDelve>
    <Associated_x0020_Task xmlns="3b34c8f0-1ef5-4d1e-bb66-517ce7fe7356"/>
    <_dlc_DocId xmlns="71c5aaf6-e6ce-465b-b873-5148d2a4c105">5AIRPNAIUNRU-1328258698-4487</_dlc_DocId>
    <_dlc_DocIdUrl xmlns="71c5aaf6-e6ce-465b-b873-5148d2a4c105">
      <Url>https://nokia.sharepoint.com/sites/c5g/5gradio/_layouts/15/DocIdRedir.aspx?ID=5AIRPNAIUNRU-1328258698-4487</Url>
      <Description>5AIRPNAIUNRU-1328258698-4487</Description>
    </_dlc_DocIdUrl>
    <SharedWithUsers xmlns="3b34c8f0-1ef5-4d1e-bb66-517ce7fe7356">
      <UserInfo>
        <DisplayName>Li, Yan 18. (Nokia - FI/Oulu)</DisplayName>
        <AccountId>2934</AccountId>
        <AccountType/>
      </UserInfo>
      <UserInfo>
        <DisplayName>Yu, Tao (NSB - CN/Hangzhou)</DisplayName>
        <AccountId>6581</AccountId>
        <AccountType/>
      </UserInfo>
      <UserInfo>
        <DisplayName>Ma, Mingjun (NSB - CN/Hangzhou)</DisplayName>
        <AccountId>41861</AccountId>
        <AccountType/>
      </UserInfo>
      <UserInfo>
        <DisplayName>Xu, Zhangsheng (NSB - CN/Shanghai)</DisplayName>
        <AccountId>9738</AccountId>
        <AccountType/>
      </UserInfo>
      <UserInfo>
        <DisplayName>Wang, Shaofei (NSB - CN/Hangzhou)</DisplayName>
        <AccountId>11127</AccountId>
        <AccountType/>
      </UserInfo>
      <UserInfo>
        <DisplayName>Mueller, Axel (Nokia - FR/Paris-Saclay)</DisplayName>
        <AccountId>8103</AccountId>
        <AccountType/>
      </UserInfo>
      <UserInfo>
        <DisplayName>Stender, Boris (Nokia - DE/Ulm)</DisplayName>
        <AccountId>2303</AccountId>
        <AccountType/>
      </UserInfo>
      <UserInfo>
        <DisplayName>Lv, Jing (NSB - CN/Hangzhou)</DisplayName>
        <AccountId>2834</AccountId>
        <AccountType/>
      </UserInfo>
      <UserInfo>
        <DisplayName>Hu, Xuan (NSB - CN/Hangzhou)</DisplayName>
        <AccountId>3177</AccountId>
        <AccountType/>
      </UserInfo>
      <UserInfo>
        <DisplayName>Tervo, Valtteri (Nokia - FI/Oulu)</DisplayName>
        <AccountId>4556</AccountId>
        <AccountType/>
      </UserInfo>
    </SharedWithUsers>
  </documentManagement>
</p:properties>
</file>

<file path=customXml/item4.xml><?xml version="1.0" encoding="utf-8"?>
<?mso-contentType ?>
<SharedContentType xmlns="Microsoft.SharePoint.Taxonomy.ContentTypeSync" SourceId="34c87397-5fc1-491e-85e7-d6110dbe9cbd" ContentTypeId="0x0101" PreviousValue="false"/>
</file>

<file path=customXml/item5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Props1.xml><?xml version="1.0" encoding="utf-8"?>
<ds:datastoreItem xmlns:ds="http://schemas.openxmlformats.org/officeDocument/2006/customXml" ds:itemID="{2F654429-4341-4117-BC8D-5F470B4BF3D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1c5aaf6-e6ce-465b-b873-5148d2a4c105"/>
    <ds:schemaRef ds:uri="3b34c8f0-1ef5-4d1e-bb66-517ce7fe7356"/>
    <ds:schemaRef ds:uri="0b6aed8e-0313-4d17-80ff-d0e5da4931c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63C6324-5870-490C-990A-180DF936D20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24204929-6FA1-4A19-9E2C-56E94765816B}">
  <ds:schemaRefs>
    <ds:schemaRef ds:uri="http://schemas.microsoft.com/office/2006/metadata/properties"/>
    <ds:schemaRef ds:uri="http://schemas.microsoft.com/office/infopath/2007/PartnerControls"/>
    <ds:schemaRef ds:uri="3b34c8f0-1ef5-4d1e-bb66-517ce7fe7356"/>
    <ds:schemaRef ds:uri="71c5aaf6-e6ce-465b-b873-5148d2a4c105"/>
  </ds:schemaRefs>
</ds:datastoreItem>
</file>

<file path=customXml/itemProps4.xml><?xml version="1.0" encoding="utf-8"?>
<ds:datastoreItem xmlns:ds="http://schemas.openxmlformats.org/officeDocument/2006/customXml" ds:itemID="{C16AC64C-C2ED-450D-BCC0-B133CA010795}">
  <ds:schemaRefs>
    <ds:schemaRef ds:uri="Microsoft.SharePoint.Taxonomy.ContentTypeSync"/>
  </ds:schemaRefs>
</ds:datastoreItem>
</file>

<file path=customXml/itemProps5.xml><?xml version="1.0" encoding="utf-8"?>
<ds:datastoreItem xmlns:ds="http://schemas.openxmlformats.org/officeDocument/2006/customXml" ds:itemID="{7E54A699-7C49-4CDA-AFE5-12438E1A3F4D}">
  <ds:schemaRefs>
    <ds:schemaRef ds:uri="http://schemas.microsoft.com/sharepoint/event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1</vt:i4>
      </vt:variant>
    </vt:vector>
  </HeadingPairs>
  <TitlesOfParts>
    <vt:vector size="14" baseType="lpstr">
      <vt:lpstr>List of tests</vt:lpstr>
      <vt:lpstr>Test summary</vt:lpstr>
      <vt:lpstr>PDSCH Case 1</vt:lpstr>
      <vt:lpstr>PDSCH Case 2</vt:lpstr>
      <vt:lpstr>PDSCH Case 3</vt:lpstr>
      <vt:lpstr>PDSCH Case 4</vt:lpstr>
      <vt:lpstr>PDSCH Case 5</vt:lpstr>
      <vt:lpstr>PDSCH Case 6</vt:lpstr>
      <vt:lpstr>PDCCH Case 1</vt:lpstr>
      <vt:lpstr>PDCCH Case 2</vt:lpstr>
      <vt:lpstr>PDCCH Case 3</vt:lpstr>
      <vt:lpstr>PDCCH Case 4</vt:lpstr>
      <vt:lpstr>PDCCH Case 5</vt:lpstr>
      <vt:lpstr>'List of tests'!_Ref63699293</vt:lpstr>
    </vt:vector>
  </TitlesOfParts>
  <Company>Huawei Technologies Co.,Ltd.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Dmitry Petrov</cp:lastModifiedBy>
  <dcterms:created xsi:type="dcterms:W3CDTF">2021-02-09T12:46:21Z</dcterms:created>
  <dcterms:modified xsi:type="dcterms:W3CDTF">2021-05-11T07:44:37Z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0x01010000E5007003D3004E92B8EDD86D20E8CD</vt:lpwstr>
  </property>
  <property fmtid="{D5CDD505-2E9C-101B-9397-08002B2CF9AE}" pid="3" name="_2015_ms_pID_725343">
    <vt:lpwstr>(3)6k0Ei4oGkhSHPrd004/iZQLYjHMkLt/vr9dO+QgLExYzlwH0XgLkSvl9ceIlowLRiAkKh6Q6
yHU7oibB61TE50Dc3Weh4kKmqyWrGwc+gteSmWZwiSHIkCMIDwHU/CrxcX6Jpwrxm9qsIanC
x/eCzjucsNPFs9M0IapwkTDtXHltQyrjoY8KasYfqD/0XA9744gNbe2sOwLH88j/PiAr3ikh
TQKZ/eQHp/9zi25YRn</vt:lpwstr>
  </property>
  <property fmtid="{D5CDD505-2E9C-101B-9397-08002B2CF9AE}" pid="4" name="_2015_ms_pID_7253431">
    <vt:lpwstr>Z5p0g15x2tHfwWghd6VeVyAY14zmneV5HRk/tMoWXnSUrEgUdy047k
jcK33L/vai/DZtAkho7DYF9KzR8DbZYzoUa/pZixe89Y3TEKkq87k4MdiICUsd7kDYn1eyWU
VGlcBjlEQpmTuTG9ZqurDqhG6eDpfz0SPnmBipNxAgOoSyP/2pHfUPZyV+uSwajcBb3xVjjl
QHncKHQ1ykgKqpygtqje5CvBfP8b0KCkqIbk</vt:lpwstr>
  </property>
  <property fmtid="{D5CDD505-2E9C-101B-9397-08002B2CF9AE}" pid="5" name="_readonly">
    <vt:lpwstr/>
  </property>
  <property fmtid="{D5CDD505-2E9C-101B-9397-08002B2CF9AE}" pid="6" name="_change">
    <vt:lpwstr/>
  </property>
  <property fmtid="{D5CDD505-2E9C-101B-9397-08002B2CF9AE}" pid="7" name="_full-control">
    <vt:lpwstr/>
  </property>
  <property fmtid="{D5CDD505-2E9C-101B-9397-08002B2CF9AE}" pid="8" name="sflag">
    <vt:lpwstr>1616383437</vt:lpwstr>
  </property>
  <property fmtid="{D5CDD505-2E9C-101B-9397-08002B2CF9AE}" pid="9" name="_2015_ms_pID_7253432">
    <vt:lpwstr>L8MgOSH91PieLKkfYHlDrAE=</vt:lpwstr>
  </property>
  <property fmtid="{D5CDD505-2E9C-101B-9397-08002B2CF9AE}" pid="10" name="_dlc_DocIdItemGuid">
    <vt:lpwstr>4859f63b-674d-4f0d-a0de-305511684a74</vt:lpwstr>
  </property>
</Properties>
</file>