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900" yWindow="735" windowWidth="9555" windowHeight="11700" tabRatio="775"/>
  </bookViews>
  <sheets>
    <sheet name="Cover" sheetId="1" r:id="rId1"/>
    <sheet name="PUSCH 1T2R" sheetId="6" r:id="rId2"/>
    <sheet name="PUSCH 1T4R" sheetId="8" r:id="rId3"/>
    <sheet name="PUSCH 1T8R" sheetId="9" r:id="rId4"/>
  </sheets>
  <definedNames>
    <definedName name="_Hlk521571252" localSheetId="1">'PUSCH 1T2R'!$M$2</definedName>
    <definedName name="_Hlk521571252" localSheetId="2">'PUSCH 1T4R'!$L$2</definedName>
    <definedName name="_Hlk521571252" localSheetId="3">'PUSCH 1T8R'!#REF!</definedName>
  </definedNames>
  <calcPr calcId="125725"/>
</workbook>
</file>

<file path=xl/calcChain.xml><?xml version="1.0" encoding="utf-8"?>
<calcChain xmlns="http://schemas.openxmlformats.org/spreadsheetml/2006/main">
  <c r="AH5" i="9"/>
  <c r="AG5"/>
  <c r="AH4"/>
  <c r="AG4"/>
  <c r="AH3"/>
  <c r="AG3"/>
  <c r="AH2"/>
  <c r="AG2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3"/>
  <c r="O13"/>
  <c r="P12"/>
  <c r="O12"/>
  <c r="P11"/>
  <c r="O11"/>
  <c r="P10"/>
  <c r="O10"/>
  <c r="P9"/>
  <c r="O9"/>
  <c r="P8"/>
  <c r="O8"/>
  <c r="P7"/>
  <c r="O7"/>
  <c r="P6"/>
  <c r="O6"/>
  <c r="P5"/>
  <c r="O5"/>
  <c r="P4"/>
  <c r="O4"/>
  <c r="P3"/>
  <c r="O3"/>
  <c r="P2"/>
  <c r="O2"/>
  <c r="AH5" i="8"/>
  <c r="AG5"/>
  <c r="AH4"/>
  <c r="AG4"/>
  <c r="AH3"/>
  <c r="AG3"/>
  <c r="AG2"/>
  <c r="AH2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3"/>
  <c r="O13"/>
  <c r="P12"/>
  <c r="O12"/>
  <c r="P11"/>
  <c r="O11"/>
  <c r="P10"/>
  <c r="O10"/>
  <c r="P9"/>
  <c r="O9"/>
  <c r="P8"/>
  <c r="O8"/>
  <c r="P7"/>
  <c r="O7"/>
  <c r="P6"/>
  <c r="O6"/>
  <c r="P5"/>
  <c r="O5"/>
  <c r="P4"/>
  <c r="O4"/>
  <c r="P3"/>
  <c r="O3"/>
  <c r="P2"/>
  <c r="O2"/>
  <c r="O2" i="6"/>
  <c r="AH7"/>
  <c r="AG7"/>
  <c r="AH6"/>
  <c r="AG6"/>
  <c r="AH5"/>
  <c r="AG5"/>
  <c r="AH4"/>
  <c r="AG4"/>
  <c r="AH3"/>
  <c r="AG3"/>
  <c r="AG2"/>
  <c r="AH2"/>
  <c r="P59"/>
  <c r="O59"/>
  <c r="P58"/>
  <c r="O58"/>
  <c r="P57"/>
  <c r="O57"/>
  <c r="P56"/>
  <c r="O56"/>
  <c r="P55"/>
  <c r="O55"/>
  <c r="P54"/>
  <c r="O54"/>
  <c r="P53"/>
  <c r="O53"/>
  <c r="P52"/>
  <c r="O52"/>
  <c r="P51"/>
  <c r="O51"/>
  <c r="P50"/>
  <c r="O50"/>
  <c r="P49"/>
  <c r="O49"/>
  <c r="P48"/>
  <c r="O48"/>
  <c r="P47"/>
  <c r="O47"/>
  <c r="P46"/>
  <c r="O46"/>
  <c r="P45"/>
  <c r="O45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P9"/>
  <c r="O9"/>
  <c r="P8"/>
  <c r="O8"/>
  <c r="P7"/>
  <c r="O7"/>
  <c r="P6"/>
  <c r="O6"/>
  <c r="P5"/>
  <c r="O5"/>
  <c r="P4"/>
  <c r="O4"/>
  <c r="P3"/>
  <c r="O3"/>
  <c r="P2"/>
</calcChain>
</file>

<file path=xl/sharedStrings.xml><?xml version="1.0" encoding="utf-8"?>
<sst xmlns="http://schemas.openxmlformats.org/spreadsheetml/2006/main" count="459" uniqueCount="65">
  <si>
    <t>Samsung</t>
    <phoneticPr fontId="1" type="noConversion"/>
  </si>
  <si>
    <t>ZTE</t>
    <phoneticPr fontId="1" type="noConversion"/>
  </si>
  <si>
    <t>FR1</t>
    <phoneticPr fontId="1" type="noConversion"/>
  </si>
  <si>
    <t>MCS2</t>
    <phoneticPr fontId="1" type="noConversion"/>
  </si>
  <si>
    <t>DMRS 1</t>
    <phoneticPr fontId="1" type="noConversion"/>
  </si>
  <si>
    <t>DMRS 1+1</t>
    <phoneticPr fontId="1" type="noConversion"/>
  </si>
  <si>
    <t>MCS16</t>
    <phoneticPr fontId="1" type="noConversion"/>
  </si>
  <si>
    <t>MCS20</t>
    <phoneticPr fontId="1" type="noConversion"/>
  </si>
  <si>
    <t>FR2</t>
    <phoneticPr fontId="1" type="noConversion"/>
  </si>
  <si>
    <t>CMCC</t>
    <phoneticPr fontId="1" type="noConversion"/>
  </si>
  <si>
    <t>Nokia</t>
    <phoneticPr fontId="1" type="noConversion"/>
  </si>
  <si>
    <t>Huawei</t>
    <phoneticPr fontId="1" type="noConversion"/>
  </si>
  <si>
    <t>CP-OFDM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</si>
  <si>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</si>
  <si>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t>SPAN</t>
    <phoneticPr fontId="1" type="noConversion"/>
  </si>
  <si>
    <t>AVERAGE</t>
    <phoneticPr fontId="1" type="noConversion"/>
  </si>
  <si>
    <t xml:space="preserve">  PUSCH 1T2R</t>
    <phoneticPr fontId="1" type="noConversion"/>
  </si>
  <si>
    <t>Simualtion assumptions</t>
    <phoneticPr fontId="1" type="noConversion"/>
  </si>
  <si>
    <t>China Telecom</t>
    <phoneticPr fontId="1" type="noConversion"/>
  </si>
  <si>
    <t>CATT</t>
    <phoneticPr fontId="1" type="noConversion"/>
  </si>
  <si>
    <t>15kHz, 10MHz</t>
  </si>
  <si>
    <t>30kHz, 40MHz</t>
  </si>
  <si>
    <t>TDLB100-400</t>
    <phoneticPr fontId="1" type="noConversion"/>
  </si>
  <si>
    <t>TDLC300-100</t>
    <phoneticPr fontId="1" type="noConversion"/>
  </si>
  <si>
    <t>TDLA30-10</t>
    <phoneticPr fontId="1" type="noConversion"/>
  </si>
  <si>
    <t xml:space="preserve">TDLA30-300 </t>
  </si>
  <si>
    <t xml:space="preserve">TDLA30-75 </t>
  </si>
  <si>
    <t>15kHz, 5MHz</t>
  </si>
  <si>
    <t>15kHz, 20MHz</t>
  </si>
  <si>
    <t>30kHz, 10MHz</t>
  </si>
  <si>
    <t>30kHz, 20MHz</t>
  </si>
  <si>
    <t>30kHz, 100MHz</t>
  </si>
  <si>
    <t>60kHz, 50MHz</t>
  </si>
  <si>
    <t>120kHz, 50MHz</t>
  </si>
  <si>
    <t>120kHz, 200MHz</t>
  </si>
  <si>
    <t>TDLB100-400</t>
    <phoneticPr fontId="1" type="noConversion"/>
  </si>
  <si>
    <t>15kHz, 5MHz (25PRB)</t>
  </si>
  <si>
    <t>Ericcson</t>
    <phoneticPr fontId="1" type="noConversion"/>
  </si>
  <si>
    <t>FR1</t>
    <phoneticPr fontId="1" type="noConversion"/>
  </si>
  <si>
    <t>FR2</t>
    <phoneticPr fontId="1" type="noConversion"/>
  </si>
  <si>
    <t>DFT-s-OFDM</t>
    <phoneticPr fontId="1" type="noConversion"/>
  </si>
  <si>
    <t>MCS2</t>
    <phoneticPr fontId="1" type="noConversion"/>
  </si>
  <si>
    <t xml:space="preserve">30kHz, 10MHz (24 PRB) </t>
  </si>
  <si>
    <t>60kHz, 50MHz (30 PRB)</t>
  </si>
  <si>
    <t xml:space="preserve">  PUSCH 1T4R</t>
    <phoneticPr fontId="1" type="noConversion"/>
  </si>
  <si>
    <t xml:space="preserve">  PUSCH 1T8R</t>
    <phoneticPr fontId="1" type="noConversion"/>
  </si>
  <si>
    <t>TDLC300-100</t>
    <phoneticPr fontId="1" type="noConversion"/>
  </si>
  <si>
    <t>60kHz, 100MHz</t>
  </si>
  <si>
    <t>120kHz, 100MHz</t>
  </si>
  <si>
    <t xml:space="preserve">TDLA30-300 </t>
    <phoneticPr fontId="1" type="noConversion"/>
  </si>
  <si>
    <t>Ericcson</t>
    <phoneticPr fontId="1" type="noConversion"/>
  </si>
  <si>
    <t>3GPP TSG-RAN WG4 Meeting #90</t>
    <phoneticPr fontId="9" type="noConversion"/>
  </si>
  <si>
    <t>Athens, GR, 25 Feb - 1 Mar 2019</t>
    <phoneticPr fontId="10" type="noConversion"/>
  </si>
  <si>
    <t>R4-1816347, WF for NR PUSCH demodulation</t>
    <phoneticPr fontId="1" type="noConversion"/>
  </si>
  <si>
    <t>R4-1816348, Way forward on NR PUCCH demodulation requirements</t>
    <phoneticPr fontId="1" type="noConversion"/>
  </si>
  <si>
    <t>R4-1815366, Further agreements on NR PRACH demodulation – Remaining issues agreed via email</t>
    <phoneticPr fontId="1" type="noConversion"/>
  </si>
  <si>
    <r>
      <t xml:space="preserve">120kHz, </t>
    </r>
    <r>
      <rPr>
        <sz val="10"/>
        <color rgb="FF0070C0"/>
        <rFont val="Times New Roman"/>
        <family val="1"/>
      </rPr>
      <t>50MHz</t>
    </r>
    <r>
      <rPr>
        <sz val="10"/>
        <color theme="1"/>
        <rFont val="Times New Roman"/>
        <family val="1"/>
      </rPr>
      <t xml:space="preserve">  (30 PRB)</t>
    </r>
    <phoneticPr fontId="1" type="noConversion"/>
  </si>
  <si>
    <t>15kHz. 10MHz</t>
  </si>
  <si>
    <t>Samsung</t>
    <phoneticPr fontId="1" type="noConversion"/>
  </si>
  <si>
    <t>Nokia</t>
    <phoneticPr fontId="1" type="noConversion"/>
  </si>
  <si>
    <t>-</t>
    <phoneticPr fontId="1" type="noConversion"/>
  </si>
  <si>
    <t>R4-1900769</t>
    <phoneticPr fontId="10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</si>
  <si>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Updated ideal simulation results for NR PUSCH</t>
    </r>
    <phoneticPr fontId="9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</si>
  <si>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6.14.2.2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</si>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</sst>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25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DengXian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.5"/>
      <name val="Times New Roman"/>
      <family val="1"/>
    </font>
    <font>
      <sz val="11"/>
      <color theme="1"/>
      <name val="DengXian"/>
      <family val="3"/>
      <charset val="129"/>
      <scheme val="minor"/>
    </font>
    <font>
      <sz val="10"/>
      <color rgb="FF0070C0"/>
      <name val="Times New Roman"/>
      <family val="1"/>
    </font>
    <font>
      <sz val="10.5"/>
      <color rgb="FF0070C0"/>
      <name val="Times New Roman"/>
      <family val="1"/>
    </font>
    <font>
      <sz val="10.5"/>
      <color rgb="FF00B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</cellStyleXfs>
  <cellXfs count="96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1" applyFont="1" applyFill="1">
      <alignment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1" applyFont="1">
      <alignment vertical="center"/>
    </xf>
    <xf numFmtId="0" fontId="2" fillId="0" borderId="0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15" fillId="0" borderId="0" xfId="0" applyFont="1" applyBorder="1">
      <alignment vertical="center"/>
    </xf>
    <xf numFmtId="0" fontId="17" fillId="0" borderId="1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표준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abSelected="1" zoomScale="115" zoomScaleNormal="115" workbookViewId="0">
      <selection activeCell="F14" sqref="F14"/>
    </sheetView>
  </sheetViews>
  <sheetFormatPr defaultColWidth="9" defaultRowHeight="14.25"/>
  <cols>
    <col min="1" max="4" width="9" style="10"/>
    <col min="5" max="5" width="9" style="10" customWidth="1"/>
    <col min="6" max="16384" width="9" style="10"/>
  </cols>
  <sheetData>
    <row r="1" spans="2:11">
      <c r="D1" s="11"/>
    </row>
    <row r="2" spans="2:11">
      <c r="B2" s="12" t="s">
        <v>51</v>
      </c>
      <c r="C2" s="12"/>
      <c r="D2" s="12"/>
      <c r="E2" s="12"/>
      <c r="F2" s="12"/>
      <c r="G2" s="13"/>
      <c r="H2" s="12"/>
      <c r="I2" s="12"/>
      <c r="J2" s="12" t="s">
        <v>61</v>
      </c>
      <c r="K2" s="14"/>
    </row>
    <row r="3" spans="2:11">
      <c r="B3" s="12" t="s">
        <v>52</v>
      </c>
      <c r="C3" s="12"/>
      <c r="D3" s="66"/>
      <c r="E3" s="12"/>
      <c r="F3" s="12"/>
      <c r="G3" s="13"/>
      <c r="H3" s="12"/>
      <c r="I3" s="12"/>
      <c r="J3" s="12"/>
      <c r="K3" s="14"/>
    </row>
    <row r="4" spans="2:11">
      <c r="B4" s="15"/>
      <c r="C4" s="15"/>
      <c r="D4" s="15"/>
      <c r="E4" s="15"/>
      <c r="F4" s="15"/>
      <c r="H4" s="15"/>
      <c r="I4" s="15"/>
      <c r="J4" s="15"/>
      <c r="K4" s="16"/>
    </row>
    <row r="5" spans="2:11">
      <c r="B5" s="17" t="s">
        <v>13</v>
      </c>
      <c r="C5" s="15"/>
      <c r="D5" s="15"/>
      <c r="E5" s="15"/>
      <c r="F5" s="15"/>
      <c r="H5" s="15"/>
      <c r="I5" s="15"/>
      <c r="J5" s="15"/>
      <c r="K5" s="16"/>
    </row>
    <row r="6" spans="2:11">
      <c r="B6" s="18" t="s">
        <v>62</v>
      </c>
      <c r="C6" s="15"/>
      <c r="D6" s="15"/>
      <c r="E6" s="15"/>
      <c r="F6" s="15"/>
      <c r="G6" s="15"/>
      <c r="H6" s="15"/>
      <c r="I6" s="15"/>
      <c r="J6" s="15"/>
      <c r="K6" s="16"/>
    </row>
    <row r="7" spans="2:11">
      <c r="B7" s="67" t="s">
        <v>63</v>
      </c>
      <c r="C7" s="15"/>
      <c r="D7" s="15"/>
      <c r="E7" s="15"/>
      <c r="F7" s="15"/>
      <c r="G7" s="15"/>
      <c r="H7" s="15"/>
      <c r="I7" s="15"/>
      <c r="J7" s="15"/>
      <c r="K7" s="16"/>
    </row>
    <row r="8" spans="2:11">
      <c r="B8" s="18" t="s">
        <v>64</v>
      </c>
      <c r="C8" s="15"/>
      <c r="D8" s="15"/>
      <c r="E8" s="15"/>
      <c r="F8" s="15"/>
      <c r="G8" s="15"/>
      <c r="H8" s="15"/>
      <c r="I8" s="15"/>
      <c r="J8" s="15"/>
      <c r="K8" s="16"/>
    </row>
    <row r="9" spans="2:11">
      <c r="B9" s="15"/>
      <c r="C9" s="15"/>
      <c r="D9" s="15"/>
      <c r="E9" s="15"/>
      <c r="F9" s="15"/>
      <c r="G9" s="15"/>
      <c r="H9" s="15"/>
      <c r="I9" s="15"/>
      <c r="J9" s="15"/>
      <c r="K9" s="16"/>
    </row>
    <row r="10" spans="2:11">
      <c r="B10" s="15"/>
      <c r="C10" s="15"/>
      <c r="D10" s="15"/>
      <c r="E10" s="15"/>
      <c r="F10" s="15"/>
      <c r="G10" s="15"/>
      <c r="H10" s="15"/>
      <c r="I10" s="15"/>
      <c r="J10" s="15"/>
      <c r="K10" s="16"/>
    </row>
    <row r="11" spans="2:11">
      <c r="B11" s="11" t="s">
        <v>17</v>
      </c>
      <c r="C11" s="15"/>
      <c r="D11" s="15"/>
      <c r="E11" s="15"/>
      <c r="F11" s="15"/>
      <c r="G11" s="15"/>
      <c r="H11" s="15"/>
      <c r="I11" s="15"/>
      <c r="J11" s="15"/>
      <c r="K11" s="16"/>
    </row>
    <row r="12" spans="2:11">
      <c r="B12" s="68" t="s">
        <v>53</v>
      </c>
      <c r="C12" s="15"/>
      <c r="D12" s="15"/>
      <c r="E12" s="15"/>
      <c r="F12" s="15"/>
      <c r="G12" s="15"/>
      <c r="H12" s="15"/>
      <c r="I12" s="15"/>
      <c r="J12" s="15"/>
      <c r="K12" s="16"/>
    </row>
    <row r="13" spans="2:11">
      <c r="B13" s="68" t="s">
        <v>54</v>
      </c>
      <c r="C13" s="19"/>
      <c r="D13" s="19"/>
      <c r="E13" s="19"/>
      <c r="F13" s="19"/>
      <c r="G13" s="19"/>
      <c r="H13" s="19"/>
      <c r="I13" s="19"/>
      <c r="J13" s="19"/>
    </row>
    <row r="14" spans="2:11">
      <c r="B14" s="68" t="s">
        <v>55</v>
      </c>
    </row>
    <row r="15" spans="2:11">
      <c r="B15" s="15"/>
    </row>
    <row r="16" spans="2:11">
      <c r="B16" s="15"/>
    </row>
    <row r="17" spans="2:2">
      <c r="B17" s="15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59"/>
  <sheetViews>
    <sheetView topLeftCell="B1" workbookViewId="0">
      <pane ySplit="1" topLeftCell="A2" activePane="bottomLeft" state="frozen"/>
      <selection pane="bottomLeft" activeCell="K19" sqref="K19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3.625" customWidth="1"/>
    <col min="7" max="8" width="8.125" style="3" customWidth="1"/>
    <col min="9" max="9" width="8" customWidth="1"/>
    <col min="10" max="10" width="8.125" style="54" customWidth="1"/>
    <col min="11" max="11" width="8.625" customWidth="1"/>
    <col min="12" max="12" width="8.125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1"/>
    <col min="31" max="31" width="10.125" customWidth="1"/>
    <col min="32" max="32" width="8.875" style="3"/>
  </cols>
  <sheetData>
    <row r="1" spans="1:36" s="3" customFormat="1" ht="21" customHeight="1">
      <c r="A1" s="91" t="s">
        <v>16</v>
      </c>
      <c r="B1" s="91"/>
      <c r="C1" s="91"/>
      <c r="D1" s="91"/>
      <c r="E1" s="91"/>
      <c r="F1" s="91"/>
      <c r="G1" s="76" t="s">
        <v>58</v>
      </c>
      <c r="H1" s="50" t="s">
        <v>1</v>
      </c>
      <c r="I1" s="50" t="s">
        <v>9</v>
      </c>
      <c r="J1" s="45" t="s">
        <v>59</v>
      </c>
      <c r="K1" s="50" t="s">
        <v>11</v>
      </c>
      <c r="L1" s="35" t="s">
        <v>50</v>
      </c>
      <c r="M1" s="35" t="s">
        <v>18</v>
      </c>
      <c r="N1" s="35" t="s">
        <v>19</v>
      </c>
      <c r="O1" s="56" t="s">
        <v>14</v>
      </c>
      <c r="P1" s="23" t="s">
        <v>15</v>
      </c>
      <c r="Q1" s="20"/>
      <c r="S1" s="91" t="s">
        <v>16</v>
      </c>
      <c r="T1" s="91"/>
      <c r="U1" s="91"/>
      <c r="V1" s="91"/>
      <c r="W1" s="91"/>
      <c r="X1" s="92"/>
      <c r="Y1" s="51" t="s">
        <v>0</v>
      </c>
      <c r="Z1" s="51" t="s">
        <v>1</v>
      </c>
      <c r="AA1" s="51" t="s">
        <v>9</v>
      </c>
      <c r="AB1" s="52" t="s">
        <v>10</v>
      </c>
      <c r="AC1" s="51" t="s">
        <v>11</v>
      </c>
      <c r="AD1" s="62" t="s">
        <v>37</v>
      </c>
      <c r="AE1" s="63" t="s">
        <v>18</v>
      </c>
      <c r="AF1" s="63"/>
      <c r="AG1" s="23" t="s">
        <v>14</v>
      </c>
      <c r="AH1" s="20" t="s">
        <v>15</v>
      </c>
    </row>
    <row r="2" spans="1:36" ht="15" customHeight="1">
      <c r="A2" s="93" t="s">
        <v>12</v>
      </c>
      <c r="B2" s="93" t="s">
        <v>2</v>
      </c>
      <c r="C2" s="93" t="s">
        <v>57</v>
      </c>
      <c r="D2" s="94" t="s">
        <v>3</v>
      </c>
      <c r="E2" s="94" t="s">
        <v>22</v>
      </c>
      <c r="F2" s="55" t="s">
        <v>4</v>
      </c>
      <c r="G2" s="58"/>
      <c r="H2" s="58"/>
      <c r="I2" s="50"/>
      <c r="J2" s="83"/>
      <c r="K2" s="43"/>
      <c r="L2" s="43"/>
      <c r="M2" s="87">
        <v>-1.97</v>
      </c>
      <c r="N2" s="40"/>
      <c r="O2" s="57">
        <f t="shared" ref="O2:O19" si="0">MAX(G2,H2:I2,J2:L2,M2,N2)-MIN(G2,H2:I2,J2:L2,M2,N2)</f>
        <v>0</v>
      </c>
      <c r="P2" s="25">
        <f t="shared" ref="P2:P19" si="1">AVERAGE(G2,H2:I2,J2:L2,M2,N2)</f>
        <v>-1.97</v>
      </c>
      <c r="Q2" s="37"/>
      <c r="S2" s="93" t="s">
        <v>40</v>
      </c>
      <c r="T2" s="93" t="s">
        <v>38</v>
      </c>
      <c r="U2" s="94" t="s">
        <v>36</v>
      </c>
      <c r="V2" s="94" t="s">
        <v>35</v>
      </c>
      <c r="W2" s="94" t="s">
        <v>41</v>
      </c>
      <c r="X2" s="55" t="s">
        <v>4</v>
      </c>
      <c r="Y2" s="43"/>
      <c r="Z2" s="50"/>
      <c r="AA2" s="4"/>
      <c r="AB2" s="72"/>
      <c r="AC2" s="71"/>
      <c r="AD2" s="42"/>
      <c r="AE2" s="32">
        <v>-1.04</v>
      </c>
      <c r="AF2" s="77"/>
      <c r="AG2" s="57">
        <f t="shared" ref="AG2:AG7" si="2">MAX(Y2,Z2:AA2,AB2:AD2,AE2,AF2)-MIN(Y2,Z2:AA2,AB2:AD2,AE2,AF2)</f>
        <v>0</v>
      </c>
      <c r="AH2" s="25">
        <f t="shared" ref="AH2:AH7" si="3">AVERAGE(Y2,Z2:AA2,AB2:AD2,AE2,AF2)</f>
        <v>-1.04</v>
      </c>
      <c r="AJ2" s="3"/>
    </row>
    <row r="3" spans="1:36" ht="14.25" customHeight="1">
      <c r="A3" s="93"/>
      <c r="B3" s="93"/>
      <c r="C3" s="93"/>
      <c r="D3" s="95"/>
      <c r="E3" s="95"/>
      <c r="F3" s="55" t="s">
        <v>5</v>
      </c>
      <c r="G3" s="58"/>
      <c r="H3" s="58"/>
      <c r="I3" s="50"/>
      <c r="J3" s="83"/>
      <c r="K3" s="43"/>
      <c r="L3" s="43"/>
      <c r="M3" s="87">
        <v>-5.45</v>
      </c>
      <c r="N3" s="40"/>
      <c r="O3" s="57">
        <f t="shared" si="0"/>
        <v>0</v>
      </c>
      <c r="P3" s="44">
        <f t="shared" si="1"/>
        <v>-5.45</v>
      </c>
      <c r="Q3" s="37"/>
      <c r="S3" s="93"/>
      <c r="T3" s="93"/>
      <c r="U3" s="95"/>
      <c r="V3" s="95"/>
      <c r="W3" s="95"/>
      <c r="X3" s="55" t="s">
        <v>5</v>
      </c>
      <c r="Y3" s="43"/>
      <c r="Z3" s="50"/>
      <c r="AA3" s="50"/>
      <c r="AB3" s="72"/>
      <c r="AC3" s="71"/>
      <c r="AD3" s="81"/>
      <c r="AE3" s="86">
        <v>-5.0599999999999996</v>
      </c>
      <c r="AF3" s="77"/>
      <c r="AG3" s="57">
        <f t="shared" si="2"/>
        <v>0</v>
      </c>
      <c r="AH3" s="44">
        <f t="shared" si="3"/>
        <v>-5.0599999999999996</v>
      </c>
      <c r="AJ3" s="3"/>
    </row>
    <row r="4" spans="1:36">
      <c r="A4" s="93"/>
      <c r="B4" s="93"/>
      <c r="C4" s="93"/>
      <c r="D4" s="93" t="s">
        <v>6</v>
      </c>
      <c r="E4" s="94" t="s">
        <v>23</v>
      </c>
      <c r="F4" s="55" t="s">
        <v>4</v>
      </c>
      <c r="G4" s="58"/>
      <c r="H4" s="58"/>
      <c r="I4" s="50"/>
      <c r="J4" s="83"/>
      <c r="K4" s="43"/>
      <c r="L4" s="43"/>
      <c r="M4" s="87">
        <v>10.49</v>
      </c>
      <c r="N4" s="40"/>
      <c r="O4" s="57">
        <f t="shared" si="0"/>
        <v>0</v>
      </c>
      <c r="P4" s="44">
        <f t="shared" si="1"/>
        <v>10.49</v>
      </c>
      <c r="Q4" s="37"/>
      <c r="S4" s="93"/>
      <c r="T4" s="93"/>
      <c r="U4" s="94" t="s">
        <v>42</v>
      </c>
      <c r="V4" s="94" t="s">
        <v>35</v>
      </c>
      <c r="W4" s="94" t="s">
        <v>41</v>
      </c>
      <c r="X4" s="55" t="s">
        <v>4</v>
      </c>
      <c r="Y4" s="43"/>
      <c r="Z4" s="50"/>
      <c r="AA4" s="50"/>
      <c r="AB4" s="72"/>
      <c r="AC4" s="71"/>
      <c r="AD4" s="81"/>
      <c r="AE4" s="86">
        <v>-3.92</v>
      </c>
      <c r="AF4" s="43"/>
      <c r="AG4" s="57">
        <f t="shared" si="2"/>
        <v>0</v>
      </c>
      <c r="AH4" s="44">
        <f t="shared" si="3"/>
        <v>-3.92</v>
      </c>
      <c r="AJ4" s="3"/>
    </row>
    <row r="5" spans="1:36" ht="14.25" customHeight="1">
      <c r="A5" s="93"/>
      <c r="B5" s="93"/>
      <c r="C5" s="93"/>
      <c r="D5" s="93"/>
      <c r="E5" s="95"/>
      <c r="F5" s="55" t="s">
        <v>5</v>
      </c>
      <c r="G5" s="58"/>
      <c r="H5" s="58"/>
      <c r="I5" s="50"/>
      <c r="J5" s="83"/>
      <c r="K5" s="43"/>
      <c r="L5" s="43"/>
      <c r="M5" s="87">
        <v>7.97</v>
      </c>
      <c r="N5" s="40"/>
      <c r="O5" s="57">
        <f t="shared" si="0"/>
        <v>0</v>
      </c>
      <c r="P5" s="44">
        <f t="shared" si="1"/>
        <v>7.97</v>
      </c>
      <c r="Q5" s="37"/>
      <c r="S5" s="93"/>
      <c r="T5" s="93"/>
      <c r="U5" s="95"/>
      <c r="V5" s="95"/>
      <c r="W5" s="95"/>
      <c r="X5" s="55" t="s">
        <v>5</v>
      </c>
      <c r="Y5" s="43"/>
      <c r="Z5" s="50"/>
      <c r="AA5" s="50"/>
      <c r="AB5" s="72"/>
      <c r="AC5" s="71"/>
      <c r="AD5" s="81"/>
      <c r="AE5" s="86">
        <v>-4.8899999999999997</v>
      </c>
      <c r="AF5" s="43"/>
      <c r="AG5" s="57">
        <f t="shared" si="2"/>
        <v>0</v>
      </c>
      <c r="AH5" s="44">
        <f t="shared" si="3"/>
        <v>-4.8899999999999997</v>
      </c>
      <c r="AJ5" s="3"/>
    </row>
    <row r="6" spans="1:36" ht="14.25" customHeight="1">
      <c r="A6" s="93"/>
      <c r="B6" s="93"/>
      <c r="C6" s="93"/>
      <c r="D6" s="93" t="s">
        <v>7</v>
      </c>
      <c r="E6" s="94" t="s">
        <v>24</v>
      </c>
      <c r="F6" s="55" t="s">
        <v>4</v>
      </c>
      <c r="G6" s="58"/>
      <c r="H6" s="58"/>
      <c r="I6" s="50"/>
      <c r="J6" s="83"/>
      <c r="K6" s="43"/>
      <c r="L6" s="43"/>
      <c r="M6" s="87">
        <v>11.67</v>
      </c>
      <c r="N6" s="40"/>
      <c r="O6" s="57">
        <f t="shared" si="0"/>
        <v>0</v>
      </c>
      <c r="P6" s="44">
        <f t="shared" si="1"/>
        <v>11.67</v>
      </c>
      <c r="Q6" s="37"/>
      <c r="S6" s="93"/>
      <c r="T6" s="93" t="s">
        <v>39</v>
      </c>
      <c r="U6" s="33" t="s">
        <v>43</v>
      </c>
      <c r="V6" s="33" t="s">
        <v>25</v>
      </c>
      <c r="W6" s="34" t="s">
        <v>41</v>
      </c>
      <c r="X6" s="55" t="s">
        <v>4</v>
      </c>
      <c r="Y6" s="50"/>
      <c r="Z6" s="50"/>
      <c r="AA6" s="50"/>
      <c r="AB6" s="72"/>
      <c r="AC6" s="71"/>
      <c r="AD6" s="81"/>
      <c r="AE6" s="50"/>
      <c r="AF6" s="50"/>
      <c r="AG6" s="57">
        <f t="shared" si="2"/>
        <v>0</v>
      </c>
      <c r="AH6" s="44" t="e">
        <f t="shared" si="3"/>
        <v>#DIV/0!</v>
      </c>
      <c r="AJ6" s="3"/>
    </row>
    <row r="7" spans="1:36">
      <c r="A7" s="93"/>
      <c r="B7" s="93"/>
      <c r="C7" s="93"/>
      <c r="D7" s="93"/>
      <c r="E7" s="95"/>
      <c r="F7" s="55" t="s">
        <v>5</v>
      </c>
      <c r="G7" s="58"/>
      <c r="H7" s="58"/>
      <c r="I7" s="50"/>
      <c r="J7" s="83"/>
      <c r="K7" s="43"/>
      <c r="L7" s="43"/>
      <c r="M7" s="87">
        <v>11.62</v>
      </c>
      <c r="N7" s="40"/>
      <c r="O7" s="57">
        <f t="shared" si="0"/>
        <v>0</v>
      </c>
      <c r="P7" s="44">
        <f t="shared" si="1"/>
        <v>11.62</v>
      </c>
      <c r="Q7" s="37"/>
      <c r="S7" s="93"/>
      <c r="T7" s="93"/>
      <c r="U7" s="65" t="s">
        <v>56</v>
      </c>
      <c r="V7" s="33" t="s">
        <v>25</v>
      </c>
      <c r="W7" s="34" t="s">
        <v>41</v>
      </c>
      <c r="X7" s="55" t="s">
        <v>4</v>
      </c>
      <c r="Y7" s="50"/>
      <c r="Z7" s="69"/>
      <c r="AA7" s="70"/>
      <c r="AB7" s="72"/>
      <c r="AC7" s="71"/>
      <c r="AD7" s="82"/>
      <c r="AE7" s="50"/>
      <c r="AF7" s="50"/>
      <c r="AG7" s="57">
        <f t="shared" si="2"/>
        <v>0</v>
      </c>
      <c r="AH7" s="44" t="e">
        <f t="shared" si="3"/>
        <v>#DIV/0!</v>
      </c>
      <c r="AJ7" s="3"/>
    </row>
    <row r="8" spans="1:36">
      <c r="A8" s="93"/>
      <c r="B8" s="93"/>
      <c r="C8" s="93" t="s">
        <v>21</v>
      </c>
      <c r="D8" s="93" t="s">
        <v>3</v>
      </c>
      <c r="E8" s="94" t="s">
        <v>22</v>
      </c>
      <c r="F8" s="55" t="s">
        <v>4</v>
      </c>
      <c r="G8" s="58"/>
      <c r="H8" s="58"/>
      <c r="I8" s="58"/>
      <c r="J8" s="83"/>
      <c r="K8" s="43"/>
      <c r="L8" s="43"/>
      <c r="M8" s="87">
        <v>-4.0999999999999996</v>
      </c>
      <c r="N8" s="43"/>
      <c r="O8" s="57">
        <f t="shared" si="0"/>
        <v>0</v>
      </c>
      <c r="P8" s="44">
        <f t="shared" si="1"/>
        <v>-4.0999999999999996</v>
      </c>
      <c r="Q8" s="37"/>
      <c r="S8" s="1"/>
      <c r="T8" s="1"/>
      <c r="U8" s="1"/>
      <c r="V8" s="1"/>
      <c r="W8" s="1"/>
      <c r="X8" s="1"/>
      <c r="Y8" s="1"/>
      <c r="Z8" s="1"/>
    </row>
    <row r="9" spans="1:36" ht="14.25" customHeight="1">
      <c r="A9" s="93"/>
      <c r="B9" s="93"/>
      <c r="C9" s="93"/>
      <c r="D9" s="93"/>
      <c r="E9" s="95"/>
      <c r="F9" s="55" t="s">
        <v>5</v>
      </c>
      <c r="G9" s="58"/>
      <c r="H9" s="58"/>
      <c r="I9" s="43"/>
      <c r="J9" s="83"/>
      <c r="K9" s="43"/>
      <c r="L9" s="43"/>
      <c r="M9" s="87">
        <v>-5.4</v>
      </c>
      <c r="N9" s="43"/>
      <c r="O9" s="57">
        <f t="shared" si="0"/>
        <v>0</v>
      </c>
      <c r="P9" s="44">
        <f t="shared" si="1"/>
        <v>-5.4</v>
      </c>
      <c r="Q9" s="37"/>
      <c r="S9" s="1"/>
      <c r="T9" s="1"/>
      <c r="U9" s="1"/>
      <c r="V9" s="1"/>
      <c r="W9" s="1"/>
      <c r="X9" s="1"/>
      <c r="Y9" s="1"/>
      <c r="Z9" s="1"/>
      <c r="AA9" s="27"/>
      <c r="AB9" s="47"/>
    </row>
    <row r="10" spans="1:36">
      <c r="A10" s="93"/>
      <c r="B10" s="93"/>
      <c r="C10" s="93"/>
      <c r="D10" s="93" t="s">
        <v>6</v>
      </c>
      <c r="E10" s="94" t="s">
        <v>23</v>
      </c>
      <c r="F10" s="55" t="s">
        <v>4</v>
      </c>
      <c r="G10" s="58"/>
      <c r="H10" s="58"/>
      <c r="I10" s="58"/>
      <c r="J10" s="83"/>
      <c r="K10" s="43"/>
      <c r="L10" s="43"/>
      <c r="M10" s="87">
        <v>8.5</v>
      </c>
      <c r="N10" s="43"/>
      <c r="O10" s="57">
        <f t="shared" si="0"/>
        <v>0</v>
      </c>
      <c r="P10" s="44">
        <f t="shared" si="1"/>
        <v>8.5</v>
      </c>
      <c r="Q10" s="37"/>
    </row>
    <row r="11" spans="1:36">
      <c r="A11" s="93"/>
      <c r="B11" s="93"/>
      <c r="C11" s="93"/>
      <c r="D11" s="93"/>
      <c r="E11" s="95"/>
      <c r="F11" s="55" t="s">
        <v>5</v>
      </c>
      <c r="G11" s="58"/>
      <c r="H11" s="58"/>
      <c r="I11" s="43"/>
      <c r="J11" s="83"/>
      <c r="K11" s="43"/>
      <c r="L11" s="43"/>
      <c r="M11" s="87">
        <v>7.9</v>
      </c>
      <c r="N11" s="43"/>
      <c r="O11" s="57">
        <f t="shared" si="0"/>
        <v>0</v>
      </c>
      <c r="P11" s="44">
        <f t="shared" si="1"/>
        <v>7.9</v>
      </c>
      <c r="Q11" s="37"/>
    </row>
    <row r="12" spans="1:36" ht="14.25" customHeight="1">
      <c r="A12" s="93"/>
      <c r="B12" s="93"/>
      <c r="C12" s="93"/>
      <c r="D12" s="93" t="s">
        <v>7</v>
      </c>
      <c r="E12" s="94" t="s">
        <v>24</v>
      </c>
      <c r="F12" s="55" t="s">
        <v>4</v>
      </c>
      <c r="G12" s="58"/>
      <c r="H12" s="58"/>
      <c r="I12" s="58"/>
      <c r="J12" s="83"/>
      <c r="K12" s="43"/>
      <c r="L12" s="43"/>
      <c r="M12" s="87">
        <v>10.84</v>
      </c>
      <c r="N12" s="43"/>
      <c r="O12" s="57">
        <f t="shared" si="0"/>
        <v>0</v>
      </c>
      <c r="P12" s="44">
        <f t="shared" si="1"/>
        <v>10.84</v>
      </c>
      <c r="Q12" s="37"/>
    </row>
    <row r="13" spans="1:36">
      <c r="A13" s="93"/>
      <c r="B13" s="93"/>
      <c r="C13" s="93"/>
      <c r="D13" s="93"/>
      <c r="E13" s="95"/>
      <c r="F13" s="55" t="s">
        <v>5</v>
      </c>
      <c r="G13" s="58"/>
      <c r="H13" s="58"/>
      <c r="I13" s="43"/>
      <c r="J13" s="83"/>
      <c r="K13" s="43"/>
      <c r="L13" s="43"/>
      <c r="M13" s="87">
        <v>10.43</v>
      </c>
      <c r="N13" s="43"/>
      <c r="O13" s="57">
        <f t="shared" si="0"/>
        <v>0</v>
      </c>
      <c r="P13" s="44">
        <f t="shared" si="1"/>
        <v>10.43</v>
      </c>
      <c r="Q13" s="37"/>
    </row>
    <row r="14" spans="1:36">
      <c r="A14" s="93"/>
      <c r="B14" s="93" t="s">
        <v>8</v>
      </c>
      <c r="C14" s="93" t="s">
        <v>47</v>
      </c>
      <c r="D14" s="23" t="s">
        <v>3</v>
      </c>
      <c r="E14" s="33" t="s">
        <v>25</v>
      </c>
      <c r="F14" s="55" t="s">
        <v>4</v>
      </c>
      <c r="G14" s="59"/>
      <c r="H14" s="59"/>
      <c r="I14" s="60"/>
      <c r="J14" s="83"/>
      <c r="K14" s="43"/>
      <c r="L14" s="43"/>
      <c r="M14" s="88"/>
      <c r="N14" s="24"/>
      <c r="O14" s="57">
        <f t="shared" si="0"/>
        <v>0</v>
      </c>
      <c r="P14" s="44" t="e">
        <f t="shared" si="1"/>
        <v>#DIV/0!</v>
      </c>
      <c r="Q14" s="37"/>
      <c r="R14" s="6"/>
    </row>
    <row r="15" spans="1:36">
      <c r="A15" s="93"/>
      <c r="B15" s="93"/>
      <c r="C15" s="93"/>
      <c r="D15" s="23" t="s">
        <v>6</v>
      </c>
      <c r="E15" s="33" t="s">
        <v>25</v>
      </c>
      <c r="F15" s="55" t="s">
        <v>4</v>
      </c>
      <c r="G15" s="59"/>
      <c r="H15" s="59"/>
      <c r="I15" s="60"/>
      <c r="J15" s="83"/>
      <c r="K15" s="43"/>
      <c r="L15" s="43"/>
      <c r="M15" s="88"/>
      <c r="N15" s="24"/>
      <c r="O15" s="57">
        <f t="shared" si="0"/>
        <v>0</v>
      </c>
      <c r="P15" s="44" t="e">
        <f t="shared" si="1"/>
        <v>#DIV/0!</v>
      </c>
      <c r="Q15" s="37"/>
      <c r="R15" s="6"/>
    </row>
    <row r="16" spans="1:36">
      <c r="A16" s="93"/>
      <c r="B16" s="93"/>
      <c r="C16" s="93"/>
      <c r="D16" s="23" t="s">
        <v>7</v>
      </c>
      <c r="E16" s="33" t="s">
        <v>26</v>
      </c>
      <c r="F16" s="55" t="s">
        <v>4</v>
      </c>
      <c r="G16" s="59"/>
      <c r="H16" s="59"/>
      <c r="I16" s="60"/>
      <c r="J16" s="83"/>
      <c r="K16" s="43"/>
      <c r="L16" s="43"/>
      <c r="M16" s="88"/>
      <c r="N16" s="8"/>
      <c r="O16" s="57">
        <f t="shared" si="0"/>
        <v>0</v>
      </c>
      <c r="P16" s="44" t="e">
        <f t="shared" si="1"/>
        <v>#DIV/0!</v>
      </c>
      <c r="Q16" s="37"/>
      <c r="R16" s="7"/>
    </row>
    <row r="17" spans="1:18" ht="12.75" customHeight="1">
      <c r="A17" s="93"/>
      <c r="B17" s="93"/>
      <c r="C17" s="93" t="s">
        <v>48</v>
      </c>
      <c r="D17" s="23" t="s">
        <v>3</v>
      </c>
      <c r="E17" s="33" t="s">
        <v>25</v>
      </c>
      <c r="F17" s="55" t="s">
        <v>4</v>
      </c>
      <c r="G17" s="58"/>
      <c r="H17" s="58"/>
      <c r="I17" s="43"/>
      <c r="J17" s="83"/>
      <c r="K17" s="43"/>
      <c r="L17" s="43"/>
      <c r="M17" s="88"/>
      <c r="N17" s="24"/>
      <c r="O17" s="57">
        <f t="shared" si="0"/>
        <v>0</v>
      </c>
      <c r="P17" s="44" t="e">
        <f t="shared" si="1"/>
        <v>#DIV/0!</v>
      </c>
      <c r="Q17" s="37"/>
      <c r="R17" s="6"/>
    </row>
    <row r="18" spans="1:18">
      <c r="A18" s="93"/>
      <c r="B18" s="93"/>
      <c r="C18" s="93"/>
      <c r="D18" s="23" t="s">
        <v>6</v>
      </c>
      <c r="E18" s="33" t="s">
        <v>25</v>
      </c>
      <c r="F18" s="55" t="s">
        <v>4</v>
      </c>
      <c r="G18" s="58"/>
      <c r="H18" s="58"/>
      <c r="I18" s="43"/>
      <c r="J18" s="83"/>
      <c r="K18" s="43"/>
      <c r="L18" s="43"/>
      <c r="M18" s="88"/>
      <c r="N18" s="24"/>
      <c r="O18" s="57">
        <f t="shared" si="0"/>
        <v>0</v>
      </c>
      <c r="P18" s="44" t="e">
        <f t="shared" si="1"/>
        <v>#DIV/0!</v>
      </c>
      <c r="Q18" s="37"/>
      <c r="R18" s="6"/>
    </row>
    <row r="19" spans="1:18">
      <c r="A19" s="93"/>
      <c r="B19" s="93"/>
      <c r="C19" s="93"/>
      <c r="D19" s="23" t="s">
        <v>7</v>
      </c>
      <c r="E19" s="33" t="s">
        <v>26</v>
      </c>
      <c r="F19" s="55" t="s">
        <v>4</v>
      </c>
      <c r="G19" s="58"/>
      <c r="H19" s="58"/>
      <c r="I19" s="43"/>
      <c r="J19" s="83"/>
      <c r="K19" s="43"/>
      <c r="L19" s="43"/>
      <c r="M19" s="88"/>
      <c r="N19" s="24"/>
      <c r="O19" s="57">
        <f t="shared" si="0"/>
        <v>0</v>
      </c>
      <c r="P19" s="44" t="e">
        <f t="shared" si="1"/>
        <v>#DIV/0!</v>
      </c>
      <c r="Q19" s="37"/>
      <c r="R19" s="6"/>
    </row>
    <row r="20" spans="1:18">
      <c r="D20" s="2"/>
      <c r="E20" s="2"/>
      <c r="F20" s="2"/>
      <c r="G20" s="2"/>
      <c r="H20" s="2"/>
      <c r="I20" s="2"/>
      <c r="J20" s="46"/>
      <c r="K20" s="2"/>
      <c r="L20" s="9"/>
      <c r="M20" s="89"/>
      <c r="N20" s="9"/>
      <c r="O20" s="1"/>
      <c r="P20" s="1"/>
      <c r="Q20" s="1"/>
      <c r="R20" s="1"/>
    </row>
    <row r="21" spans="1:18">
      <c r="A21" s="93" t="s">
        <v>12</v>
      </c>
      <c r="B21" s="93" t="s">
        <v>2</v>
      </c>
      <c r="C21" s="93" t="s">
        <v>27</v>
      </c>
      <c r="D21" s="94" t="s">
        <v>3</v>
      </c>
      <c r="E21" s="94" t="s">
        <v>22</v>
      </c>
      <c r="F21" s="5" t="s">
        <v>4</v>
      </c>
      <c r="G21" s="38"/>
      <c r="H21" s="38"/>
      <c r="I21" s="50"/>
      <c r="J21" s="22"/>
      <c r="K21" s="60"/>
      <c r="L21" s="43"/>
      <c r="M21" s="87">
        <v>-1.39</v>
      </c>
      <c r="N21" s="28"/>
      <c r="O21" s="44">
        <f t="shared" ref="O21:O59" si="4">MAX(G21,H21:I21,J21:L21,M21,N21)-MIN(G21,H21:I21,J21:L21,M21,N21)</f>
        <v>0</v>
      </c>
      <c r="P21" s="44">
        <f t="shared" ref="P21:P59" si="5">AVERAGE(G21,H21:I21,J21:L21,M21,N21)</f>
        <v>-1.39</v>
      </c>
      <c r="Q21" s="37"/>
      <c r="R21" s="1"/>
    </row>
    <row r="22" spans="1:18">
      <c r="A22" s="93"/>
      <c r="B22" s="93"/>
      <c r="C22" s="93"/>
      <c r="D22" s="95"/>
      <c r="E22" s="95"/>
      <c r="F22" s="5" t="s">
        <v>5</v>
      </c>
      <c r="G22" s="38"/>
      <c r="H22" s="38"/>
      <c r="I22" s="50"/>
      <c r="J22" s="22"/>
      <c r="K22" s="60"/>
      <c r="L22" s="43"/>
      <c r="M22" s="87">
        <v>-4.91</v>
      </c>
      <c r="N22" s="28"/>
      <c r="O22" s="44">
        <f t="shared" si="4"/>
        <v>0</v>
      </c>
      <c r="P22" s="44">
        <f t="shared" si="5"/>
        <v>-4.91</v>
      </c>
      <c r="Q22" s="37"/>
      <c r="R22" s="1"/>
    </row>
    <row r="23" spans="1:18" ht="13.5" customHeight="1">
      <c r="A23" s="93"/>
      <c r="B23" s="93"/>
      <c r="C23" s="93"/>
      <c r="D23" s="93" t="s">
        <v>6</v>
      </c>
      <c r="E23" s="94" t="s">
        <v>23</v>
      </c>
      <c r="F23" s="5" t="s">
        <v>4</v>
      </c>
      <c r="G23" s="38"/>
      <c r="H23" s="38"/>
      <c r="I23" s="50"/>
      <c r="J23" s="22"/>
      <c r="K23" s="60"/>
      <c r="L23" s="43"/>
      <c r="M23" s="87">
        <v>10.220000000000001</v>
      </c>
      <c r="N23" s="28"/>
      <c r="O23" s="44">
        <f t="shared" si="4"/>
        <v>0</v>
      </c>
      <c r="P23" s="44">
        <f t="shared" si="5"/>
        <v>10.220000000000001</v>
      </c>
      <c r="Q23" s="37"/>
      <c r="R23" s="3"/>
    </row>
    <row r="24" spans="1:18" ht="16.5" customHeight="1">
      <c r="A24" s="93"/>
      <c r="B24" s="93"/>
      <c r="C24" s="93"/>
      <c r="D24" s="93"/>
      <c r="E24" s="95"/>
      <c r="F24" s="5" t="s">
        <v>5</v>
      </c>
      <c r="G24" s="38"/>
      <c r="H24" s="38"/>
      <c r="I24" s="50"/>
      <c r="J24" s="22"/>
      <c r="K24" s="60"/>
      <c r="L24" s="43"/>
      <c r="M24" s="87">
        <v>8.0299999999999994</v>
      </c>
      <c r="N24" s="28"/>
      <c r="O24" s="44">
        <f t="shared" si="4"/>
        <v>0</v>
      </c>
      <c r="P24" s="44">
        <f t="shared" si="5"/>
        <v>8.0299999999999994</v>
      </c>
      <c r="Q24" s="37"/>
      <c r="R24" s="3"/>
    </row>
    <row r="25" spans="1:18">
      <c r="A25" s="93"/>
      <c r="B25" s="93"/>
      <c r="C25" s="93"/>
      <c r="D25" s="93" t="s">
        <v>7</v>
      </c>
      <c r="E25" s="94" t="s">
        <v>24</v>
      </c>
      <c r="F25" s="5" t="s">
        <v>4</v>
      </c>
      <c r="G25" s="38"/>
      <c r="H25" s="38"/>
      <c r="I25" s="50"/>
      <c r="J25" s="22"/>
      <c r="K25" s="60"/>
      <c r="L25" s="43"/>
      <c r="M25" s="87">
        <v>11.99</v>
      </c>
      <c r="N25" s="28"/>
      <c r="O25" s="44">
        <f t="shared" si="4"/>
        <v>0</v>
      </c>
      <c r="P25" s="44">
        <f t="shared" si="5"/>
        <v>11.99</v>
      </c>
      <c r="Q25" s="37"/>
      <c r="R25" s="3"/>
    </row>
    <row r="26" spans="1:18">
      <c r="A26" s="93"/>
      <c r="B26" s="93"/>
      <c r="C26" s="93"/>
      <c r="D26" s="93"/>
      <c r="E26" s="95"/>
      <c r="F26" s="5" t="s">
        <v>5</v>
      </c>
      <c r="G26" s="38"/>
      <c r="H26" s="38"/>
      <c r="I26" s="50"/>
      <c r="J26" s="22"/>
      <c r="K26" s="60"/>
      <c r="L26" s="43"/>
      <c r="M26" s="87">
        <v>11.99</v>
      </c>
      <c r="N26" s="28"/>
      <c r="O26" s="44">
        <f t="shared" si="4"/>
        <v>0</v>
      </c>
      <c r="P26" s="44">
        <f t="shared" si="5"/>
        <v>11.99</v>
      </c>
      <c r="Q26" s="37"/>
      <c r="R26" s="3"/>
    </row>
    <row r="27" spans="1:18">
      <c r="A27" s="93"/>
      <c r="B27" s="93"/>
      <c r="C27" s="93" t="s">
        <v>28</v>
      </c>
      <c r="D27" s="93" t="s">
        <v>3</v>
      </c>
      <c r="E27" s="94" t="s">
        <v>22</v>
      </c>
      <c r="F27" s="5" t="s">
        <v>4</v>
      </c>
      <c r="G27" s="58"/>
      <c r="H27" s="58"/>
      <c r="I27" s="53"/>
      <c r="J27" s="22"/>
      <c r="K27" s="43"/>
      <c r="L27" s="73"/>
      <c r="M27" s="87" t="s">
        <v>60</v>
      </c>
      <c r="N27" s="28"/>
      <c r="O27" s="44">
        <f t="shared" si="4"/>
        <v>0</v>
      </c>
      <c r="P27" s="44" t="e">
        <f t="shared" si="5"/>
        <v>#DIV/0!</v>
      </c>
      <c r="Q27" s="37"/>
      <c r="R27" s="3"/>
    </row>
    <row r="28" spans="1:18" ht="14.25" customHeight="1">
      <c r="A28" s="93"/>
      <c r="B28" s="93"/>
      <c r="C28" s="93"/>
      <c r="D28" s="93"/>
      <c r="E28" s="95"/>
      <c r="F28" s="5" t="s">
        <v>5</v>
      </c>
      <c r="G28" s="58"/>
      <c r="H28" s="58"/>
      <c r="I28" s="53"/>
      <c r="J28" s="22"/>
      <c r="K28" s="43"/>
      <c r="L28" s="43"/>
      <c r="M28" s="87">
        <v>-4.87</v>
      </c>
      <c r="N28" s="28"/>
      <c r="O28" s="44">
        <f t="shared" si="4"/>
        <v>0</v>
      </c>
      <c r="P28" s="44">
        <f t="shared" si="5"/>
        <v>-4.87</v>
      </c>
      <c r="Q28" s="37"/>
    </row>
    <row r="29" spans="1:18">
      <c r="A29" s="93"/>
      <c r="B29" s="93"/>
      <c r="C29" s="93"/>
      <c r="D29" s="93" t="s">
        <v>6</v>
      </c>
      <c r="E29" s="94" t="s">
        <v>23</v>
      </c>
      <c r="F29" s="5" t="s">
        <v>4</v>
      </c>
      <c r="G29" s="58"/>
      <c r="H29" s="58"/>
      <c r="I29" s="53"/>
      <c r="J29" s="22"/>
      <c r="K29" s="43"/>
      <c r="L29" s="43"/>
      <c r="M29" s="87">
        <v>10.81</v>
      </c>
      <c r="N29" s="28"/>
      <c r="O29" s="44">
        <f t="shared" si="4"/>
        <v>0</v>
      </c>
      <c r="P29" s="44">
        <f t="shared" si="5"/>
        <v>10.81</v>
      </c>
      <c r="Q29" s="37"/>
    </row>
    <row r="30" spans="1:18">
      <c r="A30" s="93"/>
      <c r="B30" s="93"/>
      <c r="C30" s="93"/>
      <c r="D30" s="93"/>
      <c r="E30" s="95"/>
      <c r="F30" s="5" t="s">
        <v>5</v>
      </c>
      <c r="G30" s="58"/>
      <c r="H30" s="58"/>
      <c r="I30" s="53"/>
      <c r="J30" s="22"/>
      <c r="K30" s="43"/>
      <c r="L30" s="43"/>
      <c r="M30" s="87">
        <v>7.8</v>
      </c>
      <c r="N30" s="28"/>
      <c r="O30" s="44">
        <f t="shared" si="4"/>
        <v>0</v>
      </c>
      <c r="P30" s="44">
        <f t="shared" si="5"/>
        <v>7.8</v>
      </c>
      <c r="Q30" s="37"/>
    </row>
    <row r="31" spans="1:18">
      <c r="A31" s="93"/>
      <c r="B31" s="93"/>
      <c r="C31" s="93"/>
      <c r="D31" s="93" t="s">
        <v>7</v>
      </c>
      <c r="E31" s="94" t="s">
        <v>24</v>
      </c>
      <c r="F31" s="5" t="s">
        <v>4</v>
      </c>
      <c r="G31" s="58"/>
      <c r="H31" s="58"/>
      <c r="I31" s="53"/>
      <c r="J31" s="22"/>
      <c r="K31" s="43"/>
      <c r="L31" s="43"/>
      <c r="M31" s="87">
        <v>11.25</v>
      </c>
      <c r="N31" s="28"/>
      <c r="O31" s="44">
        <f t="shared" si="4"/>
        <v>0</v>
      </c>
      <c r="P31" s="44">
        <f t="shared" si="5"/>
        <v>11.25</v>
      </c>
      <c r="Q31" s="37"/>
    </row>
    <row r="32" spans="1:18">
      <c r="A32" s="93"/>
      <c r="B32" s="93"/>
      <c r="C32" s="93"/>
      <c r="D32" s="93"/>
      <c r="E32" s="95"/>
      <c r="F32" s="5" t="s">
        <v>5</v>
      </c>
      <c r="G32" s="58"/>
      <c r="H32" s="58"/>
      <c r="I32" s="50"/>
      <c r="J32" s="22"/>
      <c r="K32" s="43"/>
      <c r="L32" s="43"/>
      <c r="M32" s="90">
        <v>10.86</v>
      </c>
      <c r="N32" s="29"/>
      <c r="O32" s="44">
        <f t="shared" si="4"/>
        <v>0</v>
      </c>
      <c r="P32" s="44">
        <f t="shared" si="5"/>
        <v>10.86</v>
      </c>
      <c r="Q32" s="37"/>
    </row>
    <row r="33" spans="1:17">
      <c r="A33" s="93"/>
      <c r="B33" s="93"/>
      <c r="C33" s="93" t="s">
        <v>29</v>
      </c>
      <c r="D33" s="94" t="s">
        <v>3</v>
      </c>
      <c r="E33" s="94" t="s">
        <v>22</v>
      </c>
      <c r="F33" s="5" t="s">
        <v>4</v>
      </c>
      <c r="G33" s="38"/>
      <c r="H33" s="38"/>
      <c r="I33" s="50"/>
      <c r="J33" s="22"/>
      <c r="K33" s="43"/>
      <c r="L33" s="43"/>
      <c r="M33" s="87">
        <v>-4.0999999999999996</v>
      </c>
      <c r="N33" s="28"/>
      <c r="O33" s="44">
        <f t="shared" si="4"/>
        <v>0</v>
      </c>
      <c r="P33" s="44">
        <f t="shared" si="5"/>
        <v>-4.0999999999999996</v>
      </c>
      <c r="Q33" s="37"/>
    </row>
    <row r="34" spans="1:17">
      <c r="A34" s="93"/>
      <c r="B34" s="93"/>
      <c r="C34" s="93"/>
      <c r="D34" s="95"/>
      <c r="E34" s="95"/>
      <c r="F34" s="5" t="s">
        <v>5</v>
      </c>
      <c r="G34" s="38"/>
      <c r="H34" s="38"/>
      <c r="I34" s="50"/>
      <c r="J34" s="22"/>
      <c r="K34" s="43"/>
      <c r="L34" s="43"/>
      <c r="M34" s="87">
        <v>-5.0199999999999996</v>
      </c>
      <c r="N34" s="28"/>
      <c r="O34" s="44">
        <f t="shared" si="4"/>
        <v>0</v>
      </c>
      <c r="P34" s="44">
        <f t="shared" si="5"/>
        <v>-5.0199999999999996</v>
      </c>
      <c r="Q34" s="37"/>
    </row>
    <row r="35" spans="1:17">
      <c r="A35" s="93"/>
      <c r="B35" s="93"/>
      <c r="C35" s="93"/>
      <c r="D35" s="93" t="s">
        <v>6</v>
      </c>
      <c r="E35" s="94" t="s">
        <v>23</v>
      </c>
      <c r="F35" s="5" t="s">
        <v>4</v>
      </c>
      <c r="G35" s="38"/>
      <c r="H35" s="38"/>
      <c r="I35" s="50"/>
      <c r="J35" s="22"/>
      <c r="K35" s="43"/>
      <c r="L35" s="43"/>
      <c r="M35" s="87">
        <v>8.39</v>
      </c>
      <c r="N35" s="28"/>
      <c r="O35" s="44">
        <f t="shared" si="4"/>
        <v>0</v>
      </c>
      <c r="P35" s="44">
        <f t="shared" si="5"/>
        <v>8.39</v>
      </c>
      <c r="Q35" s="37"/>
    </row>
    <row r="36" spans="1:17">
      <c r="A36" s="93"/>
      <c r="B36" s="93"/>
      <c r="C36" s="93"/>
      <c r="D36" s="93"/>
      <c r="E36" s="95"/>
      <c r="F36" s="5" t="s">
        <v>5</v>
      </c>
      <c r="G36" s="38"/>
      <c r="H36" s="38"/>
      <c r="I36" s="50"/>
      <c r="J36" s="22"/>
      <c r="K36" s="43"/>
      <c r="L36" s="43"/>
      <c r="M36" s="87">
        <v>8.2200000000000006</v>
      </c>
      <c r="N36" s="28"/>
      <c r="O36" s="44">
        <f t="shared" si="4"/>
        <v>0</v>
      </c>
      <c r="P36" s="44">
        <f t="shared" si="5"/>
        <v>8.2200000000000006</v>
      </c>
      <c r="Q36" s="37"/>
    </row>
    <row r="37" spans="1:17">
      <c r="A37" s="93"/>
      <c r="B37" s="93"/>
      <c r="C37" s="93"/>
      <c r="D37" s="93" t="s">
        <v>7</v>
      </c>
      <c r="E37" s="94" t="s">
        <v>24</v>
      </c>
      <c r="F37" s="5" t="s">
        <v>4</v>
      </c>
      <c r="G37" s="38"/>
      <c r="H37" s="38"/>
      <c r="I37" s="50"/>
      <c r="J37" s="22"/>
      <c r="K37" s="43"/>
      <c r="L37" s="43"/>
      <c r="M37" s="87">
        <v>11.46</v>
      </c>
      <c r="N37" s="28"/>
      <c r="O37" s="44">
        <f t="shared" si="4"/>
        <v>0</v>
      </c>
      <c r="P37" s="44">
        <f t="shared" si="5"/>
        <v>11.46</v>
      </c>
      <c r="Q37" s="37"/>
    </row>
    <row r="38" spans="1:17">
      <c r="A38" s="93"/>
      <c r="B38" s="93"/>
      <c r="C38" s="93"/>
      <c r="D38" s="93"/>
      <c r="E38" s="95"/>
      <c r="F38" s="5" t="s">
        <v>5</v>
      </c>
      <c r="G38" s="38"/>
      <c r="H38" s="38"/>
      <c r="I38" s="50"/>
      <c r="J38" s="22"/>
      <c r="K38" s="43"/>
      <c r="L38" s="43"/>
      <c r="M38" s="87">
        <v>11.51</v>
      </c>
      <c r="N38" s="28"/>
      <c r="O38" s="44">
        <f t="shared" si="4"/>
        <v>0</v>
      </c>
      <c r="P38" s="44">
        <f t="shared" si="5"/>
        <v>11.51</v>
      </c>
      <c r="Q38" s="37"/>
    </row>
    <row r="39" spans="1:17">
      <c r="A39" s="93"/>
      <c r="B39" s="93"/>
      <c r="C39" s="93" t="s">
        <v>30</v>
      </c>
      <c r="D39" s="93" t="s">
        <v>3</v>
      </c>
      <c r="E39" s="94" t="s">
        <v>22</v>
      </c>
      <c r="F39" s="5" t="s">
        <v>4</v>
      </c>
      <c r="G39" s="58"/>
      <c r="H39" s="58"/>
      <c r="I39" s="53"/>
      <c r="J39" s="22"/>
      <c r="K39" s="43"/>
      <c r="L39" s="43"/>
      <c r="M39" s="87">
        <v>-4.5999999999999996</v>
      </c>
      <c r="N39" s="28"/>
      <c r="O39" s="44">
        <f t="shared" si="4"/>
        <v>0</v>
      </c>
      <c r="P39" s="44">
        <f t="shared" si="5"/>
        <v>-4.5999999999999996</v>
      </c>
      <c r="Q39" s="37"/>
    </row>
    <row r="40" spans="1:17">
      <c r="A40" s="93"/>
      <c r="B40" s="93"/>
      <c r="C40" s="93"/>
      <c r="D40" s="93"/>
      <c r="E40" s="95"/>
      <c r="F40" s="5" t="s">
        <v>5</v>
      </c>
      <c r="G40" s="58"/>
      <c r="H40" s="58"/>
      <c r="I40" s="53"/>
      <c r="J40" s="22"/>
      <c r="K40" s="43"/>
      <c r="L40" s="43"/>
      <c r="M40" s="87">
        <v>-5.6</v>
      </c>
      <c r="N40" s="28"/>
      <c r="O40" s="44">
        <f t="shared" si="4"/>
        <v>0</v>
      </c>
      <c r="P40" s="44">
        <f t="shared" si="5"/>
        <v>-5.6</v>
      </c>
      <c r="Q40" s="37"/>
    </row>
    <row r="41" spans="1:17">
      <c r="A41" s="93"/>
      <c r="B41" s="93"/>
      <c r="C41" s="93"/>
      <c r="D41" s="93" t="s">
        <v>6</v>
      </c>
      <c r="E41" s="94" t="s">
        <v>23</v>
      </c>
      <c r="F41" s="5" t="s">
        <v>4</v>
      </c>
      <c r="G41" s="58"/>
      <c r="H41" s="58"/>
      <c r="I41" s="53"/>
      <c r="J41" s="22"/>
      <c r="K41" s="43"/>
      <c r="L41" s="43"/>
      <c r="M41" s="87">
        <v>8.5299999999999994</v>
      </c>
      <c r="N41" s="28"/>
      <c r="O41" s="44">
        <f t="shared" si="4"/>
        <v>0</v>
      </c>
      <c r="P41" s="44">
        <f t="shared" si="5"/>
        <v>8.5299999999999994</v>
      </c>
      <c r="Q41" s="37"/>
    </row>
    <row r="42" spans="1:17">
      <c r="A42" s="93"/>
      <c r="B42" s="93"/>
      <c r="C42" s="93"/>
      <c r="D42" s="93"/>
      <c r="E42" s="95"/>
      <c r="F42" s="5" t="s">
        <v>5</v>
      </c>
      <c r="G42" s="58"/>
      <c r="H42" s="58"/>
      <c r="I42" s="53"/>
      <c r="J42" s="22"/>
      <c r="K42" s="43"/>
      <c r="L42" s="43"/>
      <c r="M42" s="87">
        <v>8.0399999999999991</v>
      </c>
      <c r="N42" s="28"/>
      <c r="O42" s="44">
        <f t="shared" si="4"/>
        <v>0</v>
      </c>
      <c r="P42" s="44">
        <f t="shared" si="5"/>
        <v>8.0399999999999991</v>
      </c>
      <c r="Q42" s="37"/>
    </row>
    <row r="43" spans="1:17">
      <c r="A43" s="93"/>
      <c r="B43" s="93"/>
      <c r="C43" s="93"/>
      <c r="D43" s="93" t="s">
        <v>7</v>
      </c>
      <c r="E43" s="94" t="s">
        <v>24</v>
      </c>
      <c r="F43" s="5" t="s">
        <v>4</v>
      </c>
      <c r="G43" s="58"/>
      <c r="H43" s="58"/>
      <c r="I43" s="53"/>
      <c r="J43" s="22"/>
      <c r="K43" s="43"/>
      <c r="L43" s="43"/>
      <c r="M43" s="87">
        <v>11.2</v>
      </c>
      <c r="N43" s="28"/>
      <c r="O43" s="44">
        <f t="shared" si="4"/>
        <v>0</v>
      </c>
      <c r="P43" s="44">
        <f t="shared" si="5"/>
        <v>11.2</v>
      </c>
      <c r="Q43" s="37"/>
    </row>
    <row r="44" spans="1:17">
      <c r="A44" s="93"/>
      <c r="B44" s="93"/>
      <c r="C44" s="93"/>
      <c r="D44" s="93"/>
      <c r="E44" s="95"/>
      <c r="F44" s="5" t="s">
        <v>5</v>
      </c>
      <c r="G44" s="58"/>
      <c r="H44" s="58"/>
      <c r="I44" s="50"/>
      <c r="J44" s="22"/>
      <c r="K44" s="43"/>
      <c r="L44" s="43"/>
      <c r="M44" s="90">
        <v>11.04</v>
      </c>
      <c r="N44" s="29"/>
      <c r="O44" s="44">
        <f t="shared" si="4"/>
        <v>0</v>
      </c>
      <c r="P44" s="44">
        <f t="shared" si="5"/>
        <v>11.04</v>
      </c>
      <c r="Q44" s="37"/>
    </row>
    <row r="45" spans="1:17">
      <c r="A45" s="93"/>
      <c r="B45" s="93"/>
      <c r="C45" s="93" t="s">
        <v>31</v>
      </c>
      <c r="D45" s="93" t="s">
        <v>3</v>
      </c>
      <c r="E45" s="94" t="s">
        <v>22</v>
      </c>
      <c r="F45" s="5" t="s">
        <v>4</v>
      </c>
      <c r="G45" s="58"/>
      <c r="H45" s="58"/>
      <c r="I45" s="53"/>
      <c r="J45" s="22"/>
      <c r="K45" s="43"/>
      <c r="L45" s="43"/>
      <c r="M45" s="87">
        <v>-3.47</v>
      </c>
      <c r="N45" s="28"/>
      <c r="O45" s="44">
        <f t="shared" si="4"/>
        <v>0</v>
      </c>
      <c r="P45" s="44">
        <f t="shared" si="5"/>
        <v>-3.47</v>
      </c>
      <c r="Q45" s="37"/>
    </row>
    <row r="46" spans="1:17">
      <c r="A46" s="93"/>
      <c r="B46" s="93"/>
      <c r="C46" s="93"/>
      <c r="D46" s="93"/>
      <c r="E46" s="95"/>
      <c r="F46" s="5" t="s">
        <v>5</v>
      </c>
      <c r="G46" s="58"/>
      <c r="H46" s="58"/>
      <c r="I46" s="53"/>
      <c r="J46" s="22"/>
      <c r="K46" s="43"/>
      <c r="L46" s="43"/>
      <c r="M46" s="87">
        <v>-5.62</v>
      </c>
      <c r="N46" s="28"/>
      <c r="O46" s="44">
        <f t="shared" si="4"/>
        <v>0</v>
      </c>
      <c r="P46" s="44">
        <f t="shared" si="5"/>
        <v>-5.62</v>
      </c>
      <c r="Q46" s="37"/>
    </row>
    <row r="47" spans="1:17">
      <c r="A47" s="93"/>
      <c r="B47" s="93"/>
      <c r="C47" s="93"/>
      <c r="D47" s="93" t="s">
        <v>6</v>
      </c>
      <c r="E47" s="94" t="s">
        <v>23</v>
      </c>
      <c r="F47" s="5" t="s">
        <v>4</v>
      </c>
      <c r="G47" s="58"/>
      <c r="H47" s="58"/>
      <c r="I47" s="53"/>
      <c r="J47" s="22"/>
      <c r="K47" s="43"/>
      <c r="L47" s="43"/>
      <c r="M47" s="87">
        <v>8.61</v>
      </c>
      <c r="N47" s="28"/>
      <c r="O47" s="44">
        <f t="shared" si="4"/>
        <v>0</v>
      </c>
      <c r="P47" s="44">
        <f t="shared" si="5"/>
        <v>8.61</v>
      </c>
      <c r="Q47" s="37"/>
    </row>
    <row r="48" spans="1:17">
      <c r="A48" s="93"/>
      <c r="B48" s="93"/>
      <c r="C48" s="93"/>
      <c r="D48" s="93"/>
      <c r="E48" s="95"/>
      <c r="F48" s="5" t="s">
        <v>5</v>
      </c>
      <c r="G48" s="58"/>
      <c r="H48" s="58"/>
      <c r="I48" s="53"/>
      <c r="J48" s="22"/>
      <c r="K48" s="43"/>
      <c r="L48" s="43"/>
      <c r="M48" s="87">
        <v>8.08</v>
      </c>
      <c r="N48" s="28"/>
      <c r="O48" s="44">
        <f t="shared" si="4"/>
        <v>0</v>
      </c>
      <c r="P48" s="44">
        <f t="shared" si="5"/>
        <v>8.08</v>
      </c>
      <c r="Q48" s="37"/>
    </row>
    <row r="49" spans="1:17">
      <c r="A49" s="93"/>
      <c r="B49" s="93"/>
      <c r="C49" s="93"/>
      <c r="D49" s="93" t="s">
        <v>7</v>
      </c>
      <c r="E49" s="94" t="s">
        <v>24</v>
      </c>
      <c r="F49" s="5" t="s">
        <v>4</v>
      </c>
      <c r="G49" s="58"/>
      <c r="H49" s="58"/>
      <c r="I49" s="53"/>
      <c r="J49" s="22"/>
      <c r="K49" s="43"/>
      <c r="L49" s="43"/>
      <c r="M49" s="87">
        <v>11.34</v>
      </c>
      <c r="N49" s="28"/>
      <c r="O49" s="44">
        <f t="shared" si="4"/>
        <v>0</v>
      </c>
      <c r="P49" s="44">
        <f t="shared" si="5"/>
        <v>11.34</v>
      </c>
      <c r="Q49" s="37"/>
    </row>
    <row r="50" spans="1:17">
      <c r="A50" s="93"/>
      <c r="B50" s="93"/>
      <c r="C50" s="93"/>
      <c r="D50" s="93"/>
      <c r="E50" s="95"/>
      <c r="F50" s="5" t="s">
        <v>5</v>
      </c>
      <c r="G50" s="58"/>
      <c r="H50" s="58"/>
      <c r="I50" s="50"/>
      <c r="J50" s="22"/>
      <c r="K50" s="43"/>
      <c r="L50" s="43"/>
      <c r="M50" s="90">
        <v>11.11</v>
      </c>
      <c r="N50" s="29"/>
      <c r="O50" s="44">
        <f t="shared" si="4"/>
        <v>0</v>
      </c>
      <c r="P50" s="44">
        <f t="shared" si="5"/>
        <v>11.11</v>
      </c>
      <c r="Q50" s="37"/>
    </row>
    <row r="51" spans="1:17">
      <c r="A51" s="93"/>
      <c r="B51" s="93" t="s">
        <v>8</v>
      </c>
      <c r="C51" s="93" t="s">
        <v>32</v>
      </c>
      <c r="D51" s="33" t="s">
        <v>3</v>
      </c>
      <c r="E51" s="33" t="s">
        <v>25</v>
      </c>
      <c r="F51" s="5" t="s">
        <v>4</v>
      </c>
      <c r="G51" s="76"/>
      <c r="H51" s="50"/>
      <c r="I51" s="50"/>
      <c r="J51" s="22"/>
      <c r="K51" s="43"/>
      <c r="L51" s="43"/>
      <c r="M51" s="88"/>
      <c r="N51" s="24"/>
      <c r="O51" s="44">
        <f t="shared" si="4"/>
        <v>0</v>
      </c>
      <c r="P51" s="44" t="e">
        <f t="shared" si="5"/>
        <v>#DIV/0!</v>
      </c>
      <c r="Q51" s="37"/>
    </row>
    <row r="52" spans="1:17">
      <c r="A52" s="93"/>
      <c r="B52" s="93"/>
      <c r="C52" s="93"/>
      <c r="D52" s="33" t="s">
        <v>6</v>
      </c>
      <c r="E52" s="33" t="s">
        <v>25</v>
      </c>
      <c r="F52" s="5" t="s">
        <v>4</v>
      </c>
      <c r="G52" s="76"/>
      <c r="H52" s="50"/>
      <c r="I52" s="50"/>
      <c r="J52" s="22"/>
      <c r="K52" s="43"/>
      <c r="L52" s="43"/>
      <c r="M52" s="88"/>
      <c r="N52" s="24"/>
      <c r="O52" s="44">
        <f t="shared" si="4"/>
        <v>0</v>
      </c>
      <c r="P52" s="44" t="e">
        <f t="shared" si="5"/>
        <v>#DIV/0!</v>
      </c>
      <c r="Q52" s="37"/>
    </row>
    <row r="53" spans="1:17">
      <c r="A53" s="93"/>
      <c r="B53" s="93"/>
      <c r="C53" s="93"/>
      <c r="D53" s="33" t="s">
        <v>7</v>
      </c>
      <c r="E53" s="33" t="s">
        <v>26</v>
      </c>
      <c r="F53" s="5" t="s">
        <v>4</v>
      </c>
      <c r="G53" s="76"/>
      <c r="H53" s="50"/>
      <c r="I53" s="50"/>
      <c r="J53" s="22"/>
      <c r="K53" s="43"/>
      <c r="L53" s="43"/>
      <c r="M53" s="88"/>
      <c r="N53" s="8"/>
      <c r="O53" s="44">
        <f t="shared" si="4"/>
        <v>0</v>
      </c>
      <c r="P53" s="44" t="e">
        <f t="shared" si="5"/>
        <v>#DIV/0!</v>
      </c>
      <c r="Q53" s="37"/>
    </row>
    <row r="54" spans="1:17">
      <c r="A54" s="93"/>
      <c r="B54" s="93"/>
      <c r="C54" s="93" t="s">
        <v>33</v>
      </c>
      <c r="D54" s="33" t="s">
        <v>3</v>
      </c>
      <c r="E54" s="33" t="s">
        <v>25</v>
      </c>
      <c r="F54" s="5" t="s">
        <v>4</v>
      </c>
      <c r="G54" s="58"/>
      <c r="H54" s="58"/>
      <c r="I54" s="43"/>
      <c r="J54" s="22"/>
      <c r="K54" s="43"/>
      <c r="L54" s="43"/>
      <c r="M54" s="88"/>
      <c r="N54" s="24"/>
      <c r="O54" s="44">
        <f t="shared" si="4"/>
        <v>0</v>
      </c>
      <c r="P54" s="44" t="e">
        <f t="shared" si="5"/>
        <v>#DIV/0!</v>
      </c>
      <c r="Q54" s="37"/>
    </row>
    <row r="55" spans="1:17">
      <c r="A55" s="93"/>
      <c r="B55" s="93"/>
      <c r="C55" s="93"/>
      <c r="D55" s="33" t="s">
        <v>6</v>
      </c>
      <c r="E55" s="33" t="s">
        <v>25</v>
      </c>
      <c r="F55" s="5" t="s">
        <v>4</v>
      </c>
      <c r="G55" s="58"/>
      <c r="H55" s="58"/>
      <c r="I55" s="43"/>
      <c r="J55" s="22"/>
      <c r="K55" s="43"/>
      <c r="L55" s="43"/>
      <c r="M55" s="88"/>
      <c r="N55" s="24"/>
      <c r="O55" s="44">
        <f t="shared" si="4"/>
        <v>0</v>
      </c>
      <c r="P55" s="44" t="e">
        <f t="shared" si="5"/>
        <v>#DIV/0!</v>
      </c>
      <c r="Q55" s="37"/>
    </row>
    <row r="56" spans="1:17">
      <c r="A56" s="93"/>
      <c r="B56" s="93"/>
      <c r="C56" s="93"/>
      <c r="D56" s="33" t="s">
        <v>7</v>
      </c>
      <c r="E56" s="33" t="s">
        <v>26</v>
      </c>
      <c r="F56" s="5" t="s">
        <v>4</v>
      </c>
      <c r="G56" s="58"/>
      <c r="H56" s="58"/>
      <c r="I56" s="43"/>
      <c r="J56" s="22"/>
      <c r="K56" s="43"/>
      <c r="L56" s="43"/>
      <c r="M56" s="88"/>
      <c r="N56" s="24"/>
      <c r="O56" s="44">
        <f t="shared" si="4"/>
        <v>0</v>
      </c>
      <c r="P56" s="44" t="e">
        <f t="shared" si="5"/>
        <v>#DIV/0!</v>
      </c>
      <c r="Q56" s="37"/>
    </row>
    <row r="57" spans="1:17">
      <c r="A57" s="93"/>
      <c r="B57" s="93"/>
      <c r="C57" s="93" t="s">
        <v>34</v>
      </c>
      <c r="D57" s="33" t="s">
        <v>3</v>
      </c>
      <c r="E57" s="33" t="s">
        <v>49</v>
      </c>
      <c r="F57" s="5" t="s">
        <v>4</v>
      </c>
      <c r="G57" s="58"/>
      <c r="H57" s="58"/>
      <c r="I57" s="43"/>
      <c r="J57" s="83"/>
      <c r="K57" s="43"/>
      <c r="L57" s="43"/>
      <c r="M57" s="88"/>
      <c r="N57" s="24"/>
      <c r="O57" s="44">
        <f t="shared" si="4"/>
        <v>0</v>
      </c>
      <c r="P57" s="44" t="e">
        <f t="shared" si="5"/>
        <v>#DIV/0!</v>
      </c>
      <c r="Q57" s="37"/>
    </row>
    <row r="58" spans="1:17">
      <c r="A58" s="93"/>
      <c r="B58" s="93"/>
      <c r="C58" s="93"/>
      <c r="D58" s="33" t="s">
        <v>6</v>
      </c>
      <c r="E58" s="33" t="s">
        <v>25</v>
      </c>
      <c r="F58" s="5" t="s">
        <v>4</v>
      </c>
      <c r="G58" s="58"/>
      <c r="H58" s="58"/>
      <c r="I58" s="43"/>
      <c r="J58" s="83"/>
      <c r="K58" s="43"/>
      <c r="L58" s="43"/>
      <c r="M58" s="88"/>
      <c r="N58" s="24"/>
      <c r="O58" s="44">
        <f t="shared" si="4"/>
        <v>0</v>
      </c>
      <c r="P58" s="44" t="e">
        <f t="shared" si="5"/>
        <v>#DIV/0!</v>
      </c>
      <c r="Q58" s="37"/>
    </row>
    <row r="59" spans="1:17">
      <c r="A59" s="93"/>
      <c r="B59" s="93"/>
      <c r="C59" s="93"/>
      <c r="D59" s="33" t="s">
        <v>7</v>
      </c>
      <c r="E59" s="33" t="s">
        <v>26</v>
      </c>
      <c r="F59" s="5" t="s">
        <v>4</v>
      </c>
      <c r="G59" s="58"/>
      <c r="H59" s="58"/>
      <c r="I59" s="43"/>
      <c r="J59" s="83"/>
      <c r="K59" s="43"/>
      <c r="L59" s="43"/>
      <c r="M59" s="48"/>
      <c r="N59" s="24"/>
      <c r="O59" s="44">
        <f t="shared" si="4"/>
        <v>0</v>
      </c>
      <c r="P59" s="44" t="e">
        <f t="shared" si="5"/>
        <v>#DIV/0!</v>
      </c>
      <c r="Q59" s="37"/>
    </row>
  </sheetData>
  <mergeCells count="71">
    <mergeCell ref="V2:V3"/>
    <mergeCell ref="W2:W3"/>
    <mergeCell ref="V4:V5"/>
    <mergeCell ref="W4:W5"/>
    <mergeCell ref="A21:A59"/>
    <mergeCell ref="T2:T5"/>
    <mergeCell ref="T6:T7"/>
    <mergeCell ref="S2:S7"/>
    <mergeCell ref="U2:U3"/>
    <mergeCell ref="U4:U5"/>
    <mergeCell ref="C51:C53"/>
    <mergeCell ref="C54:C56"/>
    <mergeCell ref="C57:C59"/>
    <mergeCell ref="B51:B59"/>
    <mergeCell ref="C45:C50"/>
    <mergeCell ref="D45:D46"/>
    <mergeCell ref="E45:E46"/>
    <mergeCell ref="D47:D48"/>
    <mergeCell ref="E47:E48"/>
    <mergeCell ref="D49:D50"/>
    <mergeCell ref="E49:E50"/>
    <mergeCell ref="E39:E40"/>
    <mergeCell ref="D41:D42"/>
    <mergeCell ref="E41:E42"/>
    <mergeCell ref="D43:D44"/>
    <mergeCell ref="E43:E44"/>
    <mergeCell ref="E33:E34"/>
    <mergeCell ref="D35:D36"/>
    <mergeCell ref="E35:E36"/>
    <mergeCell ref="D37:D38"/>
    <mergeCell ref="E37:E38"/>
    <mergeCell ref="C33:C38"/>
    <mergeCell ref="D33:D34"/>
    <mergeCell ref="B21:B50"/>
    <mergeCell ref="C27:C32"/>
    <mergeCell ref="D27:D28"/>
    <mergeCell ref="D21:D22"/>
    <mergeCell ref="C21:C26"/>
    <mergeCell ref="C39:C44"/>
    <mergeCell ref="D39:D40"/>
    <mergeCell ref="E27:E28"/>
    <mergeCell ref="D29:D30"/>
    <mergeCell ref="E29:E30"/>
    <mergeCell ref="D31:D32"/>
    <mergeCell ref="E31:E32"/>
    <mergeCell ref="E21:E22"/>
    <mergeCell ref="D23:D24"/>
    <mergeCell ref="E23:E24"/>
    <mergeCell ref="D25:D26"/>
    <mergeCell ref="E25:E26"/>
    <mergeCell ref="E2:E3"/>
    <mergeCell ref="E4:E5"/>
    <mergeCell ref="E6:E7"/>
    <mergeCell ref="E8:E9"/>
    <mergeCell ref="E10:E11"/>
    <mergeCell ref="A1:F1"/>
    <mergeCell ref="S1:X1"/>
    <mergeCell ref="C17:C19"/>
    <mergeCell ref="D12:D13"/>
    <mergeCell ref="C8:C13"/>
    <mergeCell ref="D8:D9"/>
    <mergeCell ref="D10:D11"/>
    <mergeCell ref="D4:D5"/>
    <mergeCell ref="D6:D7"/>
    <mergeCell ref="A2:A19"/>
    <mergeCell ref="B2:B13"/>
    <mergeCell ref="C2:C7"/>
    <mergeCell ref="D2:D3"/>
    <mergeCell ref="B14:B19"/>
    <mergeCell ref="C14:C16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44"/>
  <sheetViews>
    <sheetView topLeftCell="D1" workbookViewId="0">
      <pane ySplit="1" topLeftCell="A2" activePane="bottomLeft" state="frozen"/>
      <selection pane="bottomLeft" activeCell="AF17" sqref="AF17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style="21" customWidth="1"/>
    <col min="11" max="11" width="8.625" customWidth="1"/>
    <col min="12" max="12" width="8.125" style="21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1"/>
    <col min="31" max="31" width="10.125" customWidth="1"/>
    <col min="32" max="32" width="8.875" style="3"/>
  </cols>
  <sheetData>
    <row r="1" spans="1:34" s="3" customFormat="1" ht="21" customHeight="1">
      <c r="A1" s="91" t="s">
        <v>44</v>
      </c>
      <c r="B1" s="91"/>
      <c r="C1" s="91"/>
      <c r="D1" s="91"/>
      <c r="E1" s="91"/>
      <c r="F1" s="92"/>
      <c r="G1" s="51" t="s">
        <v>0</v>
      </c>
      <c r="H1" s="51" t="s">
        <v>1</v>
      </c>
      <c r="I1" s="51" t="s">
        <v>9</v>
      </c>
      <c r="J1" s="79" t="s">
        <v>59</v>
      </c>
      <c r="K1" s="51" t="s">
        <v>11</v>
      </c>
      <c r="L1" s="64" t="s">
        <v>50</v>
      </c>
      <c r="M1" s="63" t="s">
        <v>18</v>
      </c>
      <c r="N1" s="63" t="s">
        <v>19</v>
      </c>
      <c r="O1" s="33" t="s">
        <v>14</v>
      </c>
      <c r="P1" s="33" t="s">
        <v>15</v>
      </c>
      <c r="Q1" s="20"/>
      <c r="S1" s="91" t="s">
        <v>44</v>
      </c>
      <c r="T1" s="91"/>
      <c r="U1" s="91"/>
      <c r="V1" s="91"/>
      <c r="W1" s="91"/>
      <c r="X1" s="92"/>
      <c r="Y1" s="51" t="s">
        <v>0</v>
      </c>
      <c r="Z1" s="51" t="s">
        <v>1</v>
      </c>
      <c r="AA1" s="51" t="s">
        <v>9</v>
      </c>
      <c r="AB1" s="52" t="s">
        <v>10</v>
      </c>
      <c r="AC1" s="51" t="s">
        <v>11</v>
      </c>
      <c r="AD1" s="62" t="s">
        <v>37</v>
      </c>
      <c r="AE1" s="63" t="s">
        <v>18</v>
      </c>
      <c r="AF1" s="63" t="s">
        <v>19</v>
      </c>
      <c r="AG1" s="33" t="s">
        <v>14</v>
      </c>
      <c r="AH1" s="20" t="s">
        <v>15</v>
      </c>
    </row>
    <row r="2" spans="1:34" ht="15" customHeight="1">
      <c r="A2" s="93" t="s">
        <v>12</v>
      </c>
      <c r="B2" s="93" t="s">
        <v>2</v>
      </c>
      <c r="C2" s="93" t="s">
        <v>20</v>
      </c>
      <c r="D2" s="94" t="s">
        <v>3</v>
      </c>
      <c r="E2" s="94" t="s">
        <v>22</v>
      </c>
      <c r="F2" s="55" t="s">
        <v>4</v>
      </c>
      <c r="G2" s="43"/>
      <c r="H2" s="78"/>
      <c r="I2" s="50"/>
      <c r="J2" s="48"/>
      <c r="K2" s="43"/>
      <c r="L2" s="31"/>
      <c r="M2" s="87">
        <v>-6.11</v>
      </c>
      <c r="N2" s="40"/>
      <c r="O2" s="57">
        <f t="shared" ref="O2:O13" si="0">MAX(G2,H2:L2,M2,N2)-MIN(G2,H2:L2,M2,N2)</f>
        <v>0</v>
      </c>
      <c r="P2" s="44">
        <f t="shared" ref="P2:P13" si="1">AVERAGE(G2,H2:L2,M2,N2)</f>
        <v>-6.11</v>
      </c>
      <c r="Q2" s="37"/>
      <c r="S2" s="93" t="s">
        <v>40</v>
      </c>
      <c r="T2" s="93" t="s">
        <v>38</v>
      </c>
      <c r="U2" s="93" t="s">
        <v>36</v>
      </c>
      <c r="V2" s="94" t="s">
        <v>35</v>
      </c>
      <c r="W2" s="94" t="s">
        <v>41</v>
      </c>
      <c r="X2" s="55" t="s">
        <v>4</v>
      </c>
      <c r="Y2" s="43"/>
      <c r="Z2" s="50"/>
      <c r="AA2" s="4"/>
      <c r="AB2" s="53"/>
      <c r="AC2" s="50"/>
      <c r="AD2" s="42"/>
      <c r="AE2" s="42">
        <v>-5.78</v>
      </c>
      <c r="AF2" s="77"/>
      <c r="AG2" s="57">
        <f>MAX(Y2,Z2:AD2,AE2,AF2)-MIN(Y2,Z2:AD2,AE2,AF2)</f>
        <v>0</v>
      </c>
      <c r="AH2" s="25">
        <f>AVERAGE(Y2,Z2:AD2,AE2,AF2)</f>
        <v>-5.78</v>
      </c>
    </row>
    <row r="3" spans="1:34" ht="14.25" customHeight="1">
      <c r="A3" s="93"/>
      <c r="B3" s="93"/>
      <c r="C3" s="93"/>
      <c r="D3" s="95"/>
      <c r="E3" s="95"/>
      <c r="F3" s="55" t="s">
        <v>5</v>
      </c>
      <c r="G3" s="43"/>
      <c r="H3" s="78"/>
      <c r="I3" s="50"/>
      <c r="J3" s="48"/>
      <c r="K3" s="43"/>
      <c r="L3" s="31"/>
      <c r="M3" s="87">
        <v>-8.52</v>
      </c>
      <c r="N3" s="40"/>
      <c r="O3" s="57">
        <f t="shared" si="0"/>
        <v>0</v>
      </c>
      <c r="P3" s="44">
        <f t="shared" si="1"/>
        <v>-8.52</v>
      </c>
      <c r="Q3" s="37"/>
      <c r="S3" s="93"/>
      <c r="T3" s="93"/>
      <c r="U3" s="93"/>
      <c r="V3" s="95"/>
      <c r="W3" s="95"/>
      <c r="X3" s="55" t="s">
        <v>5</v>
      </c>
      <c r="Y3" s="43"/>
      <c r="Z3" s="50"/>
      <c r="AA3" s="50"/>
      <c r="AB3" s="53"/>
      <c r="AC3" s="50"/>
      <c r="AD3" s="81"/>
      <c r="AE3" s="85">
        <v>-8.5</v>
      </c>
      <c r="AF3" s="77"/>
      <c r="AG3" s="57">
        <f>MAX(Y3,Z3:AD3,AE3,AF3)-MIN(Y3,Z3:AD3,AE3,AF3)</f>
        <v>0</v>
      </c>
      <c r="AH3" s="44">
        <f>AVERAGE(Y3,Z3:AD3,AE3,AF3)</f>
        <v>-8.5</v>
      </c>
    </row>
    <row r="4" spans="1:34">
      <c r="A4" s="93"/>
      <c r="B4" s="93"/>
      <c r="C4" s="93"/>
      <c r="D4" s="93" t="s">
        <v>6</v>
      </c>
      <c r="E4" s="94" t="s">
        <v>23</v>
      </c>
      <c r="F4" s="55" t="s">
        <v>4</v>
      </c>
      <c r="G4" s="43"/>
      <c r="H4" s="48"/>
      <c r="I4" s="50"/>
      <c r="J4" s="48"/>
      <c r="K4" s="43"/>
      <c r="L4" s="31"/>
      <c r="M4" s="87">
        <v>4.79</v>
      </c>
      <c r="N4" s="40"/>
      <c r="O4" s="57">
        <f t="shared" si="0"/>
        <v>0</v>
      </c>
      <c r="P4" s="44">
        <f t="shared" si="1"/>
        <v>4.79</v>
      </c>
      <c r="Q4" s="37"/>
      <c r="S4" s="93"/>
      <c r="T4" s="93"/>
      <c r="U4" s="93" t="s">
        <v>42</v>
      </c>
      <c r="V4" s="94" t="s">
        <v>35</v>
      </c>
      <c r="W4" s="94" t="s">
        <v>41</v>
      </c>
      <c r="X4" s="55" t="s">
        <v>4</v>
      </c>
      <c r="Y4" s="43"/>
      <c r="Z4" s="50"/>
      <c r="AA4" s="50"/>
      <c r="AB4" s="53"/>
      <c r="AC4" s="50"/>
      <c r="AD4" s="81"/>
      <c r="AE4" s="85">
        <v>-7.66</v>
      </c>
      <c r="AF4" s="43"/>
      <c r="AG4" s="57">
        <f>MAX(Y4,Z4:AD4,AE4,AF4)-MIN(Y4,Z4:AD4,AE4,AF4)</f>
        <v>0</v>
      </c>
      <c r="AH4" s="44">
        <f>AVERAGE(Y4,Z4:AD4,AE4,AF4)</f>
        <v>-7.66</v>
      </c>
    </row>
    <row r="5" spans="1:34" ht="14.25" customHeight="1">
      <c r="A5" s="93"/>
      <c r="B5" s="93"/>
      <c r="C5" s="93"/>
      <c r="D5" s="93"/>
      <c r="E5" s="95"/>
      <c r="F5" s="55" t="s">
        <v>5</v>
      </c>
      <c r="G5" s="43"/>
      <c r="H5" s="48"/>
      <c r="I5" s="50"/>
      <c r="J5" s="48"/>
      <c r="K5" s="43"/>
      <c r="L5" s="31"/>
      <c r="M5" s="87">
        <v>3.79</v>
      </c>
      <c r="N5" s="40"/>
      <c r="O5" s="57">
        <f t="shared" si="0"/>
        <v>0</v>
      </c>
      <c r="P5" s="44">
        <f t="shared" si="1"/>
        <v>3.79</v>
      </c>
      <c r="Q5" s="37"/>
      <c r="S5" s="93"/>
      <c r="T5" s="93"/>
      <c r="U5" s="93"/>
      <c r="V5" s="95"/>
      <c r="W5" s="95"/>
      <c r="X5" s="55" t="s">
        <v>5</v>
      </c>
      <c r="Y5" s="43"/>
      <c r="Z5" s="50"/>
      <c r="AA5" s="50"/>
      <c r="AB5" s="53"/>
      <c r="AC5" s="50"/>
      <c r="AD5" s="81"/>
      <c r="AE5" s="85">
        <v>-8.41</v>
      </c>
      <c r="AF5" s="43"/>
      <c r="AG5" s="57">
        <f>MAX(Y5,Z5:AD5,AE5,AF5)-MIN(Y5,Z5:AD5,AE5,AF5)</f>
        <v>0</v>
      </c>
      <c r="AH5" s="44">
        <f>AVERAGE(Y5,Z5:AD5,AE5,AF5)</f>
        <v>-8.41</v>
      </c>
    </row>
    <row r="6" spans="1:34" ht="14.25" customHeight="1">
      <c r="A6" s="93"/>
      <c r="B6" s="93"/>
      <c r="C6" s="93"/>
      <c r="D6" s="93" t="s">
        <v>7</v>
      </c>
      <c r="E6" s="94" t="s">
        <v>24</v>
      </c>
      <c r="F6" s="55" t="s">
        <v>4</v>
      </c>
      <c r="G6" s="43"/>
      <c r="H6" s="48"/>
      <c r="I6" s="50"/>
      <c r="J6" s="48"/>
      <c r="K6" s="43"/>
      <c r="L6" s="31"/>
      <c r="M6" s="87">
        <v>6.77</v>
      </c>
      <c r="N6" s="40"/>
      <c r="O6" s="57">
        <f t="shared" si="0"/>
        <v>0</v>
      </c>
      <c r="P6" s="44">
        <f t="shared" si="1"/>
        <v>6.77</v>
      </c>
      <c r="Q6" s="37"/>
      <c r="S6" s="26"/>
      <c r="T6" s="1"/>
      <c r="U6" s="1"/>
      <c r="V6" s="1"/>
      <c r="W6" s="1"/>
      <c r="X6" s="1"/>
      <c r="Y6" s="1"/>
      <c r="Z6" s="1"/>
    </row>
    <row r="7" spans="1:34">
      <c r="A7" s="93"/>
      <c r="B7" s="93"/>
      <c r="C7" s="93"/>
      <c r="D7" s="93"/>
      <c r="E7" s="95"/>
      <c r="F7" s="55" t="s">
        <v>5</v>
      </c>
      <c r="G7" s="43"/>
      <c r="H7" s="48"/>
      <c r="I7" s="50"/>
      <c r="J7" s="48"/>
      <c r="K7" s="43"/>
      <c r="L7" s="31"/>
      <c r="M7" s="87">
        <v>6.74</v>
      </c>
      <c r="N7" s="40"/>
      <c r="O7" s="57">
        <f t="shared" si="0"/>
        <v>0</v>
      </c>
      <c r="P7" s="44">
        <f t="shared" si="1"/>
        <v>6.74</v>
      </c>
      <c r="Q7" s="37"/>
      <c r="S7" s="26"/>
      <c r="T7" s="1"/>
      <c r="U7" s="1"/>
      <c r="V7" s="1"/>
      <c r="W7" s="1"/>
      <c r="X7" s="1"/>
      <c r="Y7" s="1"/>
      <c r="Z7" s="1"/>
      <c r="AA7" s="27"/>
      <c r="AB7" s="47"/>
    </row>
    <row r="8" spans="1:34">
      <c r="A8" s="93"/>
      <c r="B8" s="93"/>
      <c r="C8" s="93" t="s">
        <v>21</v>
      </c>
      <c r="D8" s="93" t="s">
        <v>3</v>
      </c>
      <c r="E8" s="94" t="s">
        <v>22</v>
      </c>
      <c r="F8" s="55" t="s">
        <v>4</v>
      </c>
      <c r="G8" s="43"/>
      <c r="H8" s="48"/>
      <c r="I8" s="53"/>
      <c r="J8" s="48"/>
      <c r="K8" s="43"/>
      <c r="L8" s="31"/>
      <c r="M8" s="87">
        <v>-7.57</v>
      </c>
      <c r="N8" s="43"/>
      <c r="O8" s="57">
        <f t="shared" si="0"/>
        <v>0</v>
      </c>
      <c r="P8" s="44">
        <f t="shared" si="1"/>
        <v>-7.57</v>
      </c>
      <c r="Q8" s="37"/>
      <c r="S8" s="1"/>
      <c r="T8" s="1"/>
      <c r="U8" s="1"/>
    </row>
    <row r="9" spans="1:34" ht="14.25" customHeight="1">
      <c r="A9" s="93"/>
      <c r="B9" s="93"/>
      <c r="C9" s="93"/>
      <c r="D9" s="93"/>
      <c r="E9" s="95"/>
      <c r="F9" s="55" t="s">
        <v>5</v>
      </c>
      <c r="G9" s="43"/>
      <c r="H9" s="48"/>
      <c r="I9" s="53"/>
      <c r="J9" s="48"/>
      <c r="K9" s="43"/>
      <c r="L9" s="31"/>
      <c r="M9" s="87">
        <v>-8.6</v>
      </c>
      <c r="N9" s="43"/>
      <c r="O9" s="57">
        <f t="shared" si="0"/>
        <v>0</v>
      </c>
      <c r="P9" s="44">
        <f t="shared" si="1"/>
        <v>-8.6</v>
      </c>
      <c r="Q9" s="37"/>
      <c r="S9" s="1"/>
      <c r="T9" s="1"/>
      <c r="U9" s="1"/>
    </row>
    <row r="10" spans="1:34">
      <c r="A10" s="93"/>
      <c r="B10" s="93"/>
      <c r="C10" s="93"/>
      <c r="D10" s="93" t="s">
        <v>6</v>
      </c>
      <c r="E10" s="94" t="s">
        <v>23</v>
      </c>
      <c r="F10" s="55" t="s">
        <v>4</v>
      </c>
      <c r="G10" s="43"/>
      <c r="H10" s="48"/>
      <c r="I10" s="53"/>
      <c r="J10" s="48"/>
      <c r="K10" s="43"/>
      <c r="L10" s="31"/>
      <c r="M10" s="87">
        <v>4.01</v>
      </c>
      <c r="N10" s="43"/>
      <c r="O10" s="57">
        <f t="shared" si="0"/>
        <v>0</v>
      </c>
      <c r="P10" s="44">
        <f t="shared" si="1"/>
        <v>4.01</v>
      </c>
      <c r="Q10" s="37"/>
    </row>
    <row r="11" spans="1:34">
      <c r="A11" s="93"/>
      <c r="B11" s="93"/>
      <c r="C11" s="93"/>
      <c r="D11" s="93"/>
      <c r="E11" s="95"/>
      <c r="F11" s="55" t="s">
        <v>5</v>
      </c>
      <c r="G11" s="43"/>
      <c r="H11" s="42"/>
      <c r="I11" s="53"/>
      <c r="J11" s="48"/>
      <c r="K11" s="43"/>
      <c r="L11" s="31"/>
      <c r="M11" s="87">
        <v>3.76</v>
      </c>
      <c r="N11" s="43"/>
      <c r="O11" s="57">
        <f t="shared" si="0"/>
        <v>0</v>
      </c>
      <c r="P11" s="44">
        <f t="shared" si="1"/>
        <v>3.76</v>
      </c>
      <c r="Q11" s="37"/>
    </row>
    <row r="12" spans="1:34" ht="14.25" customHeight="1">
      <c r="A12" s="93"/>
      <c r="B12" s="93"/>
      <c r="C12" s="93"/>
      <c r="D12" s="93" t="s">
        <v>7</v>
      </c>
      <c r="E12" s="94" t="s">
        <v>24</v>
      </c>
      <c r="F12" s="55" t="s">
        <v>4</v>
      </c>
      <c r="G12" s="43"/>
      <c r="H12" s="42"/>
      <c r="I12" s="53"/>
      <c r="J12" s="48"/>
      <c r="K12" s="43"/>
      <c r="L12" s="31"/>
      <c r="M12" s="87">
        <v>6.64</v>
      </c>
      <c r="N12" s="43"/>
      <c r="O12" s="57">
        <f t="shared" si="0"/>
        <v>0</v>
      </c>
      <c r="P12" s="44">
        <f t="shared" si="1"/>
        <v>6.64</v>
      </c>
      <c r="Q12" s="37"/>
    </row>
    <row r="13" spans="1:34">
      <c r="A13" s="93"/>
      <c r="B13" s="93"/>
      <c r="C13" s="93"/>
      <c r="D13" s="93"/>
      <c r="E13" s="95"/>
      <c r="F13" s="55" t="s">
        <v>5</v>
      </c>
      <c r="G13" s="43"/>
      <c r="H13" s="42"/>
      <c r="I13" s="50"/>
      <c r="J13" s="48"/>
      <c r="K13" s="43"/>
      <c r="L13" s="31"/>
      <c r="M13" s="87">
        <v>6.37</v>
      </c>
      <c r="N13" s="43"/>
      <c r="O13" s="57">
        <f t="shared" si="0"/>
        <v>0</v>
      </c>
      <c r="P13" s="44">
        <f t="shared" si="1"/>
        <v>6.37</v>
      </c>
      <c r="Q13" s="37"/>
    </row>
    <row r="14" spans="1:34">
      <c r="D14" s="2"/>
      <c r="E14" s="2"/>
      <c r="F14" s="2"/>
      <c r="G14" s="2"/>
      <c r="H14" s="2"/>
      <c r="I14" s="2"/>
      <c r="J14" s="49"/>
      <c r="K14" s="2"/>
      <c r="L14" s="39"/>
      <c r="M14" s="89"/>
      <c r="N14" s="9"/>
      <c r="O14" s="44"/>
      <c r="P14" s="44"/>
      <c r="Q14" s="1"/>
      <c r="R14" s="1"/>
    </row>
    <row r="15" spans="1:34">
      <c r="A15" s="93" t="s">
        <v>12</v>
      </c>
      <c r="B15" s="93" t="s">
        <v>2</v>
      </c>
      <c r="C15" s="93" t="s">
        <v>27</v>
      </c>
      <c r="D15" s="94" t="s">
        <v>3</v>
      </c>
      <c r="E15" s="94" t="s">
        <v>22</v>
      </c>
      <c r="F15" s="5" t="s">
        <v>4</v>
      </c>
      <c r="G15" s="43"/>
      <c r="H15" s="78"/>
      <c r="I15" s="50"/>
      <c r="J15" s="31"/>
      <c r="K15" s="43"/>
      <c r="L15" s="31"/>
      <c r="M15" s="87">
        <v>-5.77</v>
      </c>
      <c r="N15" s="28"/>
      <c r="O15" s="44">
        <f t="shared" ref="O15:O44" si="2">MAX(G15,H15:L15,M15,N15)-MIN(G15,H15:L15,M15,N15)</f>
        <v>0</v>
      </c>
      <c r="P15" s="44">
        <f t="shared" ref="P15:P44" si="3">AVERAGE(G15,H15:L15,M15,N15)</f>
        <v>-5.77</v>
      </c>
      <c r="Q15" s="37"/>
      <c r="R15" s="1"/>
    </row>
    <row r="16" spans="1:34">
      <c r="A16" s="93"/>
      <c r="B16" s="93"/>
      <c r="C16" s="93"/>
      <c r="D16" s="95"/>
      <c r="E16" s="95"/>
      <c r="F16" s="5" t="s">
        <v>5</v>
      </c>
      <c r="G16" s="43"/>
      <c r="H16" s="78"/>
      <c r="I16" s="50"/>
      <c r="J16" s="31"/>
      <c r="K16" s="43"/>
      <c r="L16" s="31"/>
      <c r="M16" s="87">
        <v>-8.49</v>
      </c>
      <c r="N16" s="28"/>
      <c r="O16" s="44">
        <f t="shared" si="2"/>
        <v>0</v>
      </c>
      <c r="P16" s="44">
        <f t="shared" si="3"/>
        <v>-8.49</v>
      </c>
      <c r="Q16" s="37"/>
      <c r="R16" s="1"/>
    </row>
    <row r="17" spans="1:18" ht="13.5" customHeight="1">
      <c r="A17" s="93"/>
      <c r="B17" s="93"/>
      <c r="C17" s="93"/>
      <c r="D17" s="93" t="s">
        <v>6</v>
      </c>
      <c r="E17" s="94" t="s">
        <v>23</v>
      </c>
      <c r="F17" s="5" t="s">
        <v>4</v>
      </c>
      <c r="G17" s="43"/>
      <c r="H17" s="78"/>
      <c r="I17" s="50"/>
      <c r="J17" s="31"/>
      <c r="K17" s="43"/>
      <c r="L17" s="31"/>
      <c r="M17" s="87">
        <v>4.4000000000000004</v>
      </c>
      <c r="N17" s="28"/>
      <c r="O17" s="44">
        <f t="shared" si="2"/>
        <v>0</v>
      </c>
      <c r="P17" s="44">
        <f t="shared" si="3"/>
        <v>4.4000000000000004</v>
      </c>
      <c r="Q17" s="37"/>
      <c r="R17" s="3"/>
    </row>
    <row r="18" spans="1:18" ht="16.5" customHeight="1">
      <c r="A18" s="93"/>
      <c r="B18" s="93"/>
      <c r="C18" s="93"/>
      <c r="D18" s="93"/>
      <c r="E18" s="95"/>
      <c r="F18" s="5" t="s">
        <v>5</v>
      </c>
      <c r="G18" s="43"/>
      <c r="H18" s="78"/>
      <c r="I18" s="50"/>
      <c r="J18" s="31"/>
      <c r="K18" s="43"/>
      <c r="L18" s="31"/>
      <c r="M18" s="87">
        <v>3.8</v>
      </c>
      <c r="N18" s="28"/>
      <c r="O18" s="44">
        <f t="shared" si="2"/>
        <v>0</v>
      </c>
      <c r="P18" s="44">
        <f t="shared" si="3"/>
        <v>3.8</v>
      </c>
      <c r="Q18" s="37"/>
      <c r="R18" s="3"/>
    </row>
    <row r="19" spans="1:18">
      <c r="A19" s="93"/>
      <c r="B19" s="93"/>
      <c r="C19" s="93"/>
      <c r="D19" s="93" t="s">
        <v>7</v>
      </c>
      <c r="E19" s="94" t="s">
        <v>24</v>
      </c>
      <c r="F19" s="5" t="s">
        <v>4</v>
      </c>
      <c r="G19" s="43"/>
      <c r="H19" s="78"/>
      <c r="I19" s="50"/>
      <c r="J19" s="31"/>
      <c r="K19" s="43"/>
      <c r="L19" s="31"/>
      <c r="M19" s="87">
        <v>7.01</v>
      </c>
      <c r="N19" s="28"/>
      <c r="O19" s="44">
        <f t="shared" si="2"/>
        <v>0</v>
      </c>
      <c r="P19" s="44">
        <f t="shared" si="3"/>
        <v>7.01</v>
      </c>
      <c r="Q19" s="37"/>
      <c r="R19" s="3"/>
    </row>
    <row r="20" spans="1:18">
      <c r="A20" s="93"/>
      <c r="B20" s="93"/>
      <c r="C20" s="93"/>
      <c r="D20" s="93"/>
      <c r="E20" s="95"/>
      <c r="F20" s="5" t="s">
        <v>5</v>
      </c>
      <c r="G20" s="43"/>
      <c r="H20" s="78"/>
      <c r="I20" s="50"/>
      <c r="J20" s="31"/>
      <c r="K20" s="43"/>
      <c r="L20" s="31"/>
      <c r="M20" s="87">
        <v>6.82</v>
      </c>
      <c r="N20" s="28"/>
      <c r="O20" s="44">
        <f t="shared" si="2"/>
        <v>0</v>
      </c>
      <c r="P20" s="44">
        <f t="shared" si="3"/>
        <v>6.82</v>
      </c>
      <c r="Q20" s="37"/>
      <c r="R20" s="3"/>
    </row>
    <row r="21" spans="1:18">
      <c r="A21" s="93"/>
      <c r="B21" s="93"/>
      <c r="C21" s="93" t="s">
        <v>28</v>
      </c>
      <c r="D21" s="93" t="s">
        <v>3</v>
      </c>
      <c r="E21" s="94" t="s">
        <v>22</v>
      </c>
      <c r="F21" s="5" t="s">
        <v>4</v>
      </c>
      <c r="G21" s="43"/>
      <c r="H21" s="42"/>
      <c r="I21" s="53"/>
      <c r="J21" s="31"/>
      <c r="K21" s="43"/>
      <c r="L21" s="31"/>
      <c r="M21" s="87">
        <v>-1.4</v>
      </c>
      <c r="N21" s="28"/>
      <c r="O21" s="44">
        <f t="shared" si="2"/>
        <v>0</v>
      </c>
      <c r="P21" s="44">
        <f t="shared" si="3"/>
        <v>-1.4</v>
      </c>
      <c r="Q21" s="37"/>
      <c r="R21" s="3"/>
    </row>
    <row r="22" spans="1:18" ht="14.25" customHeight="1">
      <c r="A22" s="93"/>
      <c r="B22" s="93"/>
      <c r="C22" s="93"/>
      <c r="D22" s="93"/>
      <c r="E22" s="95"/>
      <c r="F22" s="5" t="s">
        <v>5</v>
      </c>
      <c r="G22" s="43"/>
      <c r="H22" s="42"/>
      <c r="I22" s="53"/>
      <c r="J22" s="31"/>
      <c r="K22" s="43"/>
      <c r="L22" s="31"/>
      <c r="M22" s="87">
        <v>-8.26</v>
      </c>
      <c r="N22" s="28"/>
      <c r="O22" s="44">
        <f t="shared" si="2"/>
        <v>0</v>
      </c>
      <c r="P22" s="44">
        <f t="shared" si="3"/>
        <v>-8.26</v>
      </c>
      <c r="Q22" s="37"/>
    </row>
    <row r="23" spans="1:18">
      <c r="A23" s="93"/>
      <c r="B23" s="93"/>
      <c r="C23" s="93"/>
      <c r="D23" s="93" t="s">
        <v>6</v>
      </c>
      <c r="E23" s="94" t="s">
        <v>23</v>
      </c>
      <c r="F23" s="5" t="s">
        <v>4</v>
      </c>
      <c r="G23" s="43"/>
      <c r="H23" s="42"/>
      <c r="I23" s="53"/>
      <c r="J23" s="31"/>
      <c r="K23" s="43"/>
      <c r="L23" s="31"/>
      <c r="M23" s="87">
        <v>4.7300000000000004</v>
      </c>
      <c r="N23" s="28"/>
      <c r="O23" s="44">
        <f t="shared" si="2"/>
        <v>0</v>
      </c>
      <c r="P23" s="44">
        <f t="shared" si="3"/>
        <v>4.7300000000000004</v>
      </c>
      <c r="Q23" s="37"/>
    </row>
    <row r="24" spans="1:18">
      <c r="A24" s="93"/>
      <c r="B24" s="93"/>
      <c r="C24" s="93"/>
      <c r="D24" s="93"/>
      <c r="E24" s="95"/>
      <c r="F24" s="5" t="s">
        <v>5</v>
      </c>
      <c r="G24" s="43"/>
      <c r="H24" s="42"/>
      <c r="I24" s="53"/>
      <c r="J24" s="31"/>
      <c r="K24" s="43"/>
      <c r="L24" s="31"/>
      <c r="M24" s="87">
        <v>3.7</v>
      </c>
      <c r="N24" s="28"/>
      <c r="O24" s="44">
        <f t="shared" si="2"/>
        <v>0</v>
      </c>
      <c r="P24" s="44">
        <f t="shared" si="3"/>
        <v>3.7</v>
      </c>
      <c r="Q24" s="37"/>
    </row>
    <row r="25" spans="1:18">
      <c r="A25" s="93"/>
      <c r="B25" s="93"/>
      <c r="C25" s="93"/>
      <c r="D25" s="93" t="s">
        <v>7</v>
      </c>
      <c r="E25" s="94" t="s">
        <v>24</v>
      </c>
      <c r="F25" s="5" t="s">
        <v>4</v>
      </c>
      <c r="G25" s="42"/>
      <c r="H25" s="42"/>
      <c r="I25" s="53"/>
      <c r="J25" s="31"/>
      <c r="K25" s="43"/>
      <c r="L25" s="31"/>
      <c r="M25" s="87">
        <v>6.74</v>
      </c>
      <c r="N25" s="28"/>
      <c r="O25" s="44">
        <f t="shared" si="2"/>
        <v>0</v>
      </c>
      <c r="P25" s="44">
        <f t="shared" si="3"/>
        <v>6.74</v>
      </c>
      <c r="Q25" s="37"/>
    </row>
    <row r="26" spans="1:18">
      <c r="A26" s="93"/>
      <c r="B26" s="93"/>
      <c r="C26" s="93"/>
      <c r="D26" s="93"/>
      <c r="E26" s="95"/>
      <c r="F26" s="5" t="s">
        <v>5</v>
      </c>
      <c r="G26" s="43"/>
      <c r="H26" s="42"/>
      <c r="I26" s="50"/>
      <c r="J26" s="31"/>
      <c r="K26" s="43"/>
      <c r="L26" s="31"/>
      <c r="M26" s="90">
        <v>6.47</v>
      </c>
      <c r="N26" s="29"/>
      <c r="O26" s="44">
        <f t="shared" si="2"/>
        <v>0</v>
      </c>
      <c r="P26" s="44">
        <f t="shared" si="3"/>
        <v>6.47</v>
      </c>
      <c r="Q26" s="37"/>
    </row>
    <row r="27" spans="1:18">
      <c r="A27" s="93"/>
      <c r="B27" s="93"/>
      <c r="C27" s="93" t="s">
        <v>29</v>
      </c>
      <c r="D27" s="94" t="s">
        <v>3</v>
      </c>
      <c r="E27" s="94" t="s">
        <v>22</v>
      </c>
      <c r="F27" s="5" t="s">
        <v>4</v>
      </c>
      <c r="G27" s="43"/>
      <c r="H27" s="78"/>
      <c r="I27" s="50"/>
      <c r="J27" s="31"/>
      <c r="K27" s="43"/>
      <c r="L27" s="31"/>
      <c r="M27" s="87">
        <v>-8.1</v>
      </c>
      <c r="N27" s="28"/>
      <c r="O27" s="44">
        <f t="shared" si="2"/>
        <v>0</v>
      </c>
      <c r="P27" s="44">
        <f t="shared" si="3"/>
        <v>-8.1</v>
      </c>
      <c r="Q27" s="37"/>
    </row>
    <row r="28" spans="1:18">
      <c r="A28" s="93"/>
      <c r="B28" s="93"/>
      <c r="C28" s="93"/>
      <c r="D28" s="95"/>
      <c r="E28" s="95"/>
      <c r="F28" s="5" t="s">
        <v>5</v>
      </c>
      <c r="G28" s="43"/>
      <c r="H28" s="78"/>
      <c r="I28" s="50"/>
      <c r="J28" s="31"/>
      <c r="K28" s="43"/>
      <c r="L28" s="31"/>
      <c r="M28" s="87">
        <v>-8.52</v>
      </c>
      <c r="N28" s="28"/>
      <c r="O28" s="44">
        <f t="shared" si="2"/>
        <v>0</v>
      </c>
      <c r="P28" s="44">
        <f t="shared" si="3"/>
        <v>-8.52</v>
      </c>
      <c r="Q28" s="37"/>
    </row>
    <row r="29" spans="1:18">
      <c r="A29" s="93"/>
      <c r="B29" s="93"/>
      <c r="C29" s="93"/>
      <c r="D29" s="93" t="s">
        <v>6</v>
      </c>
      <c r="E29" s="94" t="s">
        <v>23</v>
      </c>
      <c r="F29" s="5" t="s">
        <v>4</v>
      </c>
      <c r="G29" s="43"/>
      <c r="H29" s="78"/>
      <c r="I29" s="50"/>
      <c r="J29" s="31"/>
      <c r="K29" s="43"/>
      <c r="L29" s="31"/>
      <c r="M29" s="87">
        <v>3.86</v>
      </c>
      <c r="N29" s="28"/>
      <c r="O29" s="44">
        <f t="shared" si="2"/>
        <v>0</v>
      </c>
      <c r="P29" s="44">
        <f t="shared" si="3"/>
        <v>3.86</v>
      </c>
      <c r="Q29" s="37"/>
    </row>
    <row r="30" spans="1:18">
      <c r="A30" s="93"/>
      <c r="B30" s="93"/>
      <c r="C30" s="93"/>
      <c r="D30" s="93"/>
      <c r="E30" s="95"/>
      <c r="F30" s="5" t="s">
        <v>5</v>
      </c>
      <c r="G30" s="43"/>
      <c r="H30" s="78"/>
      <c r="I30" s="50"/>
      <c r="J30" s="31"/>
      <c r="K30" s="43"/>
      <c r="L30" s="31"/>
      <c r="M30" s="87">
        <v>3.92</v>
      </c>
      <c r="N30" s="28"/>
      <c r="O30" s="44">
        <f t="shared" si="2"/>
        <v>0</v>
      </c>
      <c r="P30" s="44">
        <f t="shared" si="3"/>
        <v>3.92</v>
      </c>
      <c r="Q30" s="37"/>
    </row>
    <row r="31" spans="1:18">
      <c r="A31" s="93"/>
      <c r="B31" s="93"/>
      <c r="C31" s="93"/>
      <c r="D31" s="93" t="s">
        <v>7</v>
      </c>
      <c r="E31" s="94" t="s">
        <v>24</v>
      </c>
      <c r="F31" s="5" t="s">
        <v>4</v>
      </c>
      <c r="G31" s="43"/>
      <c r="H31" s="78"/>
      <c r="I31" s="50"/>
      <c r="J31" s="31"/>
      <c r="K31" s="43"/>
      <c r="L31" s="31"/>
      <c r="M31" s="87">
        <v>6.55</v>
      </c>
      <c r="N31" s="28"/>
      <c r="O31" s="44">
        <f t="shared" si="2"/>
        <v>0</v>
      </c>
      <c r="P31" s="44">
        <f t="shared" si="3"/>
        <v>6.55</v>
      </c>
      <c r="Q31" s="37"/>
    </row>
    <row r="32" spans="1:18">
      <c r="A32" s="93"/>
      <c r="B32" s="93"/>
      <c r="C32" s="93"/>
      <c r="D32" s="93"/>
      <c r="E32" s="95"/>
      <c r="F32" s="5" t="s">
        <v>5</v>
      </c>
      <c r="G32" s="43"/>
      <c r="H32" s="78"/>
      <c r="I32" s="50"/>
      <c r="J32" s="31"/>
      <c r="K32" s="43"/>
      <c r="L32" s="31"/>
      <c r="M32" s="87">
        <v>6.71</v>
      </c>
      <c r="N32" s="28"/>
      <c r="O32" s="44">
        <f t="shared" si="2"/>
        <v>0</v>
      </c>
      <c r="P32" s="44">
        <f t="shared" si="3"/>
        <v>6.71</v>
      </c>
      <c r="Q32" s="37"/>
    </row>
    <row r="33" spans="1:17">
      <c r="A33" s="93"/>
      <c r="B33" s="93"/>
      <c r="C33" s="93" t="s">
        <v>30</v>
      </c>
      <c r="D33" s="93" t="s">
        <v>3</v>
      </c>
      <c r="E33" s="94" t="s">
        <v>22</v>
      </c>
      <c r="F33" s="5" t="s">
        <v>4</v>
      </c>
      <c r="G33" s="43"/>
      <c r="H33" s="42"/>
      <c r="I33" s="53"/>
      <c r="J33" s="31"/>
      <c r="K33" s="43"/>
      <c r="L33" s="31"/>
      <c r="M33" s="87">
        <v>-8.25</v>
      </c>
      <c r="N33" s="28"/>
      <c r="O33" s="44">
        <f t="shared" si="2"/>
        <v>0</v>
      </c>
      <c r="P33" s="44">
        <f t="shared" si="3"/>
        <v>-8.25</v>
      </c>
      <c r="Q33" s="37"/>
    </row>
    <row r="34" spans="1:17">
      <c r="A34" s="93"/>
      <c r="B34" s="93"/>
      <c r="C34" s="93"/>
      <c r="D34" s="93"/>
      <c r="E34" s="95"/>
      <c r="F34" s="5" t="s">
        <v>5</v>
      </c>
      <c r="G34" s="43"/>
      <c r="H34" s="42"/>
      <c r="I34" s="53"/>
      <c r="J34" s="31"/>
      <c r="K34" s="43"/>
      <c r="L34" s="31"/>
      <c r="M34" s="87">
        <v>-8.66</v>
      </c>
      <c r="N34" s="28"/>
      <c r="O34" s="44">
        <f t="shared" si="2"/>
        <v>0</v>
      </c>
      <c r="P34" s="44">
        <f t="shared" si="3"/>
        <v>-8.66</v>
      </c>
      <c r="Q34" s="37"/>
    </row>
    <row r="35" spans="1:17">
      <c r="A35" s="93"/>
      <c r="B35" s="93"/>
      <c r="C35" s="93"/>
      <c r="D35" s="93" t="s">
        <v>6</v>
      </c>
      <c r="E35" s="94" t="s">
        <v>23</v>
      </c>
      <c r="F35" s="5" t="s">
        <v>4</v>
      </c>
      <c r="G35" s="43"/>
      <c r="H35" s="42"/>
      <c r="I35" s="53"/>
      <c r="J35" s="31"/>
      <c r="K35" s="43"/>
      <c r="L35" s="31"/>
      <c r="M35" s="87">
        <v>3.99</v>
      </c>
      <c r="N35" s="28"/>
      <c r="O35" s="44">
        <f t="shared" si="2"/>
        <v>0</v>
      </c>
      <c r="P35" s="44">
        <f t="shared" si="3"/>
        <v>3.99</v>
      </c>
      <c r="Q35" s="37"/>
    </row>
    <row r="36" spans="1:17">
      <c r="A36" s="93"/>
      <c r="B36" s="93"/>
      <c r="C36" s="93"/>
      <c r="D36" s="93"/>
      <c r="E36" s="95"/>
      <c r="F36" s="5" t="s">
        <v>5</v>
      </c>
      <c r="G36" s="43"/>
      <c r="H36" s="42"/>
      <c r="I36" s="53"/>
      <c r="J36" s="31"/>
      <c r="K36" s="43"/>
      <c r="L36" s="31"/>
      <c r="M36" s="87">
        <v>3.82</v>
      </c>
      <c r="N36" s="28"/>
      <c r="O36" s="44">
        <f t="shared" si="2"/>
        <v>0</v>
      </c>
      <c r="P36" s="44">
        <f t="shared" si="3"/>
        <v>3.82</v>
      </c>
      <c r="Q36" s="37"/>
    </row>
    <row r="37" spans="1:17">
      <c r="A37" s="93"/>
      <c r="B37" s="93"/>
      <c r="C37" s="93"/>
      <c r="D37" s="93" t="s">
        <v>7</v>
      </c>
      <c r="E37" s="94" t="s">
        <v>24</v>
      </c>
      <c r="F37" s="5" t="s">
        <v>4</v>
      </c>
      <c r="G37" s="42"/>
      <c r="H37" s="42"/>
      <c r="I37" s="53"/>
      <c r="J37" s="31"/>
      <c r="K37" s="43"/>
      <c r="L37" s="31"/>
      <c r="M37" s="87">
        <v>6.69</v>
      </c>
      <c r="N37" s="28"/>
      <c r="O37" s="44">
        <f t="shared" si="2"/>
        <v>0</v>
      </c>
      <c r="P37" s="44">
        <f t="shared" si="3"/>
        <v>6.69</v>
      </c>
      <c r="Q37" s="37"/>
    </row>
    <row r="38" spans="1:17">
      <c r="A38" s="93"/>
      <c r="B38" s="93"/>
      <c r="C38" s="93"/>
      <c r="D38" s="93"/>
      <c r="E38" s="95"/>
      <c r="F38" s="5" t="s">
        <v>5</v>
      </c>
      <c r="G38" s="43"/>
      <c r="H38" s="42"/>
      <c r="I38" s="50"/>
      <c r="J38" s="31"/>
      <c r="K38" s="43"/>
      <c r="L38" s="31"/>
      <c r="M38" s="90">
        <v>6.56</v>
      </c>
      <c r="N38" s="29"/>
      <c r="O38" s="44">
        <f t="shared" si="2"/>
        <v>0</v>
      </c>
      <c r="P38" s="44">
        <f t="shared" si="3"/>
        <v>6.56</v>
      </c>
      <c r="Q38" s="37"/>
    </row>
    <row r="39" spans="1:17">
      <c r="A39" s="93"/>
      <c r="B39" s="93"/>
      <c r="C39" s="93" t="s">
        <v>31</v>
      </c>
      <c r="D39" s="93" t="s">
        <v>3</v>
      </c>
      <c r="E39" s="94" t="s">
        <v>22</v>
      </c>
      <c r="F39" s="5" t="s">
        <v>4</v>
      </c>
      <c r="G39" s="43"/>
      <c r="H39" s="42"/>
      <c r="I39" s="53"/>
      <c r="J39" s="31"/>
      <c r="K39" s="43"/>
      <c r="L39" s="31"/>
      <c r="M39" s="87">
        <v>-6.98</v>
      </c>
      <c r="N39" s="28"/>
      <c r="O39" s="44">
        <f t="shared" si="2"/>
        <v>0</v>
      </c>
      <c r="P39" s="44">
        <f t="shared" si="3"/>
        <v>-6.98</v>
      </c>
      <c r="Q39" s="37"/>
    </row>
    <row r="40" spans="1:17">
      <c r="A40" s="93"/>
      <c r="B40" s="93"/>
      <c r="C40" s="93"/>
      <c r="D40" s="93"/>
      <c r="E40" s="95"/>
      <c r="F40" s="5" t="s">
        <v>5</v>
      </c>
      <c r="G40" s="43"/>
      <c r="H40" s="42"/>
      <c r="I40" s="53"/>
      <c r="J40" s="31"/>
      <c r="K40" s="43"/>
      <c r="L40" s="31"/>
      <c r="M40" s="87">
        <v>-8.5</v>
      </c>
      <c r="N40" s="28"/>
      <c r="O40" s="44">
        <f t="shared" si="2"/>
        <v>0</v>
      </c>
      <c r="P40" s="44">
        <f t="shared" si="3"/>
        <v>-8.5</v>
      </c>
      <c r="Q40" s="37"/>
    </row>
    <row r="41" spans="1:17">
      <c r="A41" s="93"/>
      <c r="B41" s="93"/>
      <c r="C41" s="93"/>
      <c r="D41" s="93" t="s">
        <v>6</v>
      </c>
      <c r="E41" s="94" t="s">
        <v>23</v>
      </c>
      <c r="F41" s="5" t="s">
        <v>4</v>
      </c>
      <c r="G41" s="43"/>
      <c r="H41" s="42"/>
      <c r="I41" s="53"/>
      <c r="J41" s="31"/>
      <c r="K41" s="43"/>
      <c r="L41" s="31"/>
      <c r="M41" s="87">
        <v>4.07</v>
      </c>
      <c r="N41" s="28"/>
      <c r="O41" s="44">
        <f t="shared" si="2"/>
        <v>0</v>
      </c>
      <c r="P41" s="44">
        <f t="shared" si="3"/>
        <v>4.07</v>
      </c>
      <c r="Q41" s="37"/>
    </row>
    <row r="42" spans="1:17">
      <c r="A42" s="93"/>
      <c r="B42" s="93"/>
      <c r="C42" s="93"/>
      <c r="D42" s="93"/>
      <c r="E42" s="95"/>
      <c r="F42" s="5" t="s">
        <v>5</v>
      </c>
      <c r="G42" s="43"/>
      <c r="H42" s="42"/>
      <c r="I42" s="53"/>
      <c r="J42" s="31"/>
      <c r="K42" s="43"/>
      <c r="L42" s="31"/>
      <c r="M42" s="87">
        <v>4</v>
      </c>
      <c r="N42" s="28"/>
      <c r="O42" s="44">
        <f t="shared" si="2"/>
        <v>0</v>
      </c>
      <c r="P42" s="44">
        <f t="shared" si="3"/>
        <v>4</v>
      </c>
      <c r="Q42" s="37"/>
    </row>
    <row r="43" spans="1:17">
      <c r="A43" s="93"/>
      <c r="B43" s="93"/>
      <c r="C43" s="93"/>
      <c r="D43" s="93" t="s">
        <v>7</v>
      </c>
      <c r="E43" s="94" t="s">
        <v>24</v>
      </c>
      <c r="F43" s="5" t="s">
        <v>4</v>
      </c>
      <c r="G43" s="42"/>
      <c r="H43" s="42"/>
      <c r="I43" s="53"/>
      <c r="J43" s="31"/>
      <c r="K43" s="43"/>
      <c r="L43" s="31"/>
      <c r="M43" s="87">
        <v>7.1</v>
      </c>
      <c r="N43" s="28"/>
      <c r="O43" s="44">
        <f t="shared" si="2"/>
        <v>0</v>
      </c>
      <c r="P43" s="44">
        <f t="shared" si="3"/>
        <v>7.1</v>
      </c>
      <c r="Q43" s="37"/>
    </row>
    <row r="44" spans="1:17">
      <c r="A44" s="93"/>
      <c r="B44" s="93"/>
      <c r="C44" s="93"/>
      <c r="D44" s="93"/>
      <c r="E44" s="95"/>
      <c r="F44" s="5" t="s">
        <v>5</v>
      </c>
      <c r="G44" s="43"/>
      <c r="H44" s="42"/>
      <c r="I44" s="50"/>
      <c r="J44" s="31"/>
      <c r="K44" s="43"/>
      <c r="L44" s="31"/>
      <c r="M44" s="87">
        <v>6.91</v>
      </c>
      <c r="N44" s="36"/>
      <c r="O44" s="44">
        <f t="shared" si="2"/>
        <v>0</v>
      </c>
      <c r="P44" s="44">
        <f t="shared" si="3"/>
        <v>6.91</v>
      </c>
      <c r="Q44" s="37"/>
    </row>
  </sheetData>
  <mergeCells count="63"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  <mergeCell ref="C39:C44"/>
    <mergeCell ref="D39:D40"/>
    <mergeCell ref="E39:E40"/>
    <mergeCell ref="D41:D42"/>
    <mergeCell ref="E41:E42"/>
    <mergeCell ref="D43:D44"/>
    <mergeCell ref="E43:E44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S1:X1"/>
    <mergeCell ref="E2:E3"/>
    <mergeCell ref="T2:T5"/>
    <mergeCell ref="U2:U3"/>
    <mergeCell ref="V2:V3"/>
    <mergeCell ref="W2:W3"/>
    <mergeCell ref="E4:E5"/>
    <mergeCell ref="U4:U5"/>
    <mergeCell ref="V4:V5"/>
    <mergeCell ref="W4:W5"/>
    <mergeCell ref="A1:F1"/>
    <mergeCell ref="S2:S5"/>
    <mergeCell ref="E6:E7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D12:D13"/>
    <mergeCell ref="E8:E9"/>
    <mergeCell ref="E10:E11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44"/>
  <sheetViews>
    <sheetView topLeftCell="U1" workbookViewId="0">
      <pane ySplit="1" topLeftCell="A2" activePane="bottomLeft" state="frozen"/>
      <selection pane="bottomLeft" activeCell="AC62" sqref="AC62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style="21" customWidth="1"/>
    <col min="11" max="11" width="8.625" customWidth="1"/>
    <col min="12" max="12" width="8.125" style="21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1"/>
    <col min="31" max="31" width="10.125" customWidth="1"/>
    <col min="32" max="32" width="8.875" style="3"/>
  </cols>
  <sheetData>
    <row r="1" spans="1:34" s="3" customFormat="1" ht="21" customHeight="1">
      <c r="A1" s="91" t="s">
        <v>45</v>
      </c>
      <c r="B1" s="91"/>
      <c r="C1" s="91"/>
      <c r="D1" s="91"/>
      <c r="E1" s="91"/>
      <c r="F1" s="92"/>
      <c r="G1" s="51" t="s">
        <v>0</v>
      </c>
      <c r="H1" s="33" t="s">
        <v>1</v>
      </c>
      <c r="I1" s="33" t="s">
        <v>9</v>
      </c>
      <c r="J1" s="80" t="s">
        <v>59</v>
      </c>
      <c r="K1" s="33" t="s">
        <v>11</v>
      </c>
      <c r="L1" s="74" t="s">
        <v>50</v>
      </c>
      <c r="M1" s="30" t="s">
        <v>18</v>
      </c>
      <c r="N1" s="30" t="s">
        <v>19</v>
      </c>
      <c r="O1" s="33" t="s">
        <v>14</v>
      </c>
      <c r="P1" s="33" t="s">
        <v>15</v>
      </c>
      <c r="Q1" s="20"/>
      <c r="S1" s="91" t="s">
        <v>45</v>
      </c>
      <c r="T1" s="91"/>
      <c r="U1" s="91"/>
      <c r="V1" s="91"/>
      <c r="W1" s="91"/>
      <c r="X1" s="92"/>
      <c r="Y1" s="51" t="s">
        <v>0</v>
      </c>
      <c r="Z1" s="51" t="s">
        <v>1</v>
      </c>
      <c r="AA1" s="51" t="s">
        <v>9</v>
      </c>
      <c r="AB1" s="52" t="s">
        <v>10</v>
      </c>
      <c r="AC1" s="51" t="s">
        <v>11</v>
      </c>
      <c r="AD1" s="62" t="s">
        <v>37</v>
      </c>
      <c r="AE1" s="63" t="s">
        <v>18</v>
      </c>
      <c r="AF1" s="63" t="s">
        <v>19</v>
      </c>
      <c r="AG1" s="33" t="s">
        <v>14</v>
      </c>
      <c r="AH1" s="20" t="s">
        <v>15</v>
      </c>
    </row>
    <row r="2" spans="1:34" ht="15" customHeight="1">
      <c r="A2" s="93" t="s">
        <v>12</v>
      </c>
      <c r="B2" s="93" t="s">
        <v>2</v>
      </c>
      <c r="C2" s="93" t="s">
        <v>20</v>
      </c>
      <c r="D2" s="93" t="s">
        <v>3</v>
      </c>
      <c r="E2" s="93" t="s">
        <v>22</v>
      </c>
      <c r="F2" s="55" t="s">
        <v>4</v>
      </c>
      <c r="G2" s="43"/>
      <c r="H2" s="78"/>
      <c r="I2" s="50"/>
      <c r="J2" s="48"/>
      <c r="K2" s="43"/>
      <c r="L2" s="32"/>
      <c r="M2" s="87">
        <v>-9.48</v>
      </c>
      <c r="N2" s="40"/>
      <c r="O2" s="25">
        <f t="shared" ref="O2:O13" si="0">MAX(G2,H2:L2,M2,N2)-MIN(G2,H2:L2,M2,N2)</f>
        <v>0</v>
      </c>
      <c r="P2" s="25">
        <f t="shared" ref="P2:P13" si="1">AVERAGE(G2,H2:L2,M2,N2)</f>
        <v>-9.48</v>
      </c>
      <c r="Q2" s="37"/>
      <c r="S2" s="93" t="s">
        <v>40</v>
      </c>
      <c r="T2" s="93" t="s">
        <v>38</v>
      </c>
      <c r="U2" s="94" t="s">
        <v>36</v>
      </c>
      <c r="V2" s="94" t="s">
        <v>35</v>
      </c>
      <c r="W2" s="94" t="s">
        <v>41</v>
      </c>
      <c r="X2" s="55" t="s">
        <v>4</v>
      </c>
      <c r="Y2" s="43"/>
      <c r="Z2" s="50"/>
      <c r="AA2" s="4"/>
      <c r="AB2" s="53"/>
      <c r="AC2" s="50"/>
      <c r="AD2" s="81"/>
      <c r="AE2" s="32">
        <v>-9.25</v>
      </c>
      <c r="AF2" s="77"/>
      <c r="AG2" s="57">
        <f>MAX(Y2,Z2:AD2,AE2,AF2)-MIN(Y2,Z2:AD2,AE2,AF2)</f>
        <v>0</v>
      </c>
      <c r="AH2" s="25">
        <f>AVERAGE(Y2,Z2:AD2,AE2,AF2)</f>
        <v>-9.25</v>
      </c>
    </row>
    <row r="3" spans="1:34" ht="14.25" customHeight="1">
      <c r="A3" s="93"/>
      <c r="B3" s="93"/>
      <c r="C3" s="93"/>
      <c r="D3" s="93"/>
      <c r="E3" s="93"/>
      <c r="F3" s="55" t="s">
        <v>5</v>
      </c>
      <c r="G3" s="43"/>
      <c r="H3" s="78"/>
      <c r="I3" s="50"/>
      <c r="J3" s="48"/>
      <c r="K3" s="43"/>
      <c r="L3" s="31"/>
      <c r="M3" s="87">
        <v>-11.53</v>
      </c>
      <c r="N3" s="40"/>
      <c r="O3" s="44">
        <f t="shared" si="0"/>
        <v>0</v>
      </c>
      <c r="P3" s="44">
        <f t="shared" si="1"/>
        <v>-11.53</v>
      </c>
      <c r="Q3" s="37"/>
      <c r="S3" s="93"/>
      <c r="T3" s="93"/>
      <c r="U3" s="95"/>
      <c r="V3" s="95"/>
      <c r="W3" s="95"/>
      <c r="X3" s="55" t="s">
        <v>5</v>
      </c>
      <c r="Y3" s="43"/>
      <c r="Z3" s="50"/>
      <c r="AA3" s="50"/>
      <c r="AB3" s="53"/>
      <c r="AC3" s="50"/>
      <c r="AD3" s="81"/>
      <c r="AE3" s="86">
        <v>-11.04</v>
      </c>
      <c r="AF3" s="77"/>
      <c r="AG3" s="57">
        <f>MAX(Y3,Z3:AD3,AE3,AF3)-MIN(Y3,Z3:AD3,AE3,AF3)</f>
        <v>0</v>
      </c>
      <c r="AH3" s="44">
        <f>AVERAGE(Y3,Z3:AD3,AE3,AF3)</f>
        <v>-11.04</v>
      </c>
    </row>
    <row r="4" spans="1:34">
      <c r="A4" s="93"/>
      <c r="B4" s="93"/>
      <c r="C4" s="93"/>
      <c r="D4" s="93" t="s">
        <v>6</v>
      </c>
      <c r="E4" s="93" t="s">
        <v>23</v>
      </c>
      <c r="F4" s="55" t="s">
        <v>4</v>
      </c>
      <c r="G4" s="43"/>
      <c r="H4" s="78"/>
      <c r="I4" s="50"/>
      <c r="J4" s="48"/>
      <c r="K4" s="43"/>
      <c r="L4" s="31"/>
      <c r="M4" s="87">
        <v>0.89</v>
      </c>
      <c r="N4" s="40"/>
      <c r="O4" s="44">
        <f t="shared" si="0"/>
        <v>0</v>
      </c>
      <c r="P4" s="44">
        <f t="shared" si="1"/>
        <v>0.89</v>
      </c>
      <c r="Q4" s="37"/>
      <c r="S4" s="93"/>
      <c r="T4" s="93"/>
      <c r="U4" s="94" t="s">
        <v>42</v>
      </c>
      <c r="V4" s="94" t="s">
        <v>35</v>
      </c>
      <c r="W4" s="94" t="s">
        <v>41</v>
      </c>
      <c r="X4" s="55" t="s">
        <v>4</v>
      </c>
      <c r="Y4" s="43"/>
      <c r="Z4" s="50"/>
      <c r="AA4" s="50"/>
      <c r="AB4" s="53"/>
      <c r="AC4" s="50"/>
      <c r="AD4" s="81"/>
      <c r="AE4" s="86">
        <v>-10.84</v>
      </c>
      <c r="AF4" s="43"/>
      <c r="AG4" s="57">
        <f>MAX(Y4,Z4:AD4,AE4,AF4)-MIN(Y4,Z4:AD4,AE4,AF4)</f>
        <v>0</v>
      </c>
      <c r="AH4" s="44">
        <f>AVERAGE(Y4,Z4:AD4,AE4,AF4)</f>
        <v>-10.84</v>
      </c>
    </row>
    <row r="5" spans="1:34" ht="14.25" customHeight="1">
      <c r="A5" s="93"/>
      <c r="B5" s="93"/>
      <c r="C5" s="93"/>
      <c r="D5" s="93"/>
      <c r="E5" s="93"/>
      <c r="F5" s="55" t="s">
        <v>5</v>
      </c>
      <c r="G5" s="43"/>
      <c r="H5" s="78"/>
      <c r="I5" s="50"/>
      <c r="J5" s="48"/>
      <c r="K5" s="43"/>
      <c r="L5" s="31"/>
      <c r="M5" s="87">
        <v>0.35</v>
      </c>
      <c r="N5" s="40"/>
      <c r="O5" s="44">
        <f t="shared" si="0"/>
        <v>0</v>
      </c>
      <c r="P5" s="44">
        <f t="shared" si="1"/>
        <v>0.35</v>
      </c>
      <c r="Q5" s="37"/>
      <c r="S5" s="93"/>
      <c r="T5" s="93"/>
      <c r="U5" s="95"/>
      <c r="V5" s="95"/>
      <c r="W5" s="95"/>
      <c r="X5" s="55" t="s">
        <v>5</v>
      </c>
      <c r="Y5" s="43"/>
      <c r="Z5" s="50"/>
      <c r="AA5" s="50"/>
      <c r="AB5" s="53"/>
      <c r="AC5" s="50"/>
      <c r="AD5" s="81"/>
      <c r="AE5" s="86">
        <v>-11.37</v>
      </c>
      <c r="AF5" s="43"/>
      <c r="AG5" s="57">
        <f>MAX(Y5,Z5:AD5,AE5,AF5)-MIN(Y5,Z5:AD5,AE5,AF5)</f>
        <v>0</v>
      </c>
      <c r="AH5" s="44">
        <f>AVERAGE(Y5,Z5:AD5,AE5,AF5)</f>
        <v>-11.37</v>
      </c>
    </row>
    <row r="6" spans="1:34" ht="14.25" customHeight="1">
      <c r="A6" s="93"/>
      <c r="B6" s="93"/>
      <c r="C6" s="93"/>
      <c r="D6" s="93" t="s">
        <v>7</v>
      </c>
      <c r="E6" s="93" t="s">
        <v>24</v>
      </c>
      <c r="F6" s="55" t="s">
        <v>4</v>
      </c>
      <c r="G6" s="43"/>
      <c r="H6" s="42"/>
      <c r="I6" s="50"/>
      <c r="J6" s="48"/>
      <c r="K6" s="43"/>
      <c r="L6" s="31"/>
      <c r="M6" s="87">
        <v>3.16</v>
      </c>
      <c r="N6" s="40"/>
      <c r="O6" s="44">
        <f t="shared" si="0"/>
        <v>0</v>
      </c>
      <c r="P6" s="44">
        <f t="shared" si="1"/>
        <v>3.16</v>
      </c>
      <c r="Q6" s="37"/>
      <c r="S6" s="26"/>
      <c r="T6" s="1"/>
      <c r="AF6"/>
    </row>
    <row r="7" spans="1:34">
      <c r="A7" s="93"/>
      <c r="B7" s="93"/>
      <c r="C7" s="93"/>
      <c r="D7" s="93"/>
      <c r="E7" s="93"/>
      <c r="F7" s="55" t="s">
        <v>5</v>
      </c>
      <c r="G7" s="43"/>
      <c r="H7" s="42"/>
      <c r="I7" s="50"/>
      <c r="J7" s="48"/>
      <c r="K7" s="43"/>
      <c r="L7" s="31"/>
      <c r="M7" s="87">
        <v>3.09</v>
      </c>
      <c r="N7" s="40"/>
      <c r="O7" s="44">
        <f t="shared" si="0"/>
        <v>0</v>
      </c>
      <c r="P7" s="44">
        <f t="shared" si="1"/>
        <v>3.09</v>
      </c>
      <c r="Q7" s="37"/>
      <c r="S7" s="26"/>
      <c r="T7" s="1"/>
      <c r="AF7"/>
    </row>
    <row r="8" spans="1:34">
      <c r="A8" s="93"/>
      <c r="B8" s="93"/>
      <c r="C8" s="93" t="s">
        <v>21</v>
      </c>
      <c r="D8" s="93" t="s">
        <v>3</v>
      </c>
      <c r="E8" s="93" t="s">
        <v>22</v>
      </c>
      <c r="F8" s="55" t="s">
        <v>4</v>
      </c>
      <c r="G8" s="43"/>
      <c r="H8" s="42"/>
      <c r="I8" s="53"/>
      <c r="J8" s="48"/>
      <c r="K8" s="43"/>
      <c r="L8" s="31"/>
      <c r="M8" s="87">
        <v>-10.53</v>
      </c>
      <c r="N8" s="40"/>
      <c r="O8" s="44">
        <f t="shared" si="0"/>
        <v>0</v>
      </c>
      <c r="P8" s="44">
        <f t="shared" si="1"/>
        <v>-10.53</v>
      </c>
      <c r="Q8" s="37"/>
      <c r="S8" s="1"/>
      <c r="T8" s="1"/>
      <c r="U8" s="1"/>
      <c r="V8" s="1"/>
      <c r="W8" s="1"/>
      <c r="X8" s="1"/>
      <c r="Y8" s="1"/>
      <c r="Z8" s="1"/>
    </row>
    <row r="9" spans="1:34" ht="14.25" customHeight="1">
      <c r="A9" s="93"/>
      <c r="B9" s="93"/>
      <c r="C9" s="93"/>
      <c r="D9" s="93"/>
      <c r="E9" s="93"/>
      <c r="F9" s="55" t="s">
        <v>5</v>
      </c>
      <c r="G9" s="43"/>
      <c r="H9" s="61"/>
      <c r="I9" s="53"/>
      <c r="J9" s="48"/>
      <c r="K9" s="43"/>
      <c r="L9" s="31"/>
      <c r="M9" s="87">
        <v>-11.43</v>
      </c>
      <c r="N9" s="40"/>
      <c r="O9" s="44">
        <f t="shared" si="0"/>
        <v>0</v>
      </c>
      <c r="P9" s="44">
        <f t="shared" si="1"/>
        <v>-11.43</v>
      </c>
      <c r="Q9" s="37"/>
      <c r="S9" s="1"/>
      <c r="T9" s="1"/>
      <c r="U9" s="1"/>
      <c r="V9" s="1"/>
      <c r="W9" s="1"/>
      <c r="X9" s="1"/>
      <c r="Y9" s="1"/>
      <c r="Z9" s="1"/>
      <c r="AA9" s="27"/>
      <c r="AB9" s="47"/>
    </row>
    <row r="10" spans="1:34">
      <c r="A10" s="93"/>
      <c r="B10" s="93"/>
      <c r="C10" s="93"/>
      <c r="D10" s="93" t="s">
        <v>6</v>
      </c>
      <c r="E10" s="93" t="s">
        <v>23</v>
      </c>
      <c r="F10" s="55" t="s">
        <v>4</v>
      </c>
      <c r="G10" s="43"/>
      <c r="H10" s="42"/>
      <c r="I10" s="53"/>
      <c r="J10" s="48"/>
      <c r="K10" s="43"/>
      <c r="L10" s="31"/>
      <c r="M10" s="87">
        <v>0.41</v>
      </c>
      <c r="N10" s="40"/>
      <c r="O10" s="44">
        <f t="shared" si="0"/>
        <v>0</v>
      </c>
      <c r="P10" s="44">
        <f t="shared" si="1"/>
        <v>0.41</v>
      </c>
      <c r="Q10" s="37"/>
    </row>
    <row r="11" spans="1:34">
      <c r="A11" s="93"/>
      <c r="B11" s="93"/>
      <c r="C11" s="93"/>
      <c r="D11" s="93"/>
      <c r="E11" s="93"/>
      <c r="F11" s="55" t="s">
        <v>5</v>
      </c>
      <c r="G11" s="43"/>
      <c r="H11" s="42"/>
      <c r="I11" s="53"/>
      <c r="J11" s="48"/>
      <c r="K11" s="43"/>
      <c r="L11" s="31"/>
      <c r="M11" s="87">
        <v>0.37</v>
      </c>
      <c r="N11" s="40"/>
      <c r="O11" s="44">
        <f t="shared" si="0"/>
        <v>0</v>
      </c>
      <c r="P11" s="44">
        <f t="shared" si="1"/>
        <v>0.37</v>
      </c>
      <c r="Q11" s="37"/>
    </row>
    <row r="12" spans="1:34" ht="14.25" customHeight="1">
      <c r="A12" s="93"/>
      <c r="B12" s="93"/>
      <c r="C12" s="93"/>
      <c r="D12" s="93" t="s">
        <v>7</v>
      </c>
      <c r="E12" s="93" t="s">
        <v>24</v>
      </c>
      <c r="F12" s="55" t="s">
        <v>4</v>
      </c>
      <c r="G12" s="43"/>
      <c r="H12" s="42"/>
      <c r="I12" s="53"/>
      <c r="J12" s="48"/>
      <c r="K12" s="43"/>
      <c r="L12" s="31"/>
      <c r="M12" s="87">
        <v>3.16</v>
      </c>
      <c r="N12" s="40"/>
      <c r="O12" s="44">
        <f t="shared" si="0"/>
        <v>0</v>
      </c>
      <c r="P12" s="44">
        <f t="shared" si="1"/>
        <v>3.16</v>
      </c>
      <c r="Q12" s="37"/>
    </row>
    <row r="13" spans="1:34">
      <c r="A13" s="93"/>
      <c r="B13" s="93"/>
      <c r="C13" s="93"/>
      <c r="D13" s="93"/>
      <c r="E13" s="93"/>
      <c r="F13" s="55" t="s">
        <v>5</v>
      </c>
      <c r="G13" s="43"/>
      <c r="H13" s="61"/>
      <c r="I13" s="33"/>
      <c r="J13" s="48"/>
      <c r="K13" s="43"/>
      <c r="L13" s="31"/>
      <c r="M13" s="87">
        <v>2.84</v>
      </c>
      <c r="N13" s="41"/>
      <c r="O13" s="44">
        <f t="shared" si="0"/>
        <v>0</v>
      </c>
      <c r="P13" s="44">
        <f t="shared" si="1"/>
        <v>2.84</v>
      </c>
      <c r="Q13" s="37"/>
    </row>
    <row r="14" spans="1:34">
      <c r="D14" s="2"/>
      <c r="E14" s="2"/>
      <c r="F14" s="2"/>
      <c r="G14" s="2"/>
      <c r="H14" s="2"/>
      <c r="I14" s="2"/>
      <c r="J14" s="84"/>
      <c r="K14" s="2"/>
      <c r="L14" s="39"/>
      <c r="M14" s="89"/>
      <c r="N14" s="9"/>
      <c r="O14" s="44"/>
      <c r="P14" s="44"/>
      <c r="Q14" s="1"/>
      <c r="R14" s="1"/>
    </row>
    <row r="15" spans="1:34">
      <c r="A15" s="93" t="s">
        <v>12</v>
      </c>
      <c r="B15" s="93" t="s">
        <v>2</v>
      </c>
      <c r="C15" s="93" t="s">
        <v>27</v>
      </c>
      <c r="D15" s="94" t="s">
        <v>3</v>
      </c>
      <c r="E15" s="94" t="s">
        <v>22</v>
      </c>
      <c r="F15" s="5" t="s">
        <v>4</v>
      </c>
      <c r="G15" s="43"/>
      <c r="H15" s="78"/>
      <c r="I15" s="50"/>
      <c r="J15" s="31"/>
      <c r="K15" s="43"/>
      <c r="L15" s="31"/>
      <c r="M15" s="87">
        <v>-9.3000000000000007</v>
      </c>
      <c r="N15" s="28"/>
      <c r="O15" s="44">
        <f t="shared" ref="O15:O44" si="2">MAX(G15,H15:L15,M15,N15)-MIN(G15,H15:L15,M15,N15)</f>
        <v>0</v>
      </c>
      <c r="P15" s="44">
        <f t="shared" ref="P15:P44" si="3">AVERAGE(G15,H15:L15,M15,N15)</f>
        <v>-9.3000000000000007</v>
      </c>
      <c r="Q15" s="37"/>
      <c r="R15" s="1"/>
    </row>
    <row r="16" spans="1:34">
      <c r="A16" s="93"/>
      <c r="B16" s="93"/>
      <c r="C16" s="93"/>
      <c r="D16" s="95"/>
      <c r="E16" s="95"/>
      <c r="F16" s="5" t="s">
        <v>5</v>
      </c>
      <c r="G16" s="43"/>
      <c r="H16" s="78"/>
      <c r="I16" s="50"/>
      <c r="J16" s="31"/>
      <c r="K16" s="43"/>
      <c r="L16" s="31"/>
      <c r="M16" s="75">
        <v>-11.49</v>
      </c>
      <c r="N16" s="28"/>
      <c r="O16" s="44">
        <f t="shared" si="2"/>
        <v>0</v>
      </c>
      <c r="P16" s="44">
        <f t="shared" si="3"/>
        <v>-11.49</v>
      </c>
      <c r="Q16" s="37"/>
      <c r="R16" s="1"/>
    </row>
    <row r="17" spans="1:18" ht="13.5" customHeight="1">
      <c r="A17" s="93"/>
      <c r="B17" s="93"/>
      <c r="C17" s="93"/>
      <c r="D17" s="93" t="s">
        <v>6</v>
      </c>
      <c r="E17" s="94" t="s">
        <v>23</v>
      </c>
      <c r="F17" s="5" t="s">
        <v>4</v>
      </c>
      <c r="G17" s="43"/>
      <c r="H17" s="78"/>
      <c r="I17" s="50"/>
      <c r="J17" s="31"/>
      <c r="K17" s="43"/>
      <c r="L17" s="31"/>
      <c r="M17" s="87">
        <v>0.66</v>
      </c>
      <c r="N17" s="28"/>
      <c r="O17" s="44">
        <f t="shared" si="2"/>
        <v>0</v>
      </c>
      <c r="P17" s="44">
        <f t="shared" si="3"/>
        <v>0.66</v>
      </c>
      <c r="Q17" s="37"/>
      <c r="R17" s="3"/>
    </row>
    <row r="18" spans="1:18" ht="16.5" customHeight="1">
      <c r="A18" s="93"/>
      <c r="B18" s="93"/>
      <c r="C18" s="93"/>
      <c r="D18" s="93"/>
      <c r="E18" s="95"/>
      <c r="F18" s="5" t="s">
        <v>5</v>
      </c>
      <c r="G18" s="43"/>
      <c r="H18" s="78"/>
      <c r="I18" s="50"/>
      <c r="J18" s="31"/>
      <c r="K18" s="43"/>
      <c r="L18" s="31"/>
      <c r="M18" s="87">
        <v>0.22</v>
      </c>
      <c r="N18" s="28"/>
      <c r="O18" s="44">
        <f t="shared" si="2"/>
        <v>0</v>
      </c>
      <c r="P18" s="44">
        <f t="shared" si="3"/>
        <v>0.22</v>
      </c>
      <c r="Q18" s="37"/>
      <c r="R18" s="3"/>
    </row>
    <row r="19" spans="1:18">
      <c r="A19" s="93"/>
      <c r="B19" s="93"/>
      <c r="C19" s="93"/>
      <c r="D19" s="93" t="s">
        <v>7</v>
      </c>
      <c r="E19" s="94" t="s">
        <v>24</v>
      </c>
      <c r="F19" s="5" t="s">
        <v>4</v>
      </c>
      <c r="G19" s="43"/>
      <c r="H19" s="78"/>
      <c r="I19" s="50"/>
      <c r="J19" s="31"/>
      <c r="K19" s="43"/>
      <c r="L19" s="31"/>
      <c r="M19" s="87">
        <v>3.13</v>
      </c>
      <c r="N19" s="28"/>
      <c r="O19" s="44">
        <f t="shared" si="2"/>
        <v>0</v>
      </c>
      <c r="P19" s="44">
        <f t="shared" si="3"/>
        <v>3.13</v>
      </c>
      <c r="Q19" s="37"/>
      <c r="R19" s="3"/>
    </row>
    <row r="20" spans="1:18">
      <c r="A20" s="93"/>
      <c r="B20" s="93"/>
      <c r="C20" s="93"/>
      <c r="D20" s="93"/>
      <c r="E20" s="95"/>
      <c r="F20" s="5" t="s">
        <v>5</v>
      </c>
      <c r="G20" s="43"/>
      <c r="H20" s="78"/>
      <c r="I20" s="50"/>
      <c r="J20" s="31"/>
      <c r="K20" s="43"/>
      <c r="L20" s="31"/>
      <c r="M20" s="87">
        <v>3.11</v>
      </c>
      <c r="N20" s="28"/>
      <c r="O20" s="44">
        <f t="shared" si="2"/>
        <v>0</v>
      </c>
      <c r="P20" s="44">
        <f t="shared" si="3"/>
        <v>3.11</v>
      </c>
      <c r="Q20" s="37"/>
      <c r="R20" s="3"/>
    </row>
    <row r="21" spans="1:18">
      <c r="A21" s="93"/>
      <c r="B21" s="93"/>
      <c r="C21" s="93" t="s">
        <v>28</v>
      </c>
      <c r="D21" s="93" t="s">
        <v>3</v>
      </c>
      <c r="E21" s="94" t="s">
        <v>22</v>
      </c>
      <c r="F21" s="5" t="s">
        <v>4</v>
      </c>
      <c r="G21" s="43"/>
      <c r="H21" s="42"/>
      <c r="I21" s="53"/>
      <c r="J21" s="31"/>
      <c r="K21" s="43"/>
      <c r="L21" s="31"/>
      <c r="M21" s="87">
        <v>-6.03</v>
      </c>
      <c r="N21" s="28"/>
      <c r="O21" s="44">
        <f t="shared" si="2"/>
        <v>0</v>
      </c>
      <c r="P21" s="44">
        <f t="shared" si="3"/>
        <v>-6.03</v>
      </c>
      <c r="Q21" s="37"/>
      <c r="R21" s="3"/>
    </row>
    <row r="22" spans="1:18" ht="14.25" customHeight="1">
      <c r="A22" s="93"/>
      <c r="B22" s="93"/>
      <c r="C22" s="93"/>
      <c r="D22" s="93"/>
      <c r="E22" s="95"/>
      <c r="F22" s="5" t="s">
        <v>5</v>
      </c>
      <c r="G22" s="43"/>
      <c r="H22" s="42"/>
      <c r="I22" s="53"/>
      <c r="J22" s="31"/>
      <c r="K22" s="43"/>
      <c r="L22" s="31"/>
      <c r="M22" s="87">
        <v>-11.21</v>
      </c>
      <c r="N22" s="28"/>
      <c r="O22" s="44">
        <f t="shared" si="2"/>
        <v>0</v>
      </c>
      <c r="P22" s="44">
        <f t="shared" si="3"/>
        <v>-11.21</v>
      </c>
      <c r="Q22" s="37"/>
    </row>
    <row r="23" spans="1:18">
      <c r="A23" s="93"/>
      <c r="B23" s="93"/>
      <c r="C23" s="93"/>
      <c r="D23" s="93" t="s">
        <v>6</v>
      </c>
      <c r="E23" s="94" t="s">
        <v>23</v>
      </c>
      <c r="F23" s="5" t="s">
        <v>4</v>
      </c>
      <c r="G23" s="43"/>
      <c r="H23" s="42"/>
      <c r="I23" s="53"/>
      <c r="J23" s="31"/>
      <c r="K23" s="43"/>
      <c r="L23" s="31"/>
      <c r="M23" s="87">
        <v>0.8</v>
      </c>
      <c r="N23" s="28"/>
      <c r="O23" s="44">
        <f t="shared" si="2"/>
        <v>0</v>
      </c>
      <c r="P23" s="44">
        <f t="shared" si="3"/>
        <v>0.8</v>
      </c>
      <c r="Q23" s="37"/>
    </row>
    <row r="24" spans="1:18">
      <c r="A24" s="93"/>
      <c r="B24" s="93"/>
      <c r="C24" s="93"/>
      <c r="D24" s="93"/>
      <c r="E24" s="95"/>
      <c r="F24" s="5" t="s">
        <v>5</v>
      </c>
      <c r="G24" s="43"/>
      <c r="H24" s="42"/>
      <c r="I24" s="53"/>
      <c r="J24" s="31"/>
      <c r="K24" s="43"/>
      <c r="L24" s="31"/>
      <c r="M24" s="87">
        <v>0.26</v>
      </c>
      <c r="N24" s="28"/>
      <c r="O24" s="44">
        <f t="shared" si="2"/>
        <v>0</v>
      </c>
      <c r="P24" s="44">
        <f t="shared" si="3"/>
        <v>0.26</v>
      </c>
      <c r="Q24" s="37"/>
    </row>
    <row r="25" spans="1:18">
      <c r="A25" s="93"/>
      <c r="B25" s="93"/>
      <c r="C25" s="93"/>
      <c r="D25" s="93" t="s">
        <v>7</v>
      </c>
      <c r="E25" s="94" t="s">
        <v>24</v>
      </c>
      <c r="F25" s="5" t="s">
        <v>4</v>
      </c>
      <c r="G25" s="42"/>
      <c r="H25" s="42"/>
      <c r="I25" s="53"/>
      <c r="J25" s="31"/>
      <c r="K25" s="43"/>
      <c r="L25" s="31"/>
      <c r="M25" s="87">
        <v>3.19</v>
      </c>
      <c r="N25" s="28"/>
      <c r="O25" s="44">
        <f t="shared" si="2"/>
        <v>0</v>
      </c>
      <c r="P25" s="44">
        <f t="shared" si="3"/>
        <v>3.19</v>
      </c>
      <c r="Q25" s="37"/>
    </row>
    <row r="26" spans="1:18">
      <c r="A26" s="93"/>
      <c r="B26" s="93"/>
      <c r="C26" s="93"/>
      <c r="D26" s="93"/>
      <c r="E26" s="95"/>
      <c r="F26" s="5" t="s">
        <v>5</v>
      </c>
      <c r="G26" s="43"/>
      <c r="H26" s="42"/>
      <c r="I26" s="50"/>
      <c r="J26" s="31"/>
      <c r="K26" s="43"/>
      <c r="L26" s="31"/>
      <c r="M26" s="90">
        <v>2.91</v>
      </c>
      <c r="N26" s="29"/>
      <c r="O26" s="44">
        <f t="shared" si="2"/>
        <v>0</v>
      </c>
      <c r="P26" s="44">
        <f t="shared" si="3"/>
        <v>2.91</v>
      </c>
      <c r="Q26" s="37"/>
    </row>
    <row r="27" spans="1:18">
      <c r="A27" s="93"/>
      <c r="B27" s="93"/>
      <c r="C27" s="93" t="s">
        <v>29</v>
      </c>
      <c r="D27" s="94" t="s">
        <v>3</v>
      </c>
      <c r="E27" s="94" t="s">
        <v>22</v>
      </c>
      <c r="F27" s="5" t="s">
        <v>4</v>
      </c>
      <c r="G27" s="43"/>
      <c r="H27" s="78"/>
      <c r="I27" s="50"/>
      <c r="J27" s="31"/>
      <c r="K27" s="43"/>
      <c r="L27" s="31"/>
      <c r="M27" s="87">
        <v>-10.81</v>
      </c>
      <c r="N27" s="28"/>
      <c r="O27" s="44">
        <f t="shared" si="2"/>
        <v>0</v>
      </c>
      <c r="P27" s="44">
        <f t="shared" si="3"/>
        <v>-10.81</v>
      </c>
      <c r="Q27" s="37"/>
    </row>
    <row r="28" spans="1:18">
      <c r="A28" s="93"/>
      <c r="B28" s="93"/>
      <c r="C28" s="93"/>
      <c r="D28" s="95"/>
      <c r="E28" s="95"/>
      <c r="F28" s="5" t="s">
        <v>5</v>
      </c>
      <c r="G28" s="43"/>
      <c r="H28" s="78"/>
      <c r="I28" s="50"/>
      <c r="J28" s="31"/>
      <c r="K28" s="43"/>
      <c r="L28" s="31"/>
      <c r="M28" s="87">
        <v>-11.42</v>
      </c>
      <c r="N28" s="28"/>
      <c r="O28" s="44">
        <f t="shared" si="2"/>
        <v>0</v>
      </c>
      <c r="P28" s="44">
        <f t="shared" si="3"/>
        <v>-11.42</v>
      </c>
      <c r="Q28" s="37"/>
    </row>
    <row r="29" spans="1:18">
      <c r="A29" s="93"/>
      <c r="B29" s="93"/>
      <c r="C29" s="93"/>
      <c r="D29" s="93" t="s">
        <v>6</v>
      </c>
      <c r="E29" s="94" t="s">
        <v>46</v>
      </c>
      <c r="F29" s="5" t="s">
        <v>4</v>
      </c>
      <c r="G29" s="43"/>
      <c r="H29" s="78"/>
      <c r="I29" s="50"/>
      <c r="J29" s="31"/>
      <c r="K29" s="43"/>
      <c r="L29" s="31"/>
      <c r="M29" s="87">
        <v>0.35</v>
      </c>
      <c r="N29" s="28"/>
      <c r="O29" s="44">
        <f t="shared" si="2"/>
        <v>0</v>
      </c>
      <c r="P29" s="44">
        <f t="shared" si="3"/>
        <v>0.35</v>
      </c>
      <c r="Q29" s="37"/>
    </row>
    <row r="30" spans="1:18">
      <c r="A30" s="93"/>
      <c r="B30" s="93"/>
      <c r="C30" s="93"/>
      <c r="D30" s="93"/>
      <c r="E30" s="95"/>
      <c r="F30" s="5" t="s">
        <v>5</v>
      </c>
      <c r="G30" s="43"/>
      <c r="H30" s="78"/>
      <c r="I30" s="50"/>
      <c r="J30" s="31"/>
      <c r="K30" s="43"/>
      <c r="L30" s="31"/>
      <c r="M30" s="87">
        <v>0.47</v>
      </c>
      <c r="N30" s="28"/>
      <c r="O30" s="44">
        <f t="shared" si="2"/>
        <v>0</v>
      </c>
      <c r="P30" s="44">
        <f t="shared" si="3"/>
        <v>0.47</v>
      </c>
      <c r="Q30" s="37"/>
    </row>
    <row r="31" spans="1:18">
      <c r="A31" s="93"/>
      <c r="B31" s="93"/>
      <c r="C31" s="93"/>
      <c r="D31" s="93" t="s">
        <v>7</v>
      </c>
      <c r="E31" s="94" t="s">
        <v>24</v>
      </c>
      <c r="F31" s="5" t="s">
        <v>4</v>
      </c>
      <c r="G31" s="43"/>
      <c r="H31" s="78"/>
      <c r="I31" s="50"/>
      <c r="J31" s="31"/>
      <c r="K31" s="43"/>
      <c r="L31" s="31"/>
      <c r="M31" s="87">
        <v>2.86</v>
      </c>
      <c r="N31" s="28"/>
      <c r="O31" s="44">
        <f t="shared" si="2"/>
        <v>0</v>
      </c>
      <c r="P31" s="44">
        <f t="shared" si="3"/>
        <v>2.86</v>
      </c>
      <c r="Q31" s="37"/>
    </row>
    <row r="32" spans="1:18">
      <c r="A32" s="93"/>
      <c r="B32" s="93"/>
      <c r="C32" s="93"/>
      <c r="D32" s="93"/>
      <c r="E32" s="95"/>
      <c r="F32" s="5" t="s">
        <v>5</v>
      </c>
      <c r="G32" s="43"/>
      <c r="H32" s="78"/>
      <c r="I32" s="50"/>
      <c r="J32" s="31"/>
      <c r="K32" s="43"/>
      <c r="L32" s="31"/>
      <c r="M32" s="87">
        <v>3.07</v>
      </c>
      <c r="N32" s="28"/>
      <c r="O32" s="44">
        <f t="shared" si="2"/>
        <v>0</v>
      </c>
      <c r="P32" s="44">
        <f t="shared" si="3"/>
        <v>3.07</v>
      </c>
      <c r="Q32" s="37"/>
    </row>
    <row r="33" spans="1:17">
      <c r="A33" s="93"/>
      <c r="B33" s="93"/>
      <c r="C33" s="93" t="s">
        <v>30</v>
      </c>
      <c r="D33" s="93" t="s">
        <v>3</v>
      </c>
      <c r="E33" s="94" t="s">
        <v>22</v>
      </c>
      <c r="F33" s="5" t="s">
        <v>4</v>
      </c>
      <c r="G33" s="43"/>
      <c r="H33" s="42"/>
      <c r="I33" s="53"/>
      <c r="J33" s="31"/>
      <c r="K33" s="43"/>
      <c r="L33" s="31"/>
      <c r="M33" s="87">
        <v>-11.04</v>
      </c>
      <c r="N33" s="28"/>
      <c r="O33" s="44">
        <f t="shared" si="2"/>
        <v>0</v>
      </c>
      <c r="P33" s="44">
        <f t="shared" si="3"/>
        <v>-11.04</v>
      </c>
      <c r="Q33" s="37"/>
    </row>
    <row r="34" spans="1:17">
      <c r="A34" s="93"/>
      <c r="B34" s="93"/>
      <c r="C34" s="93"/>
      <c r="D34" s="93"/>
      <c r="E34" s="95"/>
      <c r="F34" s="5" t="s">
        <v>5</v>
      </c>
      <c r="G34" s="43"/>
      <c r="H34" s="42"/>
      <c r="I34" s="53"/>
      <c r="J34" s="31"/>
      <c r="K34" s="43"/>
      <c r="L34" s="31"/>
      <c r="M34" s="87">
        <v>-11.64</v>
      </c>
      <c r="N34" s="28"/>
      <c r="O34" s="44">
        <f t="shared" si="2"/>
        <v>0</v>
      </c>
      <c r="P34" s="44">
        <f t="shared" si="3"/>
        <v>-11.64</v>
      </c>
      <c r="Q34" s="37"/>
    </row>
    <row r="35" spans="1:17">
      <c r="A35" s="93"/>
      <c r="B35" s="93"/>
      <c r="C35" s="93"/>
      <c r="D35" s="93" t="s">
        <v>6</v>
      </c>
      <c r="E35" s="94" t="s">
        <v>23</v>
      </c>
      <c r="F35" s="5" t="s">
        <v>4</v>
      </c>
      <c r="G35" s="43"/>
      <c r="H35" s="42"/>
      <c r="I35" s="53"/>
      <c r="J35" s="31"/>
      <c r="K35" s="43"/>
      <c r="L35" s="31"/>
      <c r="M35" s="87">
        <v>0.48</v>
      </c>
      <c r="N35" s="28"/>
      <c r="O35" s="44">
        <f t="shared" si="2"/>
        <v>0</v>
      </c>
      <c r="P35" s="44">
        <f t="shared" si="3"/>
        <v>0.48</v>
      </c>
      <c r="Q35" s="37"/>
    </row>
    <row r="36" spans="1:17">
      <c r="A36" s="93"/>
      <c r="B36" s="93"/>
      <c r="C36" s="93"/>
      <c r="D36" s="93"/>
      <c r="E36" s="95"/>
      <c r="F36" s="5" t="s">
        <v>5</v>
      </c>
      <c r="G36" s="43"/>
      <c r="H36" s="42"/>
      <c r="I36" s="53"/>
      <c r="J36" s="31"/>
      <c r="K36" s="43"/>
      <c r="L36" s="31"/>
      <c r="M36" s="87">
        <v>0.4</v>
      </c>
      <c r="N36" s="28"/>
      <c r="O36" s="44">
        <f t="shared" si="2"/>
        <v>0</v>
      </c>
      <c r="P36" s="44">
        <f t="shared" si="3"/>
        <v>0.4</v>
      </c>
      <c r="Q36" s="37"/>
    </row>
    <row r="37" spans="1:17">
      <c r="A37" s="93"/>
      <c r="B37" s="93"/>
      <c r="C37" s="93"/>
      <c r="D37" s="93" t="s">
        <v>7</v>
      </c>
      <c r="E37" s="94" t="s">
        <v>24</v>
      </c>
      <c r="F37" s="5" t="s">
        <v>4</v>
      </c>
      <c r="G37" s="42"/>
      <c r="H37" s="42"/>
      <c r="I37" s="53"/>
      <c r="J37" s="31"/>
      <c r="K37" s="43"/>
      <c r="L37" s="31"/>
      <c r="M37" s="87">
        <v>3.13</v>
      </c>
      <c r="N37" s="28"/>
      <c r="O37" s="44">
        <f t="shared" si="2"/>
        <v>0</v>
      </c>
      <c r="P37" s="44">
        <f t="shared" si="3"/>
        <v>3.13</v>
      </c>
      <c r="Q37" s="37"/>
    </row>
    <row r="38" spans="1:17">
      <c r="A38" s="93"/>
      <c r="B38" s="93"/>
      <c r="C38" s="93"/>
      <c r="D38" s="93"/>
      <c r="E38" s="95"/>
      <c r="F38" s="5" t="s">
        <v>5</v>
      </c>
      <c r="G38" s="43"/>
      <c r="H38" s="42"/>
      <c r="I38" s="50"/>
      <c r="J38" s="31"/>
      <c r="K38" s="43"/>
      <c r="L38" s="31"/>
      <c r="M38" s="90">
        <v>3.09</v>
      </c>
      <c r="N38" s="29"/>
      <c r="O38" s="44">
        <f t="shared" si="2"/>
        <v>0</v>
      </c>
      <c r="P38" s="44">
        <f t="shared" si="3"/>
        <v>3.09</v>
      </c>
      <c r="Q38" s="37"/>
    </row>
    <row r="39" spans="1:17">
      <c r="A39" s="93"/>
      <c r="B39" s="93"/>
      <c r="C39" s="93" t="s">
        <v>31</v>
      </c>
      <c r="D39" s="93" t="s">
        <v>3</v>
      </c>
      <c r="E39" s="94" t="s">
        <v>22</v>
      </c>
      <c r="F39" s="5" t="s">
        <v>4</v>
      </c>
      <c r="G39" s="43"/>
      <c r="H39" s="42"/>
      <c r="I39" s="53"/>
      <c r="J39" s="31"/>
      <c r="K39" s="43"/>
      <c r="L39" s="31"/>
      <c r="M39" s="87">
        <v>-9.89</v>
      </c>
      <c r="N39" s="28"/>
      <c r="O39" s="44">
        <f t="shared" si="2"/>
        <v>0</v>
      </c>
      <c r="P39" s="44">
        <f t="shared" si="3"/>
        <v>-9.89</v>
      </c>
      <c r="Q39" s="37"/>
    </row>
    <row r="40" spans="1:17">
      <c r="A40" s="93"/>
      <c r="B40" s="93"/>
      <c r="C40" s="93"/>
      <c r="D40" s="93"/>
      <c r="E40" s="95"/>
      <c r="F40" s="5" t="s">
        <v>5</v>
      </c>
      <c r="G40" s="43"/>
      <c r="H40" s="42"/>
      <c r="I40" s="53"/>
      <c r="J40" s="31"/>
      <c r="K40" s="43"/>
      <c r="L40" s="31"/>
      <c r="M40" s="87">
        <v>-11.34</v>
      </c>
      <c r="N40" s="28"/>
      <c r="O40" s="44">
        <f t="shared" si="2"/>
        <v>0</v>
      </c>
      <c r="P40" s="44">
        <f t="shared" si="3"/>
        <v>-11.34</v>
      </c>
      <c r="Q40" s="37"/>
    </row>
    <row r="41" spans="1:17">
      <c r="A41" s="93"/>
      <c r="B41" s="93"/>
      <c r="C41" s="93"/>
      <c r="D41" s="93" t="s">
        <v>6</v>
      </c>
      <c r="E41" s="94" t="s">
        <v>23</v>
      </c>
      <c r="F41" s="5" t="s">
        <v>4</v>
      </c>
      <c r="G41" s="43"/>
      <c r="H41" s="42"/>
      <c r="I41" s="53"/>
      <c r="J41" s="31"/>
      <c r="K41" s="43"/>
      <c r="L41" s="31"/>
      <c r="M41" s="87">
        <v>0.5</v>
      </c>
      <c r="N41" s="28"/>
      <c r="O41" s="44">
        <f t="shared" si="2"/>
        <v>0</v>
      </c>
      <c r="P41" s="44">
        <f t="shared" si="3"/>
        <v>0.5</v>
      </c>
      <c r="Q41" s="37"/>
    </row>
    <row r="42" spans="1:17">
      <c r="A42" s="93"/>
      <c r="B42" s="93"/>
      <c r="C42" s="93"/>
      <c r="D42" s="93"/>
      <c r="E42" s="95"/>
      <c r="F42" s="5" t="s">
        <v>5</v>
      </c>
      <c r="G42" s="43"/>
      <c r="H42" s="42"/>
      <c r="I42" s="53"/>
      <c r="J42" s="31"/>
      <c r="K42" s="43"/>
      <c r="L42" s="31"/>
      <c r="M42" s="87">
        <v>0.53</v>
      </c>
      <c r="N42" s="28"/>
      <c r="O42" s="44">
        <f t="shared" si="2"/>
        <v>0</v>
      </c>
      <c r="P42" s="44">
        <f t="shared" si="3"/>
        <v>0.53</v>
      </c>
      <c r="Q42" s="37"/>
    </row>
    <row r="43" spans="1:17">
      <c r="A43" s="93"/>
      <c r="B43" s="93"/>
      <c r="C43" s="93"/>
      <c r="D43" s="93" t="s">
        <v>7</v>
      </c>
      <c r="E43" s="94" t="s">
        <v>24</v>
      </c>
      <c r="F43" s="5" t="s">
        <v>4</v>
      </c>
      <c r="G43" s="42"/>
      <c r="H43" s="42"/>
      <c r="I43" s="53"/>
      <c r="J43" s="31"/>
      <c r="K43" s="43"/>
      <c r="L43" s="31"/>
      <c r="M43" s="87">
        <v>3.48</v>
      </c>
      <c r="N43" s="28"/>
      <c r="O43" s="44">
        <f t="shared" si="2"/>
        <v>0</v>
      </c>
      <c r="P43" s="44">
        <f t="shared" si="3"/>
        <v>3.48</v>
      </c>
      <c r="Q43" s="37"/>
    </row>
    <row r="44" spans="1:17">
      <c r="A44" s="93"/>
      <c r="B44" s="93"/>
      <c r="C44" s="93"/>
      <c r="D44" s="93"/>
      <c r="E44" s="95"/>
      <c r="F44" s="5" t="s">
        <v>5</v>
      </c>
      <c r="G44" s="43"/>
      <c r="H44" s="42"/>
      <c r="I44" s="50"/>
      <c r="J44" s="31"/>
      <c r="K44" s="43"/>
      <c r="L44" s="31"/>
      <c r="M44" s="87">
        <v>3.32</v>
      </c>
      <c r="N44" s="36"/>
      <c r="O44" s="44">
        <f t="shared" si="2"/>
        <v>0</v>
      </c>
      <c r="P44" s="44">
        <f t="shared" si="3"/>
        <v>3.32</v>
      </c>
      <c r="Q44" s="37"/>
    </row>
  </sheetData>
  <mergeCells count="63"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  <mergeCell ref="C39:C44"/>
    <mergeCell ref="D39:D40"/>
    <mergeCell ref="E39:E40"/>
    <mergeCell ref="D41:D42"/>
    <mergeCell ref="E41:E42"/>
    <mergeCell ref="D43:D44"/>
    <mergeCell ref="E43:E44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S1:X1"/>
    <mergeCell ref="E2:E3"/>
    <mergeCell ref="T2:T5"/>
    <mergeCell ref="U2:U3"/>
    <mergeCell ref="V2:V3"/>
    <mergeCell ref="W2:W3"/>
    <mergeCell ref="E4:E5"/>
    <mergeCell ref="U4:U5"/>
    <mergeCell ref="V4:V5"/>
    <mergeCell ref="W4:W5"/>
    <mergeCell ref="A1:F1"/>
    <mergeCell ref="S2:S5"/>
    <mergeCell ref="E6:E7"/>
    <mergeCell ref="D12:D13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E8:E9"/>
    <mergeCell ref="E10:E11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Cover</vt:lpstr>
      <vt:lpstr>PUSCH 1T2R</vt:lpstr>
      <vt:lpstr>PUSCH 1T4R</vt:lpstr>
      <vt:lpstr>PUSCH 1T8R</vt:lpstr>
      <vt:lpstr>'PUSCH 1T2R'!_Hlk521571252</vt:lpstr>
      <vt:lpstr>'PUSCH 1T4R'!_Hlk521571252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China Telecom 3</cp:lastModifiedBy>
  <dcterms:created xsi:type="dcterms:W3CDTF">2018-08-16T12:44:36Z</dcterms:created>
  <dcterms:modified xsi:type="dcterms:W3CDTF">2019-02-27T14:22:38Z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E:\work_documment\2018\3GPP\RAN4#88\R4-18xxxxx_Summary of simulation results for NR BS demod_v0_HW.xlsx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1539056644</vt:lpwstr>
  </property>
  <property fmtid="{D5CDD505-2E9C-101B-9397-08002B2CF9AE}" pid="7" name="_2015_ms_pID_725343">
    <vt:lpwstr>(2)sqcho1iYyNILEftMrvzWXT84HS9ptkBR5lQDBt+mVGjdXJMBRohJzX82TYB9zFanXMdmxA5H
5l0056MdkQRQEtWQEpXKfmdO80JXSz9bZ0fUPpcleFy3p5abt9N2fOwsifrCjm6yAX9Dh3Te
VxLizCd7OsbNc6PcLsmaCsgU7L+/fJLVu9tV+Yhbz04aZ97hKfZgIkSD6SmMKoCjwivcGPM8
6gkQ5B/fw48sDejYgT</vt:lpwstr>
  </property>
  <property fmtid="{D5CDD505-2E9C-101B-9397-08002B2CF9AE}" pid="8" name="_2015_ms_pID_7253431">
    <vt:lpwstr>Bu8snJnpavLF+KO0bZLe0pyUJQBEsfLkmZtCItw+Mbgi2htskE/EZH
EzLoV59jESJTO9gwG0oSlNnjQof479gLgP1UFJvgOkc6zVAqWj8N3/4WsMYfTgl8Kf1GTTOy
9fMfVwAthvWP6PVsnpwA3uiNnui7zH53ZKxKcYxFtq3HXhgkyrbF9fEwaqqhngI51Y6n4Ci/
1ksZtwZ3BLbCClli</vt:lpwstr>
  </property>
</Properties>
</file>