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6900" yWindow="735" windowWidth="9555" windowHeight="11700" tabRatio="775"/>
  </bookViews>
  <sheets>
    <sheet name="Cover" sheetId="1" r:id="rId1"/>
    <sheet name="PUSCH 1T2R" sheetId="6" r:id="rId2"/>
    <sheet name="PUSCH 1T4R" sheetId="8" r:id="rId3"/>
    <sheet name="PUSCH 1T8R" sheetId="9" r:id="rId4"/>
    <sheet name="PUSCH 2T2R" sheetId="10" r:id="rId5"/>
    <sheet name="PUSCH 2T4R" sheetId="11" r:id="rId6"/>
    <sheet name="PUSCH 2T8R" sheetId="12" r:id="rId7"/>
    <sheet name="PUCCH FR1 1T2R" sheetId="3" r:id="rId8"/>
    <sheet name="PUCCH FR1 1T4R" sheetId="15" r:id="rId9"/>
    <sheet name="PUCCH FR1 1T8R" sheetId="16" r:id="rId10"/>
    <sheet name="PUCCH FR2" sheetId="4" r:id="rId11"/>
    <sheet name="PRACH FR1 1T2R" sheetId="5" r:id="rId12"/>
    <sheet name="PRACH FR1 1T4R" sheetId="17" r:id="rId13"/>
    <sheet name="PRACH FR1 1T8R" sheetId="18" r:id="rId14"/>
    <sheet name="PRACH FR2" sheetId="14" r:id="rId15"/>
  </sheets>
  <definedNames>
    <definedName name="_Hlk521571252" localSheetId="1">'PUSCH 1T2R'!$M$2</definedName>
    <definedName name="_Hlk521571252" localSheetId="2">'PUSCH 1T4R'!$L$2</definedName>
    <definedName name="_Hlk521571252" localSheetId="3">'PUSCH 1T8R'!#REF!</definedName>
    <definedName name="_Hlk521571252" localSheetId="4">'PUSCH 2T2R'!$L$2</definedName>
    <definedName name="_Hlk521571252" localSheetId="5">'PUSCH 2T4R'!$L$2</definedName>
    <definedName name="_Hlk521571252" localSheetId="6">'PUSCH 2T8R'!$L$2</definedName>
    <definedName name="OLE_LINK35" localSheetId="7">'PUCCH FR1 1T2R'!$L$6</definedName>
    <definedName name="OLE_LINK35" localSheetId="8">'PUCCH FR1 1T4R'!$L$6</definedName>
    <definedName name="OLE_LINK35" localSheetId="9">'PUCCH FR1 1T8R'!$L$6</definedName>
    <definedName name="OLE_LINK35" localSheetId="10">'PUCCH FR2'!#REF!</definedName>
    <definedName name="OLE_LINK4" localSheetId="7">'PUCCH FR1 1T2R'!$J$59</definedName>
    <definedName name="OLE_LINK4" localSheetId="8">'PUCCH FR1 1T4R'!$J$59</definedName>
    <definedName name="OLE_LINK4" localSheetId="9">'PUCCH FR1 1T8R'!$J$59</definedName>
    <definedName name="OLE_LINK4" localSheetId="10">'PUCCH FR2'!$J$10</definedName>
    <definedName name="OLE_LINK7" localSheetId="7">'PUCCH FR1 1T2R'!#REF!</definedName>
    <definedName name="OLE_LINK7" localSheetId="8">'PUCCH FR1 1T4R'!#REF!</definedName>
    <definedName name="OLE_LINK7" localSheetId="9">'PUCCH FR1 1T8R'!#REF!</definedName>
    <definedName name="OLE_LINK7" localSheetId="10">'PUCCH FR2'!#REF!</definedName>
  </definedNames>
  <calcPr calcId="125725"/>
</workbook>
</file>

<file path=xl/calcChain.xml><?xml version="1.0" encoding="utf-8"?>
<calcChain xmlns="http://schemas.openxmlformats.org/spreadsheetml/2006/main">
  <c r="P40" i="10"/>
  <c r="O40"/>
  <c r="P39"/>
  <c r="O39"/>
  <c r="P38"/>
  <c r="O38"/>
  <c r="P37"/>
  <c r="O37"/>
  <c r="P36"/>
  <c r="O36"/>
  <c r="P35"/>
  <c r="O35"/>
  <c r="P34"/>
  <c r="O34"/>
  <c r="P33"/>
  <c r="O33"/>
  <c r="P32"/>
  <c r="O32"/>
  <c r="P31"/>
  <c r="O31"/>
  <c r="P30"/>
  <c r="O30"/>
  <c r="P29"/>
  <c r="O29"/>
  <c r="P28"/>
  <c r="O28"/>
  <c r="P27"/>
  <c r="O27"/>
  <c r="P26"/>
  <c r="O26"/>
  <c r="P25"/>
  <c r="O25"/>
  <c r="P24"/>
  <c r="O24"/>
  <c r="P23"/>
  <c r="O23"/>
  <c r="P22"/>
  <c r="O22"/>
  <c r="P21"/>
  <c r="O21"/>
  <c r="P20"/>
  <c r="O20"/>
  <c r="P19"/>
  <c r="O19"/>
  <c r="P18"/>
  <c r="O18"/>
  <c r="P17"/>
  <c r="O17"/>
  <c r="P16"/>
  <c r="O16"/>
  <c r="P15"/>
  <c r="O15"/>
  <c r="P13"/>
  <c r="O13"/>
  <c r="P12"/>
  <c r="O12"/>
  <c r="P11"/>
  <c r="O11"/>
  <c r="P10"/>
  <c r="O10"/>
  <c r="P9"/>
  <c r="O9"/>
  <c r="P8"/>
  <c r="O8"/>
  <c r="P7"/>
  <c r="O7"/>
  <c r="P6"/>
  <c r="O6"/>
  <c r="P5"/>
  <c r="O5"/>
  <c r="P4"/>
  <c r="O4"/>
  <c r="P3"/>
  <c r="O3"/>
  <c r="P2"/>
  <c r="O2"/>
  <c r="AH5" i="9"/>
  <c r="AG5"/>
  <c r="AH4"/>
  <c r="AG4"/>
  <c r="AH3"/>
  <c r="AG3"/>
  <c r="AH2"/>
  <c r="AG2"/>
  <c r="P44"/>
  <c r="O44"/>
  <c r="P43"/>
  <c r="O43"/>
  <c r="P42"/>
  <c r="O42"/>
  <c r="P41"/>
  <c r="O41"/>
  <c r="P40"/>
  <c r="O40"/>
  <c r="P39"/>
  <c r="O39"/>
  <c r="P38"/>
  <c r="O38"/>
  <c r="P37"/>
  <c r="O37"/>
  <c r="P36"/>
  <c r="O36"/>
  <c r="P35"/>
  <c r="O35"/>
  <c r="P34"/>
  <c r="O34"/>
  <c r="P33"/>
  <c r="O33"/>
  <c r="P32"/>
  <c r="O32"/>
  <c r="P31"/>
  <c r="O31"/>
  <c r="P30"/>
  <c r="O30"/>
  <c r="P29"/>
  <c r="O29"/>
  <c r="P28"/>
  <c r="O28"/>
  <c r="P27"/>
  <c r="O27"/>
  <c r="P26"/>
  <c r="O26"/>
  <c r="P25"/>
  <c r="O25"/>
  <c r="P24"/>
  <c r="O24"/>
  <c r="P23"/>
  <c r="O23"/>
  <c r="P22"/>
  <c r="O22"/>
  <c r="P21"/>
  <c r="O21"/>
  <c r="P20"/>
  <c r="O20"/>
  <c r="P19"/>
  <c r="O19"/>
  <c r="P18"/>
  <c r="O18"/>
  <c r="P17"/>
  <c r="O17"/>
  <c r="P16"/>
  <c r="O16"/>
  <c r="P15"/>
  <c r="O15"/>
  <c r="P13"/>
  <c r="O13"/>
  <c r="P12"/>
  <c r="O12"/>
  <c r="P11"/>
  <c r="O11"/>
  <c r="P10"/>
  <c r="O10"/>
  <c r="P9"/>
  <c r="O9"/>
  <c r="P8"/>
  <c r="O8"/>
  <c r="P7"/>
  <c r="O7"/>
  <c r="P6"/>
  <c r="O6"/>
  <c r="P5"/>
  <c r="O5"/>
  <c r="P4"/>
  <c r="O4"/>
  <c r="P3"/>
  <c r="O3"/>
  <c r="P2"/>
  <c r="O2"/>
  <c r="AH5" i="8"/>
  <c r="AG5"/>
  <c r="AH4"/>
  <c r="AG4"/>
  <c r="AH3"/>
  <c r="AG3"/>
  <c r="AG2"/>
  <c r="AH2"/>
  <c r="P44"/>
  <c r="O44"/>
  <c r="P43"/>
  <c r="O43"/>
  <c r="P42"/>
  <c r="O42"/>
  <c r="P41"/>
  <c r="O41"/>
  <c r="P40"/>
  <c r="O40"/>
  <c r="P39"/>
  <c r="O39"/>
  <c r="P38"/>
  <c r="O38"/>
  <c r="P37"/>
  <c r="O37"/>
  <c r="P36"/>
  <c r="O36"/>
  <c r="P35"/>
  <c r="O35"/>
  <c r="P34"/>
  <c r="O34"/>
  <c r="P33"/>
  <c r="O33"/>
  <c r="P32"/>
  <c r="O32"/>
  <c r="P31"/>
  <c r="O31"/>
  <c r="P30"/>
  <c r="O30"/>
  <c r="P29"/>
  <c r="O29"/>
  <c r="P28"/>
  <c r="O28"/>
  <c r="P27"/>
  <c r="O27"/>
  <c r="P26"/>
  <c r="O26"/>
  <c r="P25"/>
  <c r="O25"/>
  <c r="P24"/>
  <c r="O24"/>
  <c r="P23"/>
  <c r="O23"/>
  <c r="P22"/>
  <c r="O22"/>
  <c r="P21"/>
  <c r="O21"/>
  <c r="P20"/>
  <c r="O20"/>
  <c r="P19"/>
  <c r="O19"/>
  <c r="P18"/>
  <c r="O18"/>
  <c r="P17"/>
  <c r="O17"/>
  <c r="P16"/>
  <c r="O16"/>
  <c r="P15"/>
  <c r="O15"/>
  <c r="P13"/>
  <c r="O13"/>
  <c r="P12"/>
  <c r="O12"/>
  <c r="P11"/>
  <c r="O11"/>
  <c r="P10"/>
  <c r="O10"/>
  <c r="P9"/>
  <c r="O9"/>
  <c r="P8"/>
  <c r="O8"/>
  <c r="P7"/>
  <c r="O7"/>
  <c r="P6"/>
  <c r="O6"/>
  <c r="P5"/>
  <c r="O5"/>
  <c r="P4"/>
  <c r="O4"/>
  <c r="P3"/>
  <c r="O3"/>
  <c r="P2"/>
  <c r="O2"/>
  <c r="O2" i="6"/>
  <c r="AH7"/>
  <c r="AG7"/>
  <c r="AH6"/>
  <c r="AG6"/>
  <c r="AH5"/>
  <c r="AG5"/>
  <c r="AH4"/>
  <c r="AG4"/>
  <c r="AH3"/>
  <c r="AG3"/>
  <c r="AG2"/>
  <c r="AH2"/>
  <c r="P59"/>
  <c r="O59"/>
  <c r="P58"/>
  <c r="O58"/>
  <c r="P57"/>
  <c r="O57"/>
  <c r="P56"/>
  <c r="O56"/>
  <c r="P55"/>
  <c r="O55"/>
  <c r="P54"/>
  <c r="O54"/>
  <c r="P53"/>
  <c r="O53"/>
  <c r="P52"/>
  <c r="O52"/>
  <c r="P51"/>
  <c r="O51"/>
  <c r="P50"/>
  <c r="O50"/>
  <c r="P49"/>
  <c r="O49"/>
  <c r="P48"/>
  <c r="O48"/>
  <c r="P47"/>
  <c r="O47"/>
  <c r="P46"/>
  <c r="O46"/>
  <c r="P45"/>
  <c r="O45"/>
  <c r="P44"/>
  <c r="O44"/>
  <c r="P43"/>
  <c r="O43"/>
  <c r="P42"/>
  <c r="O42"/>
  <c r="P41"/>
  <c r="O41"/>
  <c r="P40"/>
  <c r="O40"/>
  <c r="P39"/>
  <c r="O39"/>
  <c r="P38"/>
  <c r="O38"/>
  <c r="P37"/>
  <c r="O37"/>
  <c r="P36"/>
  <c r="O36"/>
  <c r="P35"/>
  <c r="O35"/>
  <c r="P34"/>
  <c r="O34"/>
  <c r="P33"/>
  <c r="O33"/>
  <c r="P32"/>
  <c r="O32"/>
  <c r="P31"/>
  <c r="O31"/>
  <c r="P30"/>
  <c r="O30"/>
  <c r="P29"/>
  <c r="O29"/>
  <c r="P28"/>
  <c r="O28"/>
  <c r="P27"/>
  <c r="O27"/>
  <c r="P26"/>
  <c r="O26"/>
  <c r="P25"/>
  <c r="O25"/>
  <c r="P24"/>
  <c r="O24"/>
  <c r="P23"/>
  <c r="O23"/>
  <c r="P22"/>
  <c r="O22"/>
  <c r="P21"/>
  <c r="O21"/>
  <c r="P19"/>
  <c r="O19"/>
  <c r="P18"/>
  <c r="O18"/>
  <c r="P17"/>
  <c r="O17"/>
  <c r="P16"/>
  <c r="O16"/>
  <c r="P15"/>
  <c r="O15"/>
  <c r="P14"/>
  <c r="O14"/>
  <c r="P13"/>
  <c r="O13"/>
  <c r="P12"/>
  <c r="O12"/>
  <c r="P11"/>
  <c r="O11"/>
  <c r="P10"/>
  <c r="O10"/>
  <c r="P9"/>
  <c r="O9"/>
  <c r="P8"/>
  <c r="O8"/>
  <c r="P7"/>
  <c r="O7"/>
  <c r="P6"/>
  <c r="O6"/>
  <c r="P5"/>
  <c r="O5"/>
  <c r="P4"/>
  <c r="O4"/>
  <c r="P3"/>
  <c r="O3"/>
  <c r="P2"/>
  <c r="M27" i="18" l="1"/>
  <c r="L27"/>
  <c r="M26"/>
  <c r="L26"/>
  <c r="M25"/>
  <c r="L25"/>
  <c r="M24"/>
  <c r="L24"/>
  <c r="M23"/>
  <c r="L23"/>
  <c r="M22"/>
  <c r="L22"/>
  <c r="M21"/>
  <c r="L21"/>
  <c r="M20"/>
  <c r="L20"/>
  <c r="M19"/>
  <c r="L19"/>
  <c r="M18"/>
  <c r="L18"/>
  <c r="M17"/>
  <c r="L17"/>
  <c r="M16"/>
  <c r="L16"/>
  <c r="M15"/>
  <c r="L15"/>
  <c r="M14"/>
  <c r="L14"/>
  <c r="M13"/>
  <c r="L13"/>
  <c r="M12"/>
  <c r="L12"/>
  <c r="M11"/>
  <c r="L11"/>
  <c r="M10"/>
  <c r="L10"/>
  <c r="M9"/>
  <c r="L9"/>
  <c r="M8"/>
  <c r="L8"/>
  <c r="M7"/>
  <c r="L7"/>
  <c r="M6"/>
  <c r="L6"/>
  <c r="M5"/>
  <c r="L5"/>
  <c r="M4"/>
  <c r="L4"/>
  <c r="M3"/>
  <c r="L3"/>
  <c r="M2"/>
  <c r="L2"/>
  <c r="M27" i="17"/>
  <c r="L27"/>
  <c r="M26"/>
  <c r="L26"/>
  <c r="M25"/>
  <c r="L25"/>
  <c r="M24"/>
  <c r="L24"/>
  <c r="M23"/>
  <c r="L23"/>
  <c r="M22"/>
  <c r="L22"/>
  <c r="M21"/>
  <c r="L21"/>
  <c r="M20"/>
  <c r="L20"/>
  <c r="M19"/>
  <c r="L19"/>
  <c r="M18"/>
  <c r="L18"/>
  <c r="M17"/>
  <c r="L17"/>
  <c r="M16"/>
  <c r="L16"/>
  <c r="M15"/>
  <c r="L15"/>
  <c r="M14"/>
  <c r="L14"/>
  <c r="M13"/>
  <c r="L13"/>
  <c r="M12"/>
  <c r="L12"/>
  <c r="M11"/>
  <c r="L11"/>
  <c r="M10"/>
  <c r="L10"/>
  <c r="M9"/>
  <c r="L9"/>
  <c r="M8"/>
  <c r="L8"/>
  <c r="M7"/>
  <c r="L7"/>
  <c r="M6"/>
  <c r="L6"/>
  <c r="M5"/>
  <c r="L5"/>
  <c r="M4"/>
  <c r="L4"/>
  <c r="M3"/>
  <c r="L3"/>
  <c r="M2"/>
  <c r="L2"/>
  <c r="O86" i="16"/>
  <c r="N86"/>
  <c r="O85"/>
  <c r="N85"/>
  <c r="O84"/>
  <c r="N84"/>
  <c r="O83"/>
  <c r="N83"/>
  <c r="O82"/>
  <c r="N82"/>
  <c r="O81"/>
  <c r="N81"/>
  <c r="O80"/>
  <c r="N80"/>
  <c r="O79"/>
  <c r="N79"/>
  <c r="O78"/>
  <c r="N78"/>
  <c r="O77"/>
  <c r="N77"/>
  <c r="O76"/>
  <c r="N76"/>
  <c r="O75"/>
  <c r="N75"/>
  <c r="O74"/>
  <c r="N74"/>
  <c r="O73"/>
  <c r="N73"/>
  <c r="O72"/>
  <c r="N72"/>
  <c r="O71"/>
  <c r="N71"/>
  <c r="O70"/>
  <c r="N70"/>
  <c r="O69"/>
  <c r="N69"/>
  <c r="O68"/>
  <c r="N68"/>
  <c r="O67"/>
  <c r="N67"/>
  <c r="O66"/>
  <c r="N66"/>
  <c r="O65"/>
  <c r="N65"/>
  <c r="O64"/>
  <c r="N64"/>
  <c r="O63"/>
  <c r="N63"/>
  <c r="O62"/>
  <c r="N62"/>
  <c r="O61"/>
  <c r="N61"/>
  <c r="O60"/>
  <c r="N60"/>
  <c r="O59"/>
  <c r="N59"/>
  <c r="O58"/>
  <c r="N58"/>
  <c r="O57"/>
  <c r="N57"/>
  <c r="O56"/>
  <c r="N56"/>
  <c r="O55"/>
  <c r="N55"/>
  <c r="O54"/>
  <c r="N54"/>
  <c r="O53"/>
  <c r="N53"/>
  <c r="O52"/>
  <c r="N52"/>
  <c r="O51"/>
  <c r="N51"/>
  <c r="O50"/>
  <c r="N50"/>
  <c r="O49"/>
  <c r="N49"/>
  <c r="O48"/>
  <c r="N48"/>
  <c r="O47"/>
  <c r="N47"/>
  <c r="O46"/>
  <c r="N46"/>
  <c r="O45"/>
  <c r="N45"/>
  <c r="O44"/>
  <c r="N44"/>
  <c r="O43"/>
  <c r="N43"/>
  <c r="O42"/>
  <c r="N42"/>
  <c r="O41"/>
  <c r="N41"/>
  <c r="O40"/>
  <c r="N40"/>
  <c r="O39"/>
  <c r="N39"/>
  <c r="O38"/>
  <c r="N38"/>
  <c r="O37"/>
  <c r="N37"/>
  <c r="O36"/>
  <c r="N36"/>
  <c r="O35"/>
  <c r="N35"/>
  <c r="O34"/>
  <c r="N34"/>
  <c r="O33"/>
  <c r="N33"/>
  <c r="O32"/>
  <c r="N32"/>
  <c r="O31"/>
  <c r="N31"/>
  <c r="O30"/>
  <c r="N30"/>
  <c r="O29"/>
  <c r="N29"/>
  <c r="O28"/>
  <c r="N28"/>
  <c r="O27"/>
  <c r="N27"/>
  <c r="O25"/>
  <c r="N25"/>
  <c r="O24"/>
  <c r="N24"/>
  <c r="O23"/>
  <c r="N23"/>
  <c r="O22"/>
  <c r="N22"/>
  <c r="O21"/>
  <c r="N21"/>
  <c r="O20"/>
  <c r="N20"/>
  <c r="O19"/>
  <c r="N19"/>
  <c r="O18"/>
  <c r="N18"/>
  <c r="O17"/>
  <c r="N17"/>
  <c r="O16"/>
  <c r="N16"/>
  <c r="O15"/>
  <c r="N15"/>
  <c r="O14"/>
  <c r="N14"/>
  <c r="O13"/>
  <c r="N13"/>
  <c r="O12"/>
  <c r="N12"/>
  <c r="O11"/>
  <c r="N11"/>
  <c r="O10"/>
  <c r="N10"/>
  <c r="O9"/>
  <c r="N9"/>
  <c r="O8"/>
  <c r="N8"/>
  <c r="O7"/>
  <c r="N7"/>
  <c r="O6"/>
  <c r="N6"/>
  <c r="O5"/>
  <c r="N5"/>
  <c r="O4"/>
  <c r="N4"/>
  <c r="O3"/>
  <c r="N3"/>
  <c r="O2"/>
  <c r="N2"/>
  <c r="O86" i="15"/>
  <c r="N86"/>
  <c r="O85"/>
  <c r="N85"/>
  <c r="O84"/>
  <c r="N84"/>
  <c r="O83"/>
  <c r="N83"/>
  <c r="O82"/>
  <c r="N82"/>
  <c r="O81"/>
  <c r="N81"/>
  <c r="O80"/>
  <c r="N80"/>
  <c r="O79"/>
  <c r="N79"/>
  <c r="O78"/>
  <c r="N78"/>
  <c r="O77"/>
  <c r="N77"/>
  <c r="O76"/>
  <c r="N76"/>
  <c r="O75"/>
  <c r="N75"/>
  <c r="O74"/>
  <c r="N74"/>
  <c r="O73"/>
  <c r="N73"/>
  <c r="O72"/>
  <c r="N72"/>
  <c r="O71"/>
  <c r="N71"/>
  <c r="O70"/>
  <c r="N70"/>
  <c r="O69"/>
  <c r="N69"/>
  <c r="O68"/>
  <c r="N68"/>
  <c r="O67"/>
  <c r="N67"/>
  <c r="O66"/>
  <c r="N66"/>
  <c r="O65"/>
  <c r="N65"/>
  <c r="O64"/>
  <c r="N64"/>
  <c r="O63"/>
  <c r="N63"/>
  <c r="O62"/>
  <c r="N62"/>
  <c r="O61"/>
  <c r="N61"/>
  <c r="O60"/>
  <c r="N60"/>
  <c r="O59"/>
  <c r="N59"/>
  <c r="O58"/>
  <c r="N58"/>
  <c r="O57"/>
  <c r="N57"/>
  <c r="O56"/>
  <c r="N56"/>
  <c r="O55"/>
  <c r="N55"/>
  <c r="O54"/>
  <c r="N54"/>
  <c r="O53"/>
  <c r="N53"/>
  <c r="O52"/>
  <c r="N52"/>
  <c r="O51"/>
  <c r="N51"/>
  <c r="O50"/>
  <c r="N50"/>
  <c r="O49"/>
  <c r="N49"/>
  <c r="O48"/>
  <c r="N48"/>
  <c r="O47"/>
  <c r="N47"/>
  <c r="O46"/>
  <c r="N46"/>
  <c r="O45"/>
  <c r="N45"/>
  <c r="O44"/>
  <c r="N44"/>
  <c r="O43"/>
  <c r="N43"/>
  <c r="O42"/>
  <c r="N42"/>
  <c r="O41"/>
  <c r="N41"/>
  <c r="O40"/>
  <c r="N40"/>
  <c r="O39"/>
  <c r="N39"/>
  <c r="O38"/>
  <c r="N38"/>
  <c r="O37"/>
  <c r="N37"/>
  <c r="O36"/>
  <c r="N36"/>
  <c r="O35"/>
  <c r="N35"/>
  <c r="O34"/>
  <c r="N34"/>
  <c r="O33"/>
  <c r="N33"/>
  <c r="O32"/>
  <c r="N32"/>
  <c r="O31"/>
  <c r="N31"/>
  <c r="O30"/>
  <c r="N30"/>
  <c r="O29"/>
  <c r="N29"/>
  <c r="O28"/>
  <c r="N28"/>
  <c r="O27"/>
  <c r="N27"/>
  <c r="O25"/>
  <c r="N25"/>
  <c r="O24"/>
  <c r="N24"/>
  <c r="O23"/>
  <c r="N23"/>
  <c r="O22"/>
  <c r="N22"/>
  <c r="O21"/>
  <c r="N21"/>
  <c r="O20"/>
  <c r="N20"/>
  <c r="O19"/>
  <c r="N19"/>
  <c r="O18"/>
  <c r="N18"/>
  <c r="O17"/>
  <c r="N17"/>
  <c r="O16"/>
  <c r="N16"/>
  <c r="O15"/>
  <c r="N15"/>
  <c r="O14"/>
  <c r="N14"/>
  <c r="O13"/>
  <c r="N13"/>
  <c r="O12"/>
  <c r="N12"/>
  <c r="O11"/>
  <c r="N11"/>
  <c r="O10"/>
  <c r="N10"/>
  <c r="O9"/>
  <c r="N9"/>
  <c r="O8"/>
  <c r="N8"/>
  <c r="O7"/>
  <c r="N7"/>
  <c r="O6"/>
  <c r="N6"/>
  <c r="O5"/>
  <c r="N5"/>
  <c r="O4"/>
  <c r="N4"/>
  <c r="O3"/>
  <c r="N3"/>
  <c r="O2"/>
  <c r="N2"/>
  <c r="O52" i="4" l="1"/>
  <c r="N52"/>
  <c r="O51"/>
  <c r="N51"/>
  <c r="O50"/>
  <c r="N50"/>
  <c r="O49"/>
  <c r="N49"/>
  <c r="O48"/>
  <c r="N48"/>
  <c r="O47"/>
  <c r="N47"/>
  <c r="O46"/>
  <c r="N46"/>
  <c r="O45"/>
  <c r="N45"/>
  <c r="O44"/>
  <c r="N44"/>
  <c r="O43"/>
  <c r="N43"/>
  <c r="O42"/>
  <c r="N42"/>
  <c r="O41"/>
  <c r="N41"/>
  <c r="O40"/>
  <c r="N40"/>
  <c r="O39"/>
  <c r="N39"/>
  <c r="O38"/>
  <c r="N38"/>
  <c r="O37"/>
  <c r="N37"/>
  <c r="O36"/>
  <c r="N36"/>
  <c r="O35"/>
  <c r="N35"/>
  <c r="O34"/>
  <c r="N34"/>
  <c r="O33"/>
  <c r="N33"/>
  <c r="O32"/>
  <c r="N32"/>
  <c r="O31"/>
  <c r="N31"/>
  <c r="O30"/>
  <c r="N30"/>
  <c r="O29"/>
  <c r="N29"/>
  <c r="O28"/>
  <c r="N28"/>
  <c r="O27"/>
  <c r="N27"/>
  <c r="O26"/>
  <c r="N26"/>
  <c r="O25"/>
  <c r="N25"/>
  <c r="O24"/>
  <c r="N24"/>
  <c r="O23"/>
  <c r="N23"/>
  <c r="O21"/>
  <c r="N21"/>
  <c r="O20"/>
  <c r="N20"/>
  <c r="O19"/>
  <c r="N19"/>
  <c r="O18"/>
  <c r="N18"/>
  <c r="O17"/>
  <c r="N17"/>
  <c r="O16"/>
  <c r="N16"/>
  <c r="O15"/>
  <c r="N15"/>
  <c r="O14"/>
  <c r="N14"/>
  <c r="O13"/>
  <c r="N13"/>
  <c r="O12"/>
  <c r="N12"/>
  <c r="O11"/>
  <c r="N11"/>
  <c r="O10"/>
  <c r="N10"/>
  <c r="O9"/>
  <c r="N9"/>
  <c r="O8"/>
  <c r="N8"/>
  <c r="O7"/>
  <c r="N7"/>
  <c r="O6"/>
  <c r="N6"/>
  <c r="O5"/>
  <c r="N5"/>
  <c r="O4"/>
  <c r="N4"/>
  <c r="O3"/>
  <c r="N3"/>
  <c r="O2"/>
  <c r="N2"/>
  <c r="N86" i="3"/>
  <c r="O86"/>
  <c r="N28"/>
  <c r="O28"/>
  <c r="N29"/>
  <c r="O29"/>
  <c r="N30"/>
  <c r="O30"/>
  <c r="N31"/>
  <c r="O31"/>
  <c r="N32"/>
  <c r="O32"/>
  <c r="N33"/>
  <c r="O33"/>
  <c r="N34"/>
  <c r="O34"/>
  <c r="N35"/>
  <c r="O35"/>
  <c r="N36"/>
  <c r="O36"/>
  <c r="N37"/>
  <c r="O37"/>
  <c r="N38"/>
  <c r="O38"/>
  <c r="N39"/>
  <c r="O39"/>
  <c r="N40"/>
  <c r="O40"/>
  <c r="N41"/>
  <c r="O41"/>
  <c r="N42"/>
  <c r="O42"/>
  <c r="N43"/>
  <c r="O43"/>
  <c r="N44"/>
  <c r="O44"/>
  <c r="N45"/>
  <c r="O45"/>
  <c r="N46"/>
  <c r="O46"/>
  <c r="N47"/>
  <c r="O47"/>
  <c r="N48"/>
  <c r="O48"/>
  <c r="N49"/>
  <c r="O49"/>
  <c r="N50"/>
  <c r="O50"/>
  <c r="N51"/>
  <c r="O51"/>
  <c r="N52"/>
  <c r="O52"/>
  <c r="N53"/>
  <c r="O53"/>
  <c r="N54"/>
  <c r="O54"/>
  <c r="N55"/>
  <c r="O55"/>
  <c r="N56"/>
  <c r="O56"/>
  <c r="N57"/>
  <c r="O57"/>
  <c r="N58"/>
  <c r="O58"/>
  <c r="N59"/>
  <c r="O59"/>
  <c r="N60"/>
  <c r="O60"/>
  <c r="N61"/>
  <c r="O61"/>
  <c r="N62"/>
  <c r="O62"/>
  <c r="N63"/>
  <c r="O63"/>
  <c r="N64"/>
  <c r="O64"/>
  <c r="N65"/>
  <c r="O65"/>
  <c r="N66"/>
  <c r="O66"/>
  <c r="N67"/>
  <c r="O67"/>
  <c r="N68"/>
  <c r="O68"/>
  <c r="N69"/>
  <c r="O69"/>
  <c r="N70"/>
  <c r="O70"/>
  <c r="N71"/>
  <c r="O71"/>
  <c r="N72"/>
  <c r="O72"/>
  <c r="N73"/>
  <c r="O73"/>
  <c r="N74"/>
  <c r="O74"/>
  <c r="N75"/>
  <c r="O75"/>
  <c r="N76"/>
  <c r="O76"/>
  <c r="N77"/>
  <c r="O77"/>
  <c r="N78"/>
  <c r="O78"/>
  <c r="N79"/>
  <c r="O79"/>
  <c r="N80"/>
  <c r="O80"/>
  <c r="N81"/>
  <c r="O81"/>
  <c r="N82"/>
  <c r="O82"/>
  <c r="N83"/>
  <c r="O83"/>
  <c r="N84"/>
  <c r="O84"/>
  <c r="N85"/>
  <c r="O85"/>
  <c r="O27"/>
  <c r="N27"/>
  <c r="M25" i="14"/>
  <c r="L25"/>
  <c r="M24"/>
  <c r="L24"/>
  <c r="M23"/>
  <c r="L23"/>
  <c r="M22"/>
  <c r="L22"/>
  <c r="M21"/>
  <c r="L21"/>
  <c r="M20"/>
  <c r="L20"/>
  <c r="M19"/>
  <c r="L19"/>
  <c r="M18"/>
  <c r="L18"/>
  <c r="M17"/>
  <c r="L17"/>
  <c r="M16"/>
  <c r="L16"/>
  <c r="M15"/>
  <c r="L15"/>
  <c r="M14"/>
  <c r="L14"/>
  <c r="M13"/>
  <c r="L13"/>
  <c r="M12"/>
  <c r="L12"/>
  <c r="M11"/>
  <c r="L11"/>
  <c r="M10"/>
  <c r="L10"/>
  <c r="M9"/>
  <c r="L9"/>
  <c r="M8"/>
  <c r="L8"/>
  <c r="M7"/>
  <c r="L7"/>
  <c r="M6"/>
  <c r="L6"/>
  <c r="M5"/>
  <c r="L5"/>
  <c r="M4"/>
  <c r="L4"/>
  <c r="M3"/>
  <c r="L3"/>
  <c r="M2"/>
  <c r="L2"/>
  <c r="L21" i="5"/>
  <c r="M17"/>
  <c r="M26"/>
  <c r="L3"/>
  <c r="M3"/>
  <c r="L4"/>
  <c r="M4"/>
  <c r="L5"/>
  <c r="M5"/>
  <c r="L6"/>
  <c r="M6"/>
  <c r="L7"/>
  <c r="M7"/>
  <c r="L8"/>
  <c r="M8"/>
  <c r="L9"/>
  <c r="M9"/>
  <c r="L10"/>
  <c r="M10"/>
  <c r="L11"/>
  <c r="M11"/>
  <c r="L12"/>
  <c r="M12"/>
  <c r="L13"/>
  <c r="M13"/>
  <c r="L14"/>
  <c r="M14"/>
  <c r="L15"/>
  <c r="M15"/>
  <c r="L16"/>
  <c r="M16"/>
  <c r="L17"/>
  <c r="L18"/>
  <c r="M18"/>
  <c r="L19"/>
  <c r="M19"/>
  <c r="L20"/>
  <c r="M20"/>
  <c r="M21"/>
  <c r="L22"/>
  <c r="M22"/>
  <c r="L23"/>
  <c r="M23"/>
  <c r="L24"/>
  <c r="M24"/>
  <c r="L25"/>
  <c r="M25"/>
  <c r="L26"/>
  <c r="L27"/>
  <c r="M27"/>
  <c r="N2" i="3"/>
  <c r="O2"/>
  <c r="N3"/>
  <c r="O3"/>
  <c r="N4"/>
  <c r="O4"/>
  <c r="N5"/>
  <c r="O5"/>
  <c r="N6"/>
  <c r="O6"/>
  <c r="N7"/>
  <c r="O7"/>
  <c r="N8"/>
  <c r="O8"/>
  <c r="N9"/>
  <c r="O9"/>
  <c r="N10"/>
  <c r="O10"/>
  <c r="N11"/>
  <c r="O11"/>
  <c r="N12"/>
  <c r="O12"/>
  <c r="N13"/>
  <c r="O13"/>
  <c r="N14"/>
  <c r="O14"/>
  <c r="N15"/>
  <c r="O15"/>
  <c r="N16"/>
  <c r="O16"/>
  <c r="N17"/>
  <c r="O17"/>
  <c r="N18"/>
  <c r="O18"/>
  <c r="N19"/>
  <c r="O19"/>
  <c r="N20"/>
  <c r="O20"/>
  <c r="N21"/>
  <c r="O21"/>
  <c r="N22"/>
  <c r="O22"/>
  <c r="N23"/>
  <c r="O23"/>
  <c r="N24"/>
  <c r="O24"/>
  <c r="N25"/>
  <c r="O25"/>
  <c r="P30" i="12"/>
  <c r="O30"/>
  <c r="P29"/>
  <c r="O29"/>
  <c r="P28"/>
  <c r="O28"/>
  <c r="P27"/>
  <c r="O27"/>
  <c r="P26"/>
  <c r="O26"/>
  <c r="P25"/>
  <c r="O25"/>
  <c r="P24"/>
  <c r="O24"/>
  <c r="P23"/>
  <c r="O23"/>
  <c r="P22"/>
  <c r="O22"/>
  <c r="P21"/>
  <c r="O21"/>
  <c r="P20"/>
  <c r="O20"/>
  <c r="P19"/>
  <c r="O19"/>
  <c r="P18"/>
  <c r="O18"/>
  <c r="P17"/>
  <c r="O17"/>
  <c r="P16"/>
  <c r="O16"/>
  <c r="P15"/>
  <c r="O15"/>
  <c r="P14"/>
  <c r="O14"/>
  <c r="P13"/>
  <c r="O13"/>
  <c r="P12"/>
  <c r="O12"/>
  <c r="P11"/>
  <c r="O11"/>
  <c r="P9"/>
  <c r="O9"/>
  <c r="P8"/>
  <c r="O8"/>
  <c r="P7"/>
  <c r="O7"/>
  <c r="P6"/>
  <c r="O6"/>
  <c r="P5"/>
  <c r="O5"/>
  <c r="P4"/>
  <c r="O4"/>
  <c r="P3"/>
  <c r="O3"/>
  <c r="P2"/>
  <c r="O2"/>
  <c r="P30" i="11"/>
  <c r="O30"/>
  <c r="P29"/>
  <c r="O29"/>
  <c r="P28"/>
  <c r="O28"/>
  <c r="P27"/>
  <c r="O27"/>
  <c r="P26"/>
  <c r="O26"/>
  <c r="P25"/>
  <c r="O25"/>
  <c r="P24"/>
  <c r="O24"/>
  <c r="P23"/>
  <c r="O23"/>
  <c r="P22"/>
  <c r="O22"/>
  <c r="P21"/>
  <c r="O21"/>
  <c r="P20"/>
  <c r="O20"/>
  <c r="P19"/>
  <c r="O19"/>
  <c r="P18"/>
  <c r="O18"/>
  <c r="P17"/>
  <c r="O17"/>
  <c r="P16"/>
  <c r="O16"/>
  <c r="P15"/>
  <c r="O15"/>
  <c r="P14"/>
  <c r="O14"/>
  <c r="P13"/>
  <c r="O13"/>
  <c r="P12"/>
  <c r="O12"/>
  <c r="P11"/>
  <c r="O11"/>
  <c r="P9"/>
  <c r="O9"/>
  <c r="P8"/>
  <c r="O8"/>
  <c r="P7"/>
  <c r="O7"/>
  <c r="P6"/>
  <c r="O6"/>
  <c r="P5"/>
  <c r="O5"/>
  <c r="P4"/>
  <c r="O4"/>
  <c r="P3"/>
  <c r="O3"/>
  <c r="P2"/>
  <c r="O2"/>
  <c r="M2" i="5" l="1"/>
  <c r="L2"/>
</calcChain>
</file>

<file path=xl/sharedStrings.xml><?xml version="1.0" encoding="utf-8"?>
<sst xmlns="http://schemas.openxmlformats.org/spreadsheetml/2006/main" count="1475" uniqueCount="145">
  <si>
    <t>Samsung</t>
    <phoneticPr fontId="1" type="noConversion"/>
  </si>
  <si>
    <t>ZTE</t>
    <phoneticPr fontId="1" type="noConversion"/>
  </si>
  <si>
    <t>FR1</t>
    <phoneticPr fontId="1" type="noConversion"/>
  </si>
  <si>
    <t>MCS2</t>
    <phoneticPr fontId="1" type="noConversion"/>
  </si>
  <si>
    <t>DMRS 1</t>
    <phoneticPr fontId="1" type="noConversion"/>
  </si>
  <si>
    <t>DMRS 1+1</t>
    <phoneticPr fontId="1" type="noConversion"/>
  </si>
  <si>
    <t>MCS16</t>
    <phoneticPr fontId="1" type="noConversion"/>
  </si>
  <si>
    <t>MCS20</t>
    <phoneticPr fontId="1" type="noConversion"/>
  </si>
  <si>
    <t>FR2</t>
    <phoneticPr fontId="1" type="noConversion"/>
  </si>
  <si>
    <t>CMCC</t>
    <phoneticPr fontId="1" type="noConversion"/>
  </si>
  <si>
    <t>Nokia</t>
    <phoneticPr fontId="1" type="noConversion"/>
  </si>
  <si>
    <t>Huawei</t>
    <phoneticPr fontId="1" type="noConversion"/>
  </si>
  <si>
    <t>CP-OFDM</t>
    <phoneticPr fontId="1" type="noConversion"/>
  </si>
  <si>
    <t>Ericcson</t>
    <phoneticPr fontId="1" type="noConversion"/>
  </si>
  <si>
    <t>Number of bits</t>
  </si>
  <si>
    <t>Number of OFDM symbols</t>
  </si>
  <si>
    <t>Number of PRBs</t>
  </si>
  <si>
    <t>Without additional DMRS</t>
  </si>
  <si>
    <t>With additional DMRS</t>
  </si>
  <si>
    <t>30KHz, 40MHz</t>
    <phoneticPr fontId="1" type="noConversion"/>
  </si>
  <si>
    <t>ACK miss</t>
    <phoneticPr fontId="1" type="noConversion"/>
  </si>
  <si>
    <t xml:space="preserve">NACK to ACK </t>
    <phoneticPr fontId="1" type="noConversion"/>
  </si>
  <si>
    <t>Ericsson</t>
    <phoneticPr fontId="1" type="noConversion"/>
  </si>
  <si>
    <r>
      <rPr>
        <b/>
        <sz val="10"/>
        <color indexed="8"/>
        <rFont val="Times New Roman"/>
        <family val="1"/>
      </rPr>
      <t xml:space="preserve">Source: </t>
    </r>
    <r>
      <rPr>
        <sz val="10"/>
        <color indexed="8"/>
        <rFont val="Times New Roman"/>
        <family val="1"/>
      </rPr>
      <t>China Telecom</t>
    </r>
    <phoneticPr fontId="9" type="noConversion"/>
  </si>
  <si>
    <r>
      <rPr>
        <b/>
        <sz val="10"/>
        <rFont val="Times New Roman"/>
        <family val="1"/>
      </rPr>
      <t>Document for:</t>
    </r>
    <r>
      <rPr>
        <sz val="10"/>
        <rFont val="Times New Roman"/>
        <family val="1"/>
      </rPr>
      <t xml:space="preserve"> Information</t>
    </r>
    <phoneticPr fontId="9" type="noConversion"/>
  </si>
  <si>
    <t>SPAN</t>
    <phoneticPr fontId="1" type="noConversion"/>
  </si>
  <si>
    <t>Nokia</t>
    <phoneticPr fontId="1" type="noConversion"/>
  </si>
  <si>
    <t>Ericsson</t>
  </si>
  <si>
    <t>Nokia</t>
    <phoneticPr fontId="1" type="noConversion"/>
  </si>
  <si>
    <t>Huawei</t>
    <phoneticPr fontId="1" type="noConversion"/>
  </si>
  <si>
    <t>SPAN</t>
    <phoneticPr fontId="1" type="noConversion"/>
  </si>
  <si>
    <t>AVERAGE</t>
    <phoneticPr fontId="1" type="noConversion"/>
  </si>
  <si>
    <t xml:space="preserve">  PUSCH 1T2R</t>
    <phoneticPr fontId="1" type="noConversion"/>
  </si>
  <si>
    <t>Simualtion assumptions</t>
    <phoneticPr fontId="1" type="noConversion"/>
  </si>
  <si>
    <t>Format 0</t>
    <phoneticPr fontId="1" type="noConversion"/>
  </si>
  <si>
    <t>Format 1</t>
    <phoneticPr fontId="1" type="noConversion"/>
  </si>
  <si>
    <t>Format 2</t>
    <phoneticPr fontId="1" type="noConversion"/>
  </si>
  <si>
    <t>Format 3</t>
    <phoneticPr fontId="1" type="noConversion"/>
  </si>
  <si>
    <t>Format 4</t>
    <phoneticPr fontId="1" type="noConversion"/>
  </si>
  <si>
    <t>Note</t>
    <phoneticPr fontId="1" type="noConversion"/>
  </si>
  <si>
    <t>Format A1</t>
    <phoneticPr fontId="1" type="noConversion"/>
  </si>
  <si>
    <t>Format A2</t>
    <phoneticPr fontId="1" type="noConversion"/>
  </si>
  <si>
    <t>Format A3</t>
    <phoneticPr fontId="1" type="noConversion"/>
  </si>
  <si>
    <t>Format B4</t>
    <phoneticPr fontId="1" type="noConversion"/>
  </si>
  <si>
    <t>Format C0</t>
    <phoneticPr fontId="1" type="noConversion"/>
  </si>
  <si>
    <t>Format C2</t>
    <phoneticPr fontId="1" type="noConversion"/>
  </si>
  <si>
    <t>15kHz</t>
  </si>
  <si>
    <t>30kHz</t>
  </si>
  <si>
    <t>60kHz</t>
  </si>
  <si>
    <t>120kHz</t>
  </si>
  <si>
    <t>1.25kHz</t>
  </si>
  <si>
    <r>
      <rPr>
        <b/>
        <sz val="10"/>
        <color indexed="8"/>
        <rFont val="Times New Roman"/>
        <family val="1"/>
      </rPr>
      <t>Agenda:</t>
    </r>
    <r>
      <rPr>
        <sz val="10"/>
        <color indexed="8"/>
        <rFont val="Times New Roman"/>
        <family val="1"/>
      </rPr>
      <t xml:space="preserve"> 7.13.2.1</t>
    </r>
    <phoneticPr fontId="9" type="noConversion"/>
  </si>
  <si>
    <t>China Telecom</t>
    <phoneticPr fontId="1" type="noConversion"/>
  </si>
  <si>
    <t>CATT</t>
    <phoneticPr fontId="1" type="noConversion"/>
  </si>
  <si>
    <t>BLER@1%</t>
    <phoneticPr fontId="1" type="noConversion"/>
  </si>
  <si>
    <t>15kHz, 10MHz</t>
  </si>
  <si>
    <t>30kHz, 40MHz</t>
  </si>
  <si>
    <t>3GPP TSG-RAN WG4 Meeting #89</t>
    <phoneticPr fontId="9" type="noConversion"/>
  </si>
  <si>
    <t>Spokane, US, 12 - 16 November 2018</t>
    <phoneticPr fontId="10" type="noConversion"/>
  </si>
  <si>
    <t>R4-1813757, Way forward on NR PRACH demodulation requirements</t>
    <phoneticPr fontId="1" type="noConversion"/>
  </si>
  <si>
    <t>R4-1813942, WF for NR PUSCH demodulation</t>
    <phoneticPr fontId="1" type="noConversion"/>
  </si>
  <si>
    <t>R4-1813943, Way forward on NR PUCCH demodulation requirements</t>
    <phoneticPr fontId="1" type="noConversion"/>
  </si>
  <si>
    <t>TDLB100-400</t>
    <phoneticPr fontId="1" type="noConversion"/>
  </si>
  <si>
    <t>TDLC300-100</t>
    <phoneticPr fontId="1" type="noConversion"/>
  </si>
  <si>
    <t>TDLA30-10</t>
    <phoneticPr fontId="1" type="noConversion"/>
  </si>
  <si>
    <t xml:space="preserve">TDLA30-300 </t>
  </si>
  <si>
    <t xml:space="preserve">TDLA30-75 </t>
  </si>
  <si>
    <t>15kHz, 5MHz</t>
  </si>
  <si>
    <t>15kHz, 20MHz</t>
  </si>
  <si>
    <t>30kHz, 10MHz</t>
  </si>
  <si>
    <t>30kHz, 20MHz</t>
  </si>
  <si>
    <t>30kHz, 100MHz</t>
  </si>
  <si>
    <t>60kHz, 50MHz</t>
  </si>
  <si>
    <t>120kHz, 50MHz</t>
  </si>
  <si>
    <t>120kHz, 200MHz</t>
  </si>
  <si>
    <t>TDLB100-400</t>
    <phoneticPr fontId="1" type="noConversion"/>
  </si>
  <si>
    <t>15kHz, 5MHz (25PRB)</t>
  </si>
  <si>
    <t>Ericcson</t>
    <phoneticPr fontId="1" type="noConversion"/>
  </si>
  <si>
    <t>FR1</t>
    <phoneticPr fontId="1" type="noConversion"/>
  </si>
  <si>
    <t>FR2</t>
    <phoneticPr fontId="1" type="noConversion"/>
  </si>
  <si>
    <t>DFT-s-OFDM</t>
    <phoneticPr fontId="1" type="noConversion"/>
  </si>
  <si>
    <t>MCS2</t>
    <phoneticPr fontId="1" type="noConversion"/>
  </si>
  <si>
    <t xml:space="preserve">30kHz, 10MHz (24 PRB) </t>
  </si>
  <si>
    <t>60kHz, 50MHz (30 PRB)</t>
  </si>
  <si>
    <t>120kHz, 100MHz  (30 PRB)</t>
  </si>
  <si>
    <t xml:space="preserve">  PUSCH 1T4R</t>
    <phoneticPr fontId="1" type="noConversion"/>
  </si>
  <si>
    <t xml:space="preserve">  PUSCH 1T8R</t>
    <phoneticPr fontId="1" type="noConversion"/>
  </si>
  <si>
    <t xml:space="preserve">  PUSCH 2T2R</t>
    <phoneticPr fontId="1" type="noConversion"/>
  </si>
  <si>
    <t xml:space="preserve">  PUSCH 2T4R</t>
    <phoneticPr fontId="1" type="noConversion"/>
  </si>
  <si>
    <t xml:space="preserve">  PUSCH 2T8R</t>
    <phoneticPr fontId="1" type="noConversion"/>
  </si>
  <si>
    <r>
      <rPr>
        <b/>
        <sz val="10"/>
        <rFont val="Times New Roman"/>
        <family val="1"/>
      </rPr>
      <t>Title:</t>
    </r>
    <r>
      <rPr>
        <sz val="10"/>
        <rFont val="Times New Roman"/>
        <family val="1"/>
      </rPr>
      <t xml:space="preserve"> Summary of ideal results for NR BS demodulation requirements</t>
    </r>
    <phoneticPr fontId="9" type="noConversion"/>
  </si>
  <si>
    <t>CATT</t>
    <phoneticPr fontId="1" type="noConversion"/>
  </si>
  <si>
    <t>AWGN</t>
    <phoneticPr fontId="1" type="noConversion"/>
  </si>
  <si>
    <t>Propagation condition</t>
    <phoneticPr fontId="1" type="noConversion"/>
  </si>
  <si>
    <t>Frequency offset (Hz)</t>
    <phoneticPr fontId="1" type="noConversion"/>
  </si>
  <si>
    <t>TDLC300-100</t>
    <phoneticPr fontId="1" type="noConversion"/>
  </si>
  <si>
    <t>TDLA30-300</t>
    <phoneticPr fontId="1" type="noConversion"/>
  </si>
  <si>
    <t>TDLA30-300</t>
    <phoneticPr fontId="1" type="noConversion"/>
  </si>
  <si>
    <t>TDLC300-100</t>
    <phoneticPr fontId="1" type="noConversion"/>
  </si>
  <si>
    <t>60kHz, 100MHz</t>
  </si>
  <si>
    <t>120kHz, 100MHz</t>
  </si>
  <si>
    <t>15kHz, 5MHz</t>
    <phoneticPr fontId="1" type="noConversion"/>
  </si>
  <si>
    <t>15kHz, 20MHz</t>
    <phoneticPr fontId="1" type="noConversion"/>
  </si>
  <si>
    <t>30kHz, 10MHz</t>
    <phoneticPr fontId="1" type="noConversion"/>
  </si>
  <si>
    <t>30kHz, 20MHz</t>
    <phoneticPr fontId="1" type="noConversion"/>
  </si>
  <si>
    <t>30kHz, 100MHz</t>
    <phoneticPr fontId="1" type="noConversion"/>
  </si>
  <si>
    <t xml:space="preserve">TDLA30-300 </t>
    <phoneticPr fontId="1" type="noConversion"/>
  </si>
  <si>
    <t>Without additional DMRS</t>
    <phoneticPr fontId="1" type="noConversion"/>
  </si>
  <si>
    <t xml:space="preserve"> PUCCH FR1 1T2R, TDLC300-100</t>
    <phoneticPr fontId="1" type="noConversion"/>
  </si>
  <si>
    <t xml:space="preserve"> PUCCH FR1 1T4R, TDLC300-100</t>
    <phoneticPr fontId="1" type="noConversion"/>
  </si>
  <si>
    <t xml:space="preserve"> PUCCH FR1 1T8R, TDLC300-100</t>
    <phoneticPr fontId="1" type="noConversion"/>
  </si>
  <si>
    <t xml:space="preserve"> PUCCH FR2 1T2R, TDLA30-300 </t>
    <phoneticPr fontId="1" type="noConversion"/>
  </si>
  <si>
    <t xml:space="preserve"> PRACH FR2 1T2R</t>
    <phoneticPr fontId="1" type="noConversion"/>
  </si>
  <si>
    <t xml:space="preserve"> PRACH FR1 1T2R</t>
    <phoneticPr fontId="1" type="noConversion"/>
  </si>
  <si>
    <t xml:space="preserve"> PRACH FR1 1T4R</t>
    <phoneticPr fontId="1" type="noConversion"/>
  </si>
  <si>
    <t xml:space="preserve"> PRACH FR1 1T8R</t>
    <phoneticPr fontId="1" type="noConversion"/>
  </si>
  <si>
    <t>60kHz, 100MHz</t>
    <phoneticPr fontId="1" type="noConversion"/>
  </si>
  <si>
    <t>120kHz, 100MHz</t>
    <phoneticPr fontId="1" type="noConversion"/>
  </si>
  <si>
    <t>120kHz, 100MHz</t>
    <phoneticPr fontId="1" type="noConversion"/>
  </si>
  <si>
    <t>120kHz, 100MHz</t>
    <phoneticPr fontId="1" type="noConversion"/>
  </si>
  <si>
    <t>60kHz, 50MHz</t>
    <phoneticPr fontId="1" type="noConversion"/>
  </si>
  <si>
    <t>120kHz, 50MHz</t>
    <phoneticPr fontId="1" type="noConversion"/>
  </si>
  <si>
    <t>120kHz, 200MHz</t>
    <phoneticPr fontId="1" type="noConversion"/>
  </si>
  <si>
    <t>Na</t>
    <phoneticPr fontId="1" type="noConversion"/>
  </si>
  <si>
    <t>--</t>
  </si>
  <si>
    <t>ACK miss</t>
  </si>
  <si>
    <t>-7.52</t>
  </si>
  <si>
    <t>-9.19</t>
  </si>
  <si>
    <t>-9.64</t>
  </si>
  <si>
    <t>-10.60</t>
  </si>
  <si>
    <t>2.08</t>
  </si>
  <si>
    <t>1.61</t>
  </si>
  <si>
    <t>1.24</t>
  </si>
  <si>
    <t>1.37</t>
  </si>
  <si>
    <t>4.13</t>
  </si>
  <si>
    <t>4.20</t>
  </si>
  <si>
    <t>3.85</t>
  </si>
  <si>
    <t>3.66</t>
  </si>
  <si>
    <t>NA</t>
  </si>
  <si>
    <t>Ericcson</t>
    <phoneticPr fontId="1" type="noConversion"/>
  </si>
  <si>
    <t>-18.88</t>
    <phoneticPr fontId="1" type="noConversion"/>
  </si>
  <si>
    <t>-13.47</t>
    <phoneticPr fontId="1" type="noConversion"/>
  </si>
  <si>
    <t>-21.25</t>
    <phoneticPr fontId="1" type="noConversion"/>
  </si>
  <si>
    <t>-17.57</t>
    <phoneticPr fontId="1" type="noConversion"/>
  </si>
  <si>
    <t>R4-1814432</t>
    <phoneticPr fontId="10" type="noConversion"/>
  </si>
</sst>
</file>

<file path=xl/styles.xml><?xml version="1.0" encoding="utf-8"?>
<styleSheet xmlns="http://schemas.openxmlformats.org/spreadsheetml/2006/main">
  <numFmts count="1">
    <numFmt numFmtId="176" formatCode="0.0_ "/>
  </numFmts>
  <fonts count="26">
    <font>
      <sz val="11"/>
      <color theme="1"/>
      <name val="DengXian"/>
      <family val="2"/>
      <charset val="134"/>
      <scheme val="minor"/>
    </font>
    <font>
      <sz val="9"/>
      <name val="DengXian"/>
      <family val="2"/>
      <charset val="134"/>
      <scheme val="minor"/>
    </font>
    <font>
      <sz val="10"/>
      <color theme="1"/>
      <name val="Times New Roman"/>
      <family val="1"/>
    </font>
    <font>
      <sz val="10.5"/>
      <color theme="1"/>
      <name val="Times New Roman"/>
      <family val="1"/>
    </font>
    <font>
      <sz val="9"/>
      <color theme="1"/>
      <name val="Times New Roman"/>
      <family val="1"/>
    </font>
    <font>
      <sz val="9"/>
      <color rgb="FF000000"/>
      <name val="Times New Roman"/>
      <family val="1"/>
    </font>
    <font>
      <sz val="12"/>
      <name val="宋体"/>
      <family val="3"/>
      <charset val="134"/>
    </font>
    <font>
      <b/>
      <sz val="10"/>
      <color theme="1"/>
      <name val="Times New Roman"/>
      <family val="1"/>
    </font>
    <font>
      <b/>
      <sz val="10"/>
      <name val="Times New Roman"/>
      <family val="1"/>
    </font>
    <font>
      <sz val="9"/>
      <name val="宋体"/>
      <family val="3"/>
      <charset val="134"/>
    </font>
    <font>
      <sz val="9"/>
      <name val="DengXian"/>
      <family val="3"/>
      <charset val="134"/>
      <scheme val="minor"/>
    </font>
    <font>
      <b/>
      <sz val="11"/>
      <color theme="1"/>
      <name val="DengXian"/>
      <family val="3"/>
      <charset val="129"/>
      <scheme val="minor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11"/>
      <name val="DengXian"/>
      <family val="2"/>
      <charset val="134"/>
      <scheme val="minor"/>
    </font>
    <font>
      <b/>
      <sz val="11"/>
      <color theme="1"/>
      <name val="Times New Roman"/>
      <family val="1"/>
    </font>
    <font>
      <sz val="9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sz val="10.5"/>
      <color rgb="FF000000"/>
      <name val="Times New Roman"/>
      <family val="1"/>
    </font>
    <font>
      <sz val="10.5"/>
      <name val="Times New Roman"/>
      <family val="1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1"/>
      <color theme="1"/>
      <name val="DengXian"/>
      <family val="3"/>
      <charset val="129"/>
      <scheme val="minor"/>
    </font>
    <font>
      <sz val="10"/>
      <color theme="1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6" fillId="0" borderId="0">
      <alignment vertical="center"/>
    </xf>
    <xf numFmtId="0" fontId="24" fillId="0" borderId="0">
      <alignment vertical="center"/>
    </xf>
  </cellStyleXfs>
  <cellXfs count="165">
    <xf numFmtId="0" fontId="0" fillId="0" borderId="0" xfId="0">
      <alignment vertical="center"/>
    </xf>
    <xf numFmtId="0" fontId="0" fillId="0" borderId="0" xfId="0" applyBorder="1">
      <alignment vertical="center"/>
    </xf>
    <xf numFmtId="0" fontId="3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0" xfId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Fill="1" applyAlignment="1">
      <alignment vertical="center"/>
    </xf>
    <xf numFmtId="0" fontId="6" fillId="0" borderId="0" xfId="1" applyFont="1" applyFill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Fill="1" applyAlignment="1">
      <alignment vertical="center"/>
    </xf>
    <xf numFmtId="0" fontId="12" fillId="0" borderId="0" xfId="1" applyFont="1">
      <alignment vertical="center"/>
    </xf>
    <xf numFmtId="0" fontId="2" fillId="0" borderId="0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5" fillId="0" borderId="0" xfId="0" applyFo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2" fillId="0" borderId="3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 wrapText="1"/>
    </xf>
    <xf numFmtId="0" fontId="12" fillId="0" borderId="1" xfId="0" quotePrefix="1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176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horizontal="center" vertical="top" wrapText="1"/>
    </xf>
    <xf numFmtId="0" fontId="16" fillId="0" borderId="0" xfId="0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top" wrapText="1"/>
    </xf>
    <xf numFmtId="0" fontId="21" fillId="0" borderId="0" xfId="0" applyFont="1" applyFill="1" applyBorder="1" applyAlignment="1">
      <alignment horizontal="center" vertical="center" wrapText="1"/>
    </xf>
    <xf numFmtId="0" fontId="15" fillId="0" borderId="0" xfId="0" applyFont="1" applyBorder="1">
      <alignment vertical="center"/>
    </xf>
    <xf numFmtId="0" fontId="17" fillId="0" borderId="1" xfId="0" applyFont="1" applyBorder="1" applyAlignment="1">
      <alignment horizontal="center" vertical="top" wrapText="1"/>
    </xf>
    <xf numFmtId="0" fontId="2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horizontal="center" vertical="center"/>
    </xf>
    <xf numFmtId="2" fontId="12" fillId="0" borderId="1" xfId="0" applyNumberFormat="1" applyFont="1" applyFill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horizontal="center" vertical="top" wrapText="1"/>
    </xf>
    <xf numFmtId="2" fontId="18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2" fontId="18" fillId="0" borderId="0" xfId="0" applyNumberFormat="1" applyFont="1" applyFill="1" applyAlignment="1">
      <alignment horizontal="center" vertical="center"/>
    </xf>
    <xf numFmtId="2" fontId="19" fillId="0" borderId="1" xfId="0" applyNumberFormat="1" applyFont="1" applyFill="1" applyBorder="1" applyAlignment="1">
      <alignment horizontal="center" vertical="center"/>
    </xf>
    <xf numFmtId="2" fontId="12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center" vertical="center"/>
    </xf>
    <xf numFmtId="176" fontId="2" fillId="0" borderId="6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6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8" fillId="0" borderId="1" xfId="0" applyFont="1" applyBorder="1">
      <alignment vertical="center"/>
    </xf>
    <xf numFmtId="0" fontId="17" fillId="0" borderId="5" xfId="0" applyFont="1" applyBorder="1" applyAlignment="1">
      <alignment horizontal="center" vertical="center" wrapText="1"/>
    </xf>
    <xf numFmtId="176" fontId="12" fillId="0" borderId="6" xfId="0" applyNumberFormat="1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 wrapText="1"/>
    </xf>
    <xf numFmtId="0" fontId="12" fillId="0" borderId="1" xfId="0" quotePrefix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top"/>
    </xf>
    <xf numFmtId="2" fontId="25" fillId="0" borderId="1" xfId="2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2" fontId="12" fillId="0" borderId="6" xfId="0" applyNumberFormat="1" applyFont="1" applyFill="1" applyBorder="1" applyAlignment="1">
      <alignment horizontal="center" vertical="center"/>
    </xf>
    <xf numFmtId="0" fontId="16" fillId="0" borderId="7" xfId="0" applyFont="1" applyBorder="1" applyAlignment="1">
      <alignment horizontal="left" vertical="center"/>
    </xf>
    <xf numFmtId="0" fontId="16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6" fillId="0" borderId="5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</cellXfs>
  <cellStyles count="3">
    <cellStyle name="常规" xfId="0" builtinId="0"/>
    <cellStyle name="常规 2" xfId="1"/>
    <cellStyle name="표준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EEACA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hyperlink" Target="mailto:BLER@1%25" TargetMode="External"/><Relationship Id="rId7" Type="http://schemas.openxmlformats.org/officeDocument/2006/relationships/hyperlink" Target="mailto:BLER@1%25" TargetMode="External"/><Relationship Id="rId2" Type="http://schemas.openxmlformats.org/officeDocument/2006/relationships/hyperlink" Target="mailto:BLER@1%25" TargetMode="External"/><Relationship Id="rId1" Type="http://schemas.openxmlformats.org/officeDocument/2006/relationships/hyperlink" Target="mailto:BLER@1%25" TargetMode="External"/><Relationship Id="rId6" Type="http://schemas.openxmlformats.org/officeDocument/2006/relationships/hyperlink" Target="mailto:BLER@1%25" TargetMode="External"/><Relationship Id="rId5" Type="http://schemas.openxmlformats.org/officeDocument/2006/relationships/hyperlink" Target="mailto:BLER@1%25" TargetMode="External"/><Relationship Id="rId4" Type="http://schemas.openxmlformats.org/officeDocument/2006/relationships/hyperlink" Target="mailto:BLER@1%25" TargetMode="External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9.bin"/><Relationship Id="rId3" Type="http://schemas.openxmlformats.org/officeDocument/2006/relationships/hyperlink" Target="mailto:BLER@1%25" TargetMode="External"/><Relationship Id="rId7" Type="http://schemas.openxmlformats.org/officeDocument/2006/relationships/hyperlink" Target="mailto:BLER@1%25" TargetMode="External"/><Relationship Id="rId2" Type="http://schemas.openxmlformats.org/officeDocument/2006/relationships/hyperlink" Target="mailto:BLER@1%25" TargetMode="External"/><Relationship Id="rId1" Type="http://schemas.openxmlformats.org/officeDocument/2006/relationships/hyperlink" Target="mailto:BLER@1%25" TargetMode="External"/><Relationship Id="rId6" Type="http://schemas.openxmlformats.org/officeDocument/2006/relationships/hyperlink" Target="mailto:BLER@1%25" TargetMode="External"/><Relationship Id="rId5" Type="http://schemas.openxmlformats.org/officeDocument/2006/relationships/hyperlink" Target="mailto:BLER@1%25" TargetMode="External"/><Relationship Id="rId4" Type="http://schemas.openxmlformats.org/officeDocument/2006/relationships/hyperlink" Target="mailto:BLER@1%25" TargetMode="External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0.bin"/><Relationship Id="rId3" Type="http://schemas.openxmlformats.org/officeDocument/2006/relationships/hyperlink" Target="mailto:BLER@1%25" TargetMode="External"/><Relationship Id="rId7" Type="http://schemas.openxmlformats.org/officeDocument/2006/relationships/hyperlink" Target="mailto:BLER@1%25" TargetMode="External"/><Relationship Id="rId2" Type="http://schemas.openxmlformats.org/officeDocument/2006/relationships/hyperlink" Target="mailto:BLER@1%25" TargetMode="External"/><Relationship Id="rId1" Type="http://schemas.openxmlformats.org/officeDocument/2006/relationships/hyperlink" Target="mailto:BLER@1%25" TargetMode="External"/><Relationship Id="rId6" Type="http://schemas.openxmlformats.org/officeDocument/2006/relationships/hyperlink" Target="mailto:BLER@1%25" TargetMode="External"/><Relationship Id="rId5" Type="http://schemas.openxmlformats.org/officeDocument/2006/relationships/hyperlink" Target="mailto:BLER@1%25" TargetMode="External"/><Relationship Id="rId4" Type="http://schemas.openxmlformats.org/officeDocument/2006/relationships/hyperlink" Target="mailto:BLER@1%25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hyperlink" Target="mailto:BLER@1%25" TargetMode="External"/><Relationship Id="rId2" Type="http://schemas.openxmlformats.org/officeDocument/2006/relationships/hyperlink" Target="mailto:BLER@1%25" TargetMode="External"/><Relationship Id="rId1" Type="http://schemas.openxmlformats.org/officeDocument/2006/relationships/hyperlink" Target="mailto:BLER@1%25" TargetMode="External"/><Relationship Id="rId6" Type="http://schemas.openxmlformats.org/officeDocument/2006/relationships/printerSettings" Target="../printerSettings/printerSettings11.bin"/><Relationship Id="rId5" Type="http://schemas.openxmlformats.org/officeDocument/2006/relationships/hyperlink" Target="mailto:BLER@1%25" TargetMode="External"/><Relationship Id="rId4" Type="http://schemas.openxmlformats.org/officeDocument/2006/relationships/hyperlink" Target="mailto:BLER@1%25" TargetMode="Externa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17"/>
  <sheetViews>
    <sheetView tabSelected="1" zoomScale="115" zoomScaleNormal="115" workbookViewId="0">
      <selection activeCell="E6" sqref="E6"/>
    </sheetView>
  </sheetViews>
  <sheetFormatPr defaultColWidth="9" defaultRowHeight="14.25"/>
  <cols>
    <col min="1" max="4" width="9" style="14"/>
    <col min="5" max="5" width="9" style="14" customWidth="1"/>
    <col min="6" max="16384" width="9" style="14"/>
  </cols>
  <sheetData>
    <row r="1" spans="2:11">
      <c r="D1" s="15"/>
    </row>
    <row r="2" spans="2:11">
      <c r="B2" s="16" t="s">
        <v>57</v>
      </c>
      <c r="C2" s="16"/>
      <c r="D2" s="16"/>
      <c r="E2" s="16"/>
      <c r="F2" s="16"/>
      <c r="G2" s="17"/>
      <c r="H2" s="16"/>
      <c r="I2" s="16"/>
      <c r="J2" s="16" t="s">
        <v>144</v>
      </c>
      <c r="K2" s="18"/>
    </row>
    <row r="3" spans="2:11">
      <c r="B3" s="16" t="s">
        <v>58</v>
      </c>
      <c r="C3" s="16"/>
      <c r="D3" s="19"/>
      <c r="E3" s="16"/>
      <c r="F3" s="16"/>
      <c r="G3" s="17"/>
      <c r="H3" s="16"/>
      <c r="I3" s="16"/>
      <c r="J3" s="16"/>
      <c r="K3" s="18"/>
    </row>
    <row r="4" spans="2:11">
      <c r="B4" s="20"/>
      <c r="C4" s="20"/>
      <c r="D4" s="20"/>
      <c r="E4" s="20"/>
      <c r="F4" s="20"/>
      <c r="H4" s="20"/>
      <c r="I4" s="20"/>
      <c r="J4" s="20"/>
      <c r="K4" s="21"/>
    </row>
    <row r="5" spans="2:11">
      <c r="B5" s="22" t="s">
        <v>23</v>
      </c>
      <c r="C5" s="20"/>
      <c r="D5" s="20"/>
      <c r="E5" s="20"/>
      <c r="F5" s="20"/>
      <c r="H5" s="20"/>
      <c r="I5" s="20"/>
      <c r="J5" s="20"/>
      <c r="K5" s="21"/>
    </row>
    <row r="6" spans="2:11">
      <c r="B6" s="23" t="s">
        <v>90</v>
      </c>
      <c r="C6" s="20"/>
      <c r="D6" s="20"/>
      <c r="E6" s="20"/>
      <c r="F6" s="20"/>
      <c r="G6" s="20"/>
      <c r="H6" s="20"/>
      <c r="I6" s="20"/>
      <c r="J6" s="20"/>
      <c r="K6" s="21"/>
    </row>
    <row r="7" spans="2:11">
      <c r="B7" s="24" t="s">
        <v>51</v>
      </c>
      <c r="C7" s="20"/>
      <c r="D7" s="20"/>
      <c r="E7" s="20"/>
      <c r="F7" s="20"/>
      <c r="G7" s="20"/>
      <c r="H7" s="20"/>
      <c r="I7" s="20"/>
      <c r="J7" s="20"/>
      <c r="K7" s="21"/>
    </row>
    <row r="8" spans="2:11">
      <c r="B8" s="23" t="s">
        <v>24</v>
      </c>
      <c r="C8" s="20"/>
      <c r="D8" s="20"/>
      <c r="E8" s="20"/>
      <c r="F8" s="20"/>
      <c r="G8" s="20"/>
      <c r="H8" s="20"/>
      <c r="I8" s="20"/>
      <c r="J8" s="20"/>
      <c r="K8" s="21"/>
    </row>
    <row r="9" spans="2:11">
      <c r="B9" s="20"/>
      <c r="C9" s="20"/>
      <c r="D9" s="20"/>
      <c r="E9" s="20"/>
      <c r="F9" s="20"/>
      <c r="G9" s="20"/>
      <c r="H9" s="20"/>
      <c r="I9" s="20"/>
      <c r="J9" s="20"/>
      <c r="K9" s="21"/>
    </row>
    <row r="10" spans="2:11">
      <c r="B10" s="20"/>
      <c r="C10" s="20"/>
      <c r="D10" s="20"/>
      <c r="E10" s="20"/>
      <c r="F10" s="20"/>
      <c r="G10" s="20"/>
      <c r="H10" s="20"/>
      <c r="I10" s="20"/>
      <c r="J10" s="20"/>
      <c r="K10" s="21"/>
    </row>
    <row r="11" spans="2:11">
      <c r="B11" s="15" t="s">
        <v>33</v>
      </c>
      <c r="C11" s="20"/>
      <c r="D11" s="20"/>
      <c r="E11" s="20"/>
      <c r="F11" s="20"/>
      <c r="G11" s="20"/>
      <c r="H11" s="20"/>
      <c r="I11" s="20"/>
      <c r="J11" s="20"/>
      <c r="K11" s="21"/>
    </row>
    <row r="12" spans="2:11">
      <c r="B12" s="20" t="s">
        <v>60</v>
      </c>
      <c r="C12" s="20"/>
      <c r="D12" s="20"/>
      <c r="E12" s="20"/>
      <c r="F12" s="20"/>
      <c r="G12" s="20"/>
      <c r="H12" s="20"/>
      <c r="I12" s="20"/>
      <c r="J12" s="20"/>
      <c r="K12" s="21"/>
    </row>
    <row r="13" spans="2:11">
      <c r="B13" s="20" t="s">
        <v>61</v>
      </c>
      <c r="C13" s="25"/>
      <c r="D13" s="25"/>
      <c r="E13" s="25"/>
      <c r="F13" s="25"/>
      <c r="G13" s="25"/>
      <c r="H13" s="25"/>
      <c r="I13" s="25"/>
      <c r="J13" s="25"/>
    </row>
    <row r="14" spans="2:11">
      <c r="B14" s="20" t="s">
        <v>59</v>
      </c>
    </row>
    <row r="15" spans="2:11">
      <c r="B15" s="20"/>
    </row>
    <row r="16" spans="2:11">
      <c r="B16" s="20"/>
    </row>
    <row r="17" spans="2:2">
      <c r="B17" s="20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J59"/>
  <sheetViews>
    <sheetView workbookViewId="0">
      <pane ySplit="1" topLeftCell="A2" activePane="bottomLeft" state="frozen"/>
      <selection pane="bottomLeft" activeCell="F17" sqref="F17"/>
    </sheetView>
  </sheetViews>
  <sheetFormatPr defaultColWidth="8.875" defaultRowHeight="14.25"/>
  <cols>
    <col min="1" max="1" width="8.875" customWidth="1"/>
    <col min="2" max="2" width="6.625" customWidth="1"/>
    <col min="3" max="3" width="12.75" customWidth="1"/>
    <col min="4" max="4" width="7.875" customWidth="1"/>
    <col min="5" max="5" width="13.625" customWidth="1"/>
    <col min="7" max="7" width="8.875" style="3"/>
    <col min="8" max="8" width="8.125" style="3" customWidth="1"/>
    <col min="9" max="9" width="8" customWidth="1"/>
    <col min="10" max="10" width="8.125" style="99" customWidth="1"/>
    <col min="11" max="11" width="8.625" customWidth="1"/>
    <col min="12" max="12" width="8.125" customWidth="1"/>
    <col min="13" max="14" width="9.625" customWidth="1"/>
    <col min="18" max="18" width="6.625" customWidth="1"/>
    <col min="19" max="19" width="10.125" customWidth="1"/>
    <col min="20" max="20" width="7.625" customWidth="1"/>
    <col min="21" max="21" width="17.875" customWidth="1"/>
    <col min="22" max="22" width="12.5" customWidth="1"/>
    <col min="28" max="28" width="8.875" style="28"/>
    <col min="31" max="31" width="10.125" customWidth="1"/>
    <col min="32" max="32" width="8.875" style="3"/>
  </cols>
  <sheetData>
    <row r="1" spans="1:36" s="3" customFormat="1" ht="21" customHeight="1">
      <c r="A1" s="134" t="s">
        <v>32</v>
      </c>
      <c r="B1" s="134"/>
      <c r="C1" s="134"/>
      <c r="D1" s="134"/>
      <c r="E1" s="134"/>
      <c r="F1" s="134"/>
      <c r="G1" s="80" t="s">
        <v>0</v>
      </c>
      <c r="H1" s="80" t="s">
        <v>1</v>
      </c>
      <c r="I1" s="80" t="s">
        <v>9</v>
      </c>
      <c r="J1" s="74" t="s">
        <v>10</v>
      </c>
      <c r="K1" s="80" t="s">
        <v>11</v>
      </c>
      <c r="L1" s="55" t="s">
        <v>13</v>
      </c>
      <c r="M1" s="55" t="s">
        <v>52</v>
      </c>
      <c r="N1" s="55" t="s">
        <v>53</v>
      </c>
      <c r="O1" s="102" t="s">
        <v>25</v>
      </c>
      <c r="P1" s="32" t="s">
        <v>31</v>
      </c>
      <c r="Q1" s="26"/>
      <c r="S1" s="134" t="s">
        <v>32</v>
      </c>
      <c r="T1" s="134"/>
      <c r="U1" s="134"/>
      <c r="V1" s="134"/>
      <c r="W1" s="134"/>
      <c r="X1" s="135"/>
      <c r="Y1" s="81" t="s">
        <v>0</v>
      </c>
      <c r="Z1" s="81" t="s">
        <v>1</v>
      </c>
      <c r="AA1" s="81" t="s">
        <v>9</v>
      </c>
      <c r="AB1" s="82" t="s">
        <v>10</v>
      </c>
      <c r="AC1" s="81" t="s">
        <v>11</v>
      </c>
      <c r="AD1" s="108" t="s">
        <v>77</v>
      </c>
      <c r="AE1" s="109" t="s">
        <v>52</v>
      </c>
      <c r="AF1" s="109" t="s">
        <v>53</v>
      </c>
      <c r="AG1" s="32" t="s">
        <v>25</v>
      </c>
      <c r="AH1" s="26" t="s">
        <v>31</v>
      </c>
    </row>
    <row r="2" spans="1:36" ht="15" customHeight="1">
      <c r="A2" s="136" t="s">
        <v>12</v>
      </c>
      <c r="B2" s="136" t="s">
        <v>2</v>
      </c>
      <c r="C2" s="136" t="s">
        <v>55</v>
      </c>
      <c r="D2" s="137" t="s">
        <v>3</v>
      </c>
      <c r="E2" s="137" t="s">
        <v>62</v>
      </c>
      <c r="F2" s="101" t="s">
        <v>4</v>
      </c>
      <c r="G2" s="71">
        <v>-0.57999999999999996</v>
      </c>
      <c r="H2" s="104">
        <v>3.7</v>
      </c>
      <c r="I2" s="80"/>
      <c r="J2" s="75">
        <v>-1.1599999999999999</v>
      </c>
      <c r="K2" s="71">
        <v>-1.85</v>
      </c>
      <c r="L2" s="71">
        <v>-1.1000000000000001</v>
      </c>
      <c r="M2" s="68">
        <v>0.48</v>
      </c>
      <c r="N2" s="68"/>
      <c r="O2" s="103">
        <f t="shared" ref="O2:O19" si="0">MAX(G2,H2:I2,J2:L2,M2,N2)-MIN(G2,H2:I2,J2:L2,M2,N2)</f>
        <v>5.5500000000000007</v>
      </c>
      <c r="P2" s="34">
        <f t="shared" ref="P2:P19" si="1">AVERAGE(G2,H2:I2,J2:L2,M2,N2)</f>
        <v>-8.5000000000000006E-2</v>
      </c>
      <c r="Q2" s="59"/>
      <c r="S2" s="136" t="s">
        <v>80</v>
      </c>
      <c r="T2" s="136" t="s">
        <v>78</v>
      </c>
      <c r="U2" s="137" t="s">
        <v>76</v>
      </c>
      <c r="V2" s="137" t="s">
        <v>75</v>
      </c>
      <c r="W2" s="137" t="s">
        <v>81</v>
      </c>
      <c r="X2" s="101" t="s">
        <v>4</v>
      </c>
      <c r="Y2" s="71">
        <v>0.08</v>
      </c>
      <c r="Z2" s="80"/>
      <c r="AA2" s="5"/>
      <c r="AB2" s="84">
        <v>-0.43</v>
      </c>
      <c r="AC2" s="80"/>
      <c r="AD2" s="70">
        <v>-0.1</v>
      </c>
      <c r="AE2" s="70">
        <v>0.92</v>
      </c>
      <c r="AF2" s="35"/>
      <c r="AG2" s="103">
        <f t="shared" ref="AG2:AG7" si="2">MAX(Y2,Z2:AA2,AB2:AD2,AE2,AF2)-MIN(Y2,Z2:AA2,AB2:AD2,AE2,AF2)</f>
        <v>1.35</v>
      </c>
      <c r="AH2" s="34">
        <f t="shared" ref="AH2:AH7" si="3">AVERAGE(Y2,Z2:AA2,AB2:AD2,AE2,AF2)</f>
        <v>0.11750000000000002</v>
      </c>
      <c r="AJ2" s="3"/>
    </row>
    <row r="3" spans="1:36" ht="14.25" customHeight="1">
      <c r="A3" s="136"/>
      <c r="B3" s="136"/>
      <c r="C3" s="136"/>
      <c r="D3" s="138"/>
      <c r="E3" s="138"/>
      <c r="F3" s="101" t="s">
        <v>5</v>
      </c>
      <c r="G3" s="71">
        <v>-4.0199999999999996</v>
      </c>
      <c r="H3" s="104">
        <v>-2.1</v>
      </c>
      <c r="I3" s="80"/>
      <c r="J3" s="75">
        <v>-3.42</v>
      </c>
      <c r="K3" s="71">
        <v>-4.5999999999999996</v>
      </c>
      <c r="L3" s="71">
        <v>-5.0999999999999996</v>
      </c>
      <c r="M3" s="68">
        <v>-2.11</v>
      </c>
      <c r="N3" s="68"/>
      <c r="O3" s="103">
        <f t="shared" si="0"/>
        <v>2.9999999999999996</v>
      </c>
      <c r="P3" s="72">
        <f t="shared" si="1"/>
        <v>-3.5583333333333331</v>
      </c>
      <c r="Q3" s="59"/>
      <c r="S3" s="136"/>
      <c r="T3" s="136"/>
      <c r="U3" s="138"/>
      <c r="V3" s="138"/>
      <c r="W3" s="138"/>
      <c r="X3" s="101" t="s">
        <v>5</v>
      </c>
      <c r="Y3" s="71">
        <v>-3.7</v>
      </c>
      <c r="Z3" s="80"/>
      <c r="AA3" s="80"/>
      <c r="AB3" s="84">
        <v>-2.99</v>
      </c>
      <c r="AC3" s="80"/>
      <c r="AD3" s="80">
        <v>-4.7</v>
      </c>
      <c r="AE3" s="80">
        <v>-1.96</v>
      </c>
      <c r="AF3" s="80"/>
      <c r="AG3" s="103">
        <f t="shared" si="2"/>
        <v>2.74</v>
      </c>
      <c r="AH3" s="72">
        <f t="shared" si="3"/>
        <v>-3.3375000000000004</v>
      </c>
      <c r="AJ3" s="3"/>
    </row>
    <row r="4" spans="1:36">
      <c r="A4" s="136"/>
      <c r="B4" s="136"/>
      <c r="C4" s="136"/>
      <c r="D4" s="136" t="s">
        <v>6</v>
      </c>
      <c r="E4" s="137" t="s">
        <v>63</v>
      </c>
      <c r="F4" s="101" t="s">
        <v>4</v>
      </c>
      <c r="G4" s="71">
        <v>12.06</v>
      </c>
      <c r="H4" s="104">
        <v>19.2</v>
      </c>
      <c r="I4" s="80"/>
      <c r="J4" s="75">
        <v>11.24</v>
      </c>
      <c r="K4" s="71">
        <v>10.4</v>
      </c>
      <c r="L4" s="71">
        <v>10.7</v>
      </c>
      <c r="M4" s="68"/>
      <c r="N4" s="68"/>
      <c r="O4" s="103">
        <f t="shared" si="0"/>
        <v>8.7999999999999989</v>
      </c>
      <c r="P4" s="72">
        <f t="shared" si="1"/>
        <v>12.719999999999999</v>
      </c>
      <c r="Q4" s="59"/>
      <c r="S4" s="136"/>
      <c r="T4" s="136"/>
      <c r="U4" s="137" t="s">
        <v>82</v>
      </c>
      <c r="V4" s="137" t="s">
        <v>75</v>
      </c>
      <c r="W4" s="137" t="s">
        <v>81</v>
      </c>
      <c r="X4" s="101" t="s">
        <v>4</v>
      </c>
      <c r="Y4" s="71">
        <v>-3.72</v>
      </c>
      <c r="Z4" s="80"/>
      <c r="AA4" s="80"/>
      <c r="AB4" s="84">
        <v>-2.93</v>
      </c>
      <c r="AC4" s="80"/>
      <c r="AD4" s="80">
        <v>-3.9</v>
      </c>
      <c r="AE4" s="80">
        <v>-4.03</v>
      </c>
      <c r="AF4" s="71">
        <v>-2.9289999999999998</v>
      </c>
      <c r="AG4" s="103">
        <f t="shared" si="2"/>
        <v>1.1010000000000004</v>
      </c>
      <c r="AH4" s="72">
        <f t="shared" si="3"/>
        <v>-3.5018000000000002</v>
      </c>
      <c r="AJ4" s="3"/>
    </row>
    <row r="5" spans="1:36" ht="14.25" customHeight="1">
      <c r="A5" s="136"/>
      <c r="B5" s="136"/>
      <c r="C5" s="136"/>
      <c r="D5" s="136"/>
      <c r="E5" s="138"/>
      <c r="F5" s="101" t="s">
        <v>5</v>
      </c>
      <c r="G5" s="71">
        <v>8.8699999999999992</v>
      </c>
      <c r="H5" s="104">
        <v>12</v>
      </c>
      <c r="I5" s="80"/>
      <c r="J5" s="75">
        <v>9.51</v>
      </c>
      <c r="K5" s="71">
        <v>8.1999999999999993</v>
      </c>
      <c r="L5" s="71">
        <v>8.1</v>
      </c>
      <c r="M5" s="68">
        <v>10.45</v>
      </c>
      <c r="N5" s="68"/>
      <c r="O5" s="103">
        <f t="shared" si="0"/>
        <v>3.9000000000000004</v>
      </c>
      <c r="P5" s="72">
        <f t="shared" si="1"/>
        <v>9.5216666666666665</v>
      </c>
      <c r="Q5" s="59"/>
      <c r="S5" s="136"/>
      <c r="T5" s="136"/>
      <c r="U5" s="138"/>
      <c r="V5" s="138"/>
      <c r="W5" s="138"/>
      <c r="X5" s="101" t="s">
        <v>5</v>
      </c>
      <c r="Y5" s="71">
        <v>-4.5199999999999996</v>
      </c>
      <c r="Z5" s="80"/>
      <c r="AA5" s="80"/>
      <c r="AB5" s="84">
        <v>-3.28</v>
      </c>
      <c r="AC5" s="80"/>
      <c r="AD5" s="80">
        <v>-4.75</v>
      </c>
      <c r="AE5" s="80">
        <v>-4.26</v>
      </c>
      <c r="AF5" s="71">
        <v>-2.3860000000000001</v>
      </c>
      <c r="AG5" s="103">
        <f t="shared" si="2"/>
        <v>2.3639999999999999</v>
      </c>
      <c r="AH5" s="72">
        <f t="shared" si="3"/>
        <v>-3.8391999999999995</v>
      </c>
      <c r="AJ5" s="3"/>
    </row>
    <row r="6" spans="1:36" ht="14.25" customHeight="1">
      <c r="A6" s="136"/>
      <c r="B6" s="136"/>
      <c r="C6" s="136"/>
      <c r="D6" s="136" t="s">
        <v>7</v>
      </c>
      <c r="E6" s="137" t="s">
        <v>64</v>
      </c>
      <c r="F6" s="101" t="s">
        <v>4</v>
      </c>
      <c r="G6" s="71">
        <v>10.87</v>
      </c>
      <c r="H6" s="104">
        <v>8</v>
      </c>
      <c r="I6" s="80"/>
      <c r="J6" s="75">
        <v>12.49</v>
      </c>
      <c r="K6" s="71">
        <v>11.2</v>
      </c>
      <c r="L6" s="71">
        <v>9.9</v>
      </c>
      <c r="M6" s="68">
        <v>12.06</v>
      </c>
      <c r="N6" s="68"/>
      <c r="O6" s="103">
        <f t="shared" si="0"/>
        <v>4.49</v>
      </c>
      <c r="P6" s="72">
        <f t="shared" si="1"/>
        <v>10.753333333333332</v>
      </c>
      <c r="Q6" s="59"/>
      <c r="S6" s="136"/>
      <c r="T6" s="136" t="s">
        <v>79</v>
      </c>
      <c r="U6" s="50" t="s">
        <v>83</v>
      </c>
      <c r="V6" s="50" t="s">
        <v>65</v>
      </c>
      <c r="W6" s="52" t="s">
        <v>81</v>
      </c>
      <c r="X6" s="101" t="s">
        <v>4</v>
      </c>
      <c r="Y6" s="80"/>
      <c r="Z6" s="80"/>
      <c r="AA6" s="80"/>
      <c r="AB6" s="84">
        <v>-1.4</v>
      </c>
      <c r="AC6" s="80"/>
      <c r="AD6" s="80">
        <v>-4.2</v>
      </c>
      <c r="AE6" s="80"/>
      <c r="AF6" s="80"/>
      <c r="AG6" s="103">
        <f t="shared" si="2"/>
        <v>2.8000000000000003</v>
      </c>
      <c r="AH6" s="72">
        <f t="shared" si="3"/>
        <v>-2.8</v>
      </c>
      <c r="AJ6" s="3"/>
    </row>
    <row r="7" spans="1:36">
      <c r="A7" s="136"/>
      <c r="B7" s="136"/>
      <c r="C7" s="136"/>
      <c r="D7" s="136"/>
      <c r="E7" s="138"/>
      <c r="F7" s="101" t="s">
        <v>5</v>
      </c>
      <c r="G7" s="71">
        <v>10.67</v>
      </c>
      <c r="H7" s="104">
        <v>7.6</v>
      </c>
      <c r="I7" s="80"/>
      <c r="J7" s="75">
        <v>12.41</v>
      </c>
      <c r="K7" s="71">
        <v>10.5</v>
      </c>
      <c r="L7" s="71">
        <v>9.6</v>
      </c>
      <c r="M7" s="68">
        <v>11.87</v>
      </c>
      <c r="N7" s="68"/>
      <c r="O7" s="103">
        <f t="shared" si="0"/>
        <v>4.8100000000000005</v>
      </c>
      <c r="P7" s="72">
        <f t="shared" si="1"/>
        <v>10.441666666666666</v>
      </c>
      <c r="Q7" s="59"/>
      <c r="S7" s="136"/>
      <c r="T7" s="136"/>
      <c r="U7" s="50" t="s">
        <v>84</v>
      </c>
      <c r="V7" s="50" t="s">
        <v>65</v>
      </c>
      <c r="W7" s="52" t="s">
        <v>81</v>
      </c>
      <c r="X7" s="101" t="s">
        <v>4</v>
      </c>
      <c r="Y7" s="80"/>
      <c r="Z7" s="63">
        <v>-4</v>
      </c>
      <c r="AA7" s="115">
        <v>-4.2</v>
      </c>
      <c r="AB7" s="84">
        <v>-1.57</v>
      </c>
      <c r="AC7" s="80"/>
      <c r="AD7" s="80">
        <v>-4</v>
      </c>
      <c r="AE7" s="80"/>
      <c r="AF7" s="80"/>
      <c r="AG7" s="103">
        <f t="shared" si="2"/>
        <v>2.63</v>
      </c>
      <c r="AH7" s="72">
        <f t="shared" si="3"/>
        <v>-3.4424999999999999</v>
      </c>
      <c r="AJ7" s="3"/>
    </row>
    <row r="8" spans="1:36">
      <c r="A8" s="136"/>
      <c r="B8" s="136"/>
      <c r="C8" s="136" t="s">
        <v>56</v>
      </c>
      <c r="D8" s="136" t="s">
        <v>3</v>
      </c>
      <c r="E8" s="137" t="s">
        <v>62</v>
      </c>
      <c r="F8" s="101" t="s">
        <v>4</v>
      </c>
      <c r="G8" s="71">
        <v>-3.56</v>
      </c>
      <c r="H8" s="104">
        <v>2.2000000000000002</v>
      </c>
      <c r="I8" s="104">
        <v>-4</v>
      </c>
      <c r="J8" s="75">
        <v>-2.92</v>
      </c>
      <c r="K8" s="71">
        <v>-3.34</v>
      </c>
      <c r="L8" s="71">
        <v>-3.6</v>
      </c>
      <c r="M8" s="68">
        <v>-3.31</v>
      </c>
      <c r="N8" s="71">
        <v>-4.0090000000000003</v>
      </c>
      <c r="O8" s="103">
        <f t="shared" si="0"/>
        <v>6.2090000000000005</v>
      </c>
      <c r="P8" s="72">
        <f t="shared" si="1"/>
        <v>-2.8173749999999997</v>
      </c>
      <c r="Q8" s="59"/>
      <c r="S8" s="1"/>
      <c r="T8" s="1"/>
      <c r="U8" s="1"/>
      <c r="V8" s="1"/>
      <c r="W8" s="1"/>
      <c r="X8" s="1"/>
      <c r="Y8" s="1"/>
      <c r="Z8" s="1"/>
    </row>
    <row r="9" spans="1:36" ht="14.25" customHeight="1">
      <c r="A9" s="136"/>
      <c r="B9" s="136"/>
      <c r="C9" s="136"/>
      <c r="D9" s="136"/>
      <c r="E9" s="138"/>
      <c r="F9" s="101" t="s">
        <v>5</v>
      </c>
      <c r="G9" s="71">
        <v>-3.2</v>
      </c>
      <c r="H9" s="104">
        <v>-3.4</v>
      </c>
      <c r="I9" s="71">
        <v>-4.5999999999999996</v>
      </c>
      <c r="J9" s="75">
        <v>-3.57</v>
      </c>
      <c r="K9" s="71">
        <v>-4.7</v>
      </c>
      <c r="L9" s="71">
        <v>-5</v>
      </c>
      <c r="M9" s="68">
        <v>-4.1399999999999997</v>
      </c>
      <c r="N9" s="71">
        <v>-4.8959999999999999</v>
      </c>
      <c r="O9" s="103">
        <f t="shared" si="0"/>
        <v>1.7999999999999998</v>
      </c>
      <c r="P9" s="72">
        <f t="shared" si="1"/>
        <v>-4.18825</v>
      </c>
      <c r="Q9" s="59"/>
      <c r="S9" s="1"/>
      <c r="T9" s="1"/>
      <c r="U9" s="1"/>
      <c r="V9" s="1"/>
      <c r="W9" s="1"/>
      <c r="X9" s="1"/>
      <c r="Y9" s="1"/>
      <c r="Z9" s="1"/>
      <c r="AA9" s="37"/>
      <c r="AB9" s="77"/>
    </row>
    <row r="10" spans="1:36">
      <c r="A10" s="136"/>
      <c r="B10" s="136"/>
      <c r="C10" s="136"/>
      <c r="D10" s="136" t="s">
        <v>6</v>
      </c>
      <c r="E10" s="137" t="s">
        <v>63</v>
      </c>
      <c r="F10" s="101" t="s">
        <v>4</v>
      </c>
      <c r="G10" s="71">
        <v>8.84</v>
      </c>
      <c r="H10" s="104">
        <v>17.7</v>
      </c>
      <c r="I10" s="104">
        <v>6.6</v>
      </c>
      <c r="J10" s="75">
        <v>9.49</v>
      </c>
      <c r="K10" s="71">
        <v>8.4600000000000009</v>
      </c>
      <c r="L10" s="71">
        <v>8.6</v>
      </c>
      <c r="M10" s="68">
        <v>10.69</v>
      </c>
      <c r="N10" s="71">
        <v>9.3040000000000003</v>
      </c>
      <c r="O10" s="103">
        <f t="shared" si="0"/>
        <v>11.1</v>
      </c>
      <c r="P10" s="72">
        <f t="shared" si="1"/>
        <v>9.9605000000000015</v>
      </c>
      <c r="Q10" s="59"/>
    </row>
    <row r="11" spans="1:36">
      <c r="A11" s="136"/>
      <c r="B11" s="136"/>
      <c r="C11" s="136"/>
      <c r="D11" s="136"/>
      <c r="E11" s="138"/>
      <c r="F11" s="101" t="s">
        <v>5</v>
      </c>
      <c r="G11" s="71">
        <v>8.41</v>
      </c>
      <c r="H11" s="104">
        <v>10.8</v>
      </c>
      <c r="I11" s="71">
        <v>6.8</v>
      </c>
      <c r="J11" s="75">
        <v>9.23</v>
      </c>
      <c r="K11" s="71">
        <v>7.9</v>
      </c>
      <c r="L11" s="71">
        <v>7.9</v>
      </c>
      <c r="M11" s="68">
        <v>9.99</v>
      </c>
      <c r="N11" s="71">
        <v>9.1430000000000007</v>
      </c>
      <c r="O11" s="103">
        <f t="shared" si="0"/>
        <v>4.0000000000000009</v>
      </c>
      <c r="P11" s="72">
        <f t="shared" si="1"/>
        <v>8.7716250000000002</v>
      </c>
      <c r="Q11" s="59"/>
    </row>
    <row r="12" spans="1:36" ht="14.25" customHeight="1">
      <c r="A12" s="136"/>
      <c r="B12" s="136"/>
      <c r="C12" s="136"/>
      <c r="D12" s="136" t="s">
        <v>7</v>
      </c>
      <c r="E12" s="137" t="s">
        <v>64</v>
      </c>
      <c r="F12" s="101" t="s">
        <v>4</v>
      </c>
      <c r="G12" s="71">
        <v>10.6</v>
      </c>
      <c r="H12" s="104">
        <v>7.2</v>
      </c>
      <c r="I12" s="104">
        <v>9.6</v>
      </c>
      <c r="J12" s="75">
        <v>12.65</v>
      </c>
      <c r="K12" s="71">
        <v>11.14</v>
      </c>
      <c r="L12" s="71">
        <v>10</v>
      </c>
      <c r="M12" s="68">
        <v>12.07</v>
      </c>
      <c r="N12" s="71">
        <v>10.32</v>
      </c>
      <c r="O12" s="103">
        <f t="shared" si="0"/>
        <v>5.45</v>
      </c>
      <c r="P12" s="72">
        <f t="shared" si="1"/>
        <v>10.447499999999998</v>
      </c>
      <c r="Q12" s="59"/>
    </row>
    <row r="13" spans="1:36">
      <c r="A13" s="136"/>
      <c r="B13" s="136"/>
      <c r="C13" s="136"/>
      <c r="D13" s="136"/>
      <c r="E13" s="138"/>
      <c r="F13" s="101" t="s">
        <v>5</v>
      </c>
      <c r="G13" s="71">
        <v>10.199999999999999</v>
      </c>
      <c r="H13" s="104">
        <v>6.9</v>
      </c>
      <c r="I13" s="71">
        <v>10</v>
      </c>
      <c r="J13" s="75">
        <v>12.39</v>
      </c>
      <c r="K13" s="71">
        <v>10.5</v>
      </c>
      <c r="L13" s="71">
        <v>9.5</v>
      </c>
      <c r="M13" s="69">
        <v>12.08</v>
      </c>
      <c r="N13" s="71">
        <v>9.9770000000000003</v>
      </c>
      <c r="O13" s="103">
        <f t="shared" si="0"/>
        <v>5.49</v>
      </c>
      <c r="P13" s="72">
        <f t="shared" si="1"/>
        <v>10.193375000000001</v>
      </c>
      <c r="Q13" s="59"/>
    </row>
    <row r="14" spans="1:36">
      <c r="A14" s="136"/>
      <c r="B14" s="136" t="s">
        <v>8</v>
      </c>
      <c r="C14" s="136" t="s">
        <v>99</v>
      </c>
      <c r="D14" s="32" t="s">
        <v>3</v>
      </c>
      <c r="E14" s="50" t="s">
        <v>65</v>
      </c>
      <c r="F14" s="101" t="s">
        <v>4</v>
      </c>
      <c r="G14" s="80"/>
      <c r="H14" s="105"/>
      <c r="I14" s="106"/>
      <c r="J14" s="75">
        <v>-2.78</v>
      </c>
      <c r="K14" s="71">
        <v>-4.28</v>
      </c>
      <c r="L14" s="71">
        <v>-4.7</v>
      </c>
      <c r="M14" s="33"/>
      <c r="N14" s="33"/>
      <c r="O14" s="103">
        <f t="shared" si="0"/>
        <v>1.9200000000000004</v>
      </c>
      <c r="P14" s="72">
        <f t="shared" si="1"/>
        <v>-3.9200000000000004</v>
      </c>
      <c r="Q14" s="59"/>
      <c r="R14" s="9"/>
    </row>
    <row r="15" spans="1:36">
      <c r="A15" s="136"/>
      <c r="B15" s="136"/>
      <c r="C15" s="136"/>
      <c r="D15" s="32" t="s">
        <v>6</v>
      </c>
      <c r="E15" s="50" t="s">
        <v>65</v>
      </c>
      <c r="F15" s="101" t="s">
        <v>4</v>
      </c>
      <c r="G15" s="80"/>
      <c r="H15" s="105"/>
      <c r="I15" s="106"/>
      <c r="J15" s="75">
        <v>10.81</v>
      </c>
      <c r="K15" s="71">
        <v>-4.58</v>
      </c>
      <c r="L15" s="71">
        <v>9</v>
      </c>
      <c r="M15" s="33"/>
      <c r="N15" s="33"/>
      <c r="O15" s="103">
        <f t="shared" si="0"/>
        <v>15.39</v>
      </c>
      <c r="P15" s="72">
        <f t="shared" si="1"/>
        <v>5.0766666666666671</v>
      </c>
      <c r="Q15" s="59"/>
      <c r="R15" s="9"/>
    </row>
    <row r="16" spans="1:36">
      <c r="A16" s="136"/>
      <c r="B16" s="136"/>
      <c r="C16" s="136"/>
      <c r="D16" s="32" t="s">
        <v>7</v>
      </c>
      <c r="E16" s="50" t="s">
        <v>66</v>
      </c>
      <c r="F16" s="101" t="s">
        <v>4</v>
      </c>
      <c r="G16" s="80"/>
      <c r="H16" s="105"/>
      <c r="I16" s="106"/>
      <c r="J16" s="75">
        <v>13.09</v>
      </c>
      <c r="K16" s="71">
        <v>10.33</v>
      </c>
      <c r="L16" s="71">
        <v>11</v>
      </c>
      <c r="M16" s="11"/>
      <c r="N16" s="11"/>
      <c r="O16" s="103">
        <f t="shared" si="0"/>
        <v>2.76</v>
      </c>
      <c r="P16" s="72">
        <f t="shared" si="1"/>
        <v>11.473333333333334</v>
      </c>
      <c r="Q16" s="59"/>
      <c r="R16" s="10"/>
    </row>
    <row r="17" spans="1:18" ht="12.75" customHeight="1">
      <c r="A17" s="136"/>
      <c r="B17" s="136"/>
      <c r="C17" s="136" t="s">
        <v>100</v>
      </c>
      <c r="D17" s="32" t="s">
        <v>3</v>
      </c>
      <c r="E17" s="50" t="s">
        <v>65</v>
      </c>
      <c r="F17" s="101" t="s">
        <v>4</v>
      </c>
      <c r="G17" s="71"/>
      <c r="H17" s="104">
        <v>-4.2</v>
      </c>
      <c r="I17" s="71"/>
      <c r="J17" s="75">
        <v>-2.81</v>
      </c>
      <c r="K17" s="71">
        <v>9.58</v>
      </c>
      <c r="L17" s="71">
        <v>-4.7</v>
      </c>
      <c r="M17" s="33"/>
      <c r="N17" s="33"/>
      <c r="O17" s="103">
        <f t="shared" si="0"/>
        <v>14.280000000000001</v>
      </c>
      <c r="P17" s="72">
        <f t="shared" si="1"/>
        <v>-0.53249999999999997</v>
      </c>
      <c r="Q17" s="59"/>
      <c r="R17" s="9"/>
    </row>
    <row r="18" spans="1:18">
      <c r="A18" s="136"/>
      <c r="B18" s="136"/>
      <c r="C18" s="136"/>
      <c r="D18" s="32" t="s">
        <v>6</v>
      </c>
      <c r="E18" s="50" t="s">
        <v>65</v>
      </c>
      <c r="F18" s="101" t="s">
        <v>4</v>
      </c>
      <c r="G18" s="71"/>
      <c r="H18" s="104">
        <v>9.4</v>
      </c>
      <c r="I18" s="71"/>
      <c r="J18" s="75">
        <v>9.86</v>
      </c>
      <c r="K18" s="71">
        <v>12.58</v>
      </c>
      <c r="L18" s="71">
        <v>8.4</v>
      </c>
      <c r="M18" s="33"/>
      <c r="N18" s="33"/>
      <c r="O18" s="103">
        <f t="shared" si="0"/>
        <v>4.18</v>
      </c>
      <c r="P18" s="72">
        <f t="shared" si="1"/>
        <v>10.059999999999999</v>
      </c>
      <c r="Q18" s="59"/>
      <c r="R18" s="9"/>
    </row>
    <row r="19" spans="1:18">
      <c r="A19" s="136"/>
      <c r="B19" s="136"/>
      <c r="C19" s="136"/>
      <c r="D19" s="32" t="s">
        <v>7</v>
      </c>
      <c r="E19" s="50" t="s">
        <v>66</v>
      </c>
      <c r="F19" s="101" t="s">
        <v>4</v>
      </c>
      <c r="G19" s="71"/>
      <c r="H19" s="104">
        <v>12.7</v>
      </c>
      <c r="I19" s="71"/>
      <c r="J19" s="75">
        <v>12.81</v>
      </c>
      <c r="K19" s="71">
        <v>12.32</v>
      </c>
      <c r="L19" s="71">
        <v>10.4</v>
      </c>
      <c r="M19" s="33"/>
      <c r="N19" s="33"/>
      <c r="O19" s="103">
        <f t="shared" si="0"/>
        <v>2.41</v>
      </c>
      <c r="P19" s="72">
        <f t="shared" si="1"/>
        <v>12.057499999999999</v>
      </c>
      <c r="Q19" s="59"/>
      <c r="R19" s="9"/>
    </row>
    <row r="20" spans="1:18">
      <c r="D20" s="2"/>
      <c r="E20" s="2"/>
      <c r="F20" s="2"/>
      <c r="G20" s="2"/>
      <c r="H20" s="2"/>
      <c r="I20" s="2"/>
      <c r="J20" s="76"/>
      <c r="K20" s="2"/>
      <c r="L20" s="12"/>
      <c r="M20" s="12"/>
      <c r="N20" s="12"/>
      <c r="O20" s="1"/>
      <c r="P20" s="1"/>
      <c r="Q20" s="1"/>
      <c r="R20" s="1"/>
    </row>
    <row r="21" spans="1:18">
      <c r="A21" s="136" t="s">
        <v>12</v>
      </c>
      <c r="B21" s="136" t="s">
        <v>2</v>
      </c>
      <c r="C21" s="136" t="s">
        <v>67</v>
      </c>
      <c r="D21" s="137" t="s">
        <v>3</v>
      </c>
      <c r="E21" s="137" t="s">
        <v>62</v>
      </c>
      <c r="F21" s="6" t="s">
        <v>4</v>
      </c>
      <c r="G21" s="71"/>
      <c r="H21" s="63">
        <v>4</v>
      </c>
      <c r="I21" s="80"/>
      <c r="J21" s="29">
        <v>-0.57999999999999996</v>
      </c>
      <c r="K21" s="106"/>
      <c r="L21" s="71">
        <v>-0.2</v>
      </c>
      <c r="M21" s="68"/>
      <c r="N21" s="39"/>
      <c r="O21" s="72">
        <f t="shared" ref="O21:O59" si="4">MAX(G21,H21:I21,J21:L21,M21,N21)-MIN(G21,H21:I21,J21:L21,M21,N21)</f>
        <v>4.58</v>
      </c>
      <c r="P21" s="72">
        <f t="shared" ref="P21:P59" si="5">AVERAGE(G21,H21:I21,J21:L21,M21,N21)</f>
        <v>1.0733333333333333</v>
      </c>
      <c r="Q21" s="59"/>
      <c r="R21" s="1"/>
    </row>
    <row r="22" spans="1:18">
      <c r="A22" s="136"/>
      <c r="B22" s="136"/>
      <c r="C22" s="136"/>
      <c r="D22" s="138"/>
      <c r="E22" s="138"/>
      <c r="F22" s="6" t="s">
        <v>5</v>
      </c>
      <c r="G22" s="71"/>
      <c r="H22" s="63">
        <v>-1.8</v>
      </c>
      <c r="I22" s="80"/>
      <c r="J22" s="29">
        <v>-3.05</v>
      </c>
      <c r="K22" s="106"/>
      <c r="L22" s="71">
        <v>-4.8</v>
      </c>
      <c r="M22" s="68"/>
      <c r="N22" s="39"/>
      <c r="O22" s="72">
        <f t="shared" si="4"/>
        <v>3</v>
      </c>
      <c r="P22" s="72">
        <f t="shared" si="5"/>
        <v>-3.2166666666666663</v>
      </c>
      <c r="Q22" s="59"/>
      <c r="R22" s="1"/>
    </row>
    <row r="23" spans="1:18" ht="13.5" customHeight="1">
      <c r="A23" s="136"/>
      <c r="B23" s="136"/>
      <c r="C23" s="136"/>
      <c r="D23" s="136" t="s">
        <v>6</v>
      </c>
      <c r="E23" s="137" t="s">
        <v>63</v>
      </c>
      <c r="F23" s="6" t="s">
        <v>4</v>
      </c>
      <c r="G23" s="71"/>
      <c r="H23" s="63">
        <v>19.5</v>
      </c>
      <c r="I23" s="80"/>
      <c r="J23" s="29">
        <v>10.76</v>
      </c>
      <c r="K23" s="106"/>
      <c r="L23" s="71">
        <v>9.9</v>
      </c>
      <c r="M23" s="68"/>
      <c r="N23" s="39"/>
      <c r="O23" s="72">
        <f t="shared" si="4"/>
        <v>9.6</v>
      </c>
      <c r="P23" s="72">
        <f t="shared" si="5"/>
        <v>13.386666666666665</v>
      </c>
      <c r="Q23" s="59"/>
      <c r="R23" s="3"/>
    </row>
    <row r="24" spans="1:18" ht="16.5" customHeight="1">
      <c r="A24" s="136"/>
      <c r="B24" s="136"/>
      <c r="C24" s="136"/>
      <c r="D24" s="136"/>
      <c r="E24" s="138"/>
      <c r="F24" s="6" t="s">
        <v>5</v>
      </c>
      <c r="G24" s="71"/>
      <c r="H24" s="63">
        <v>12.1</v>
      </c>
      <c r="I24" s="80"/>
      <c r="J24" s="29">
        <v>9.5500000000000007</v>
      </c>
      <c r="K24" s="106"/>
      <c r="L24" s="71">
        <v>7.9</v>
      </c>
      <c r="M24" s="68"/>
      <c r="N24" s="39"/>
      <c r="O24" s="72">
        <f t="shared" si="4"/>
        <v>4.1999999999999993</v>
      </c>
      <c r="P24" s="72">
        <f t="shared" si="5"/>
        <v>9.85</v>
      </c>
      <c r="Q24" s="59"/>
      <c r="R24" s="3"/>
    </row>
    <row r="25" spans="1:18">
      <c r="A25" s="136"/>
      <c r="B25" s="136"/>
      <c r="C25" s="136"/>
      <c r="D25" s="136" t="s">
        <v>7</v>
      </c>
      <c r="E25" s="137" t="s">
        <v>64</v>
      </c>
      <c r="F25" s="6" t="s">
        <v>4</v>
      </c>
      <c r="G25" s="71"/>
      <c r="H25" s="63">
        <v>8.1</v>
      </c>
      <c r="I25" s="80"/>
      <c r="J25" s="29">
        <v>12.38</v>
      </c>
      <c r="K25" s="106"/>
      <c r="L25" s="71">
        <v>9.8000000000000007</v>
      </c>
      <c r="M25" s="68"/>
      <c r="N25" s="39"/>
      <c r="O25" s="72">
        <f t="shared" si="4"/>
        <v>4.2800000000000011</v>
      </c>
      <c r="P25" s="72">
        <f t="shared" si="5"/>
        <v>10.093333333333334</v>
      </c>
      <c r="Q25" s="59"/>
      <c r="R25" s="3"/>
    </row>
    <row r="26" spans="1:18">
      <c r="A26" s="136"/>
      <c r="B26" s="136"/>
      <c r="C26" s="136"/>
      <c r="D26" s="136"/>
      <c r="E26" s="138"/>
      <c r="F26" s="6" t="s">
        <v>5</v>
      </c>
      <c r="G26" s="71"/>
      <c r="H26" s="63">
        <v>7.7</v>
      </c>
      <c r="I26" s="80"/>
      <c r="J26" s="29">
        <v>12.33</v>
      </c>
      <c r="K26" s="106"/>
      <c r="L26" s="71">
        <v>9.5</v>
      </c>
      <c r="M26" s="68"/>
      <c r="N26" s="39"/>
      <c r="O26" s="72">
        <f t="shared" si="4"/>
        <v>4.63</v>
      </c>
      <c r="P26" s="72">
        <f t="shared" si="5"/>
        <v>9.8433333333333337</v>
      </c>
      <c r="Q26" s="59"/>
      <c r="R26" s="3"/>
    </row>
    <row r="27" spans="1:18">
      <c r="A27" s="136"/>
      <c r="B27" s="136"/>
      <c r="C27" s="136" t="s">
        <v>68</v>
      </c>
      <c r="D27" s="136" t="s">
        <v>3</v>
      </c>
      <c r="E27" s="137" t="s">
        <v>62</v>
      </c>
      <c r="F27" s="6" t="s">
        <v>4</v>
      </c>
      <c r="G27" s="71"/>
      <c r="H27" s="104">
        <v>3.6</v>
      </c>
      <c r="I27" s="84"/>
      <c r="J27" s="29">
        <v>3.57</v>
      </c>
      <c r="K27" s="71"/>
      <c r="L27" s="44">
        <v>28.5</v>
      </c>
      <c r="M27" s="68"/>
      <c r="N27" s="39"/>
      <c r="O27" s="72">
        <f t="shared" si="4"/>
        <v>24.93</v>
      </c>
      <c r="P27" s="72">
        <f t="shared" si="5"/>
        <v>11.89</v>
      </c>
      <c r="Q27" s="59"/>
      <c r="R27" s="3"/>
    </row>
    <row r="28" spans="1:18" ht="14.25" customHeight="1">
      <c r="A28" s="136"/>
      <c r="B28" s="136"/>
      <c r="C28" s="136"/>
      <c r="D28" s="136"/>
      <c r="E28" s="138"/>
      <c r="F28" s="6" t="s">
        <v>5</v>
      </c>
      <c r="G28" s="71"/>
      <c r="H28" s="104">
        <v>-2.1</v>
      </c>
      <c r="I28" s="84"/>
      <c r="J28" s="29">
        <v>-2.62</v>
      </c>
      <c r="K28" s="71"/>
      <c r="L28" s="71">
        <v>-4.5</v>
      </c>
      <c r="M28" s="68"/>
      <c r="N28" s="39"/>
      <c r="O28" s="72">
        <f t="shared" si="4"/>
        <v>2.4</v>
      </c>
      <c r="P28" s="72">
        <f t="shared" si="5"/>
        <v>-3.0733333333333337</v>
      </c>
      <c r="Q28" s="59"/>
    </row>
    <row r="29" spans="1:18">
      <c r="A29" s="136"/>
      <c r="B29" s="136"/>
      <c r="C29" s="136"/>
      <c r="D29" s="136" t="s">
        <v>6</v>
      </c>
      <c r="E29" s="137" t="s">
        <v>63</v>
      </c>
      <c r="F29" s="6" t="s">
        <v>4</v>
      </c>
      <c r="G29" s="71"/>
      <c r="H29" s="104">
        <v>19.100000000000001</v>
      </c>
      <c r="I29" s="84"/>
      <c r="J29" s="29">
        <v>11.4</v>
      </c>
      <c r="K29" s="71"/>
      <c r="L29" s="71">
        <v>11.2</v>
      </c>
      <c r="M29" s="68"/>
      <c r="N29" s="39"/>
      <c r="O29" s="72">
        <f t="shared" si="4"/>
        <v>7.9000000000000021</v>
      </c>
      <c r="P29" s="72">
        <f t="shared" si="5"/>
        <v>13.9</v>
      </c>
      <c r="Q29" s="59"/>
    </row>
    <row r="30" spans="1:18">
      <c r="A30" s="136"/>
      <c r="B30" s="136"/>
      <c r="C30" s="136"/>
      <c r="D30" s="136"/>
      <c r="E30" s="138"/>
      <c r="F30" s="6" t="s">
        <v>5</v>
      </c>
      <c r="G30" s="71"/>
      <c r="H30" s="104">
        <v>12</v>
      </c>
      <c r="I30" s="84"/>
      <c r="J30" s="29">
        <v>9.41</v>
      </c>
      <c r="K30" s="71"/>
      <c r="L30" s="71">
        <v>7.9</v>
      </c>
      <c r="M30" s="68"/>
      <c r="N30" s="39"/>
      <c r="O30" s="72">
        <f t="shared" si="4"/>
        <v>4.0999999999999996</v>
      </c>
      <c r="P30" s="72">
        <f t="shared" si="5"/>
        <v>9.7700000000000014</v>
      </c>
      <c r="Q30" s="59"/>
    </row>
    <row r="31" spans="1:18">
      <c r="A31" s="136"/>
      <c r="B31" s="136"/>
      <c r="C31" s="136"/>
      <c r="D31" s="136" t="s">
        <v>7</v>
      </c>
      <c r="E31" s="137" t="s">
        <v>64</v>
      </c>
      <c r="F31" s="6" t="s">
        <v>4</v>
      </c>
      <c r="G31" s="70"/>
      <c r="H31" s="104">
        <v>8</v>
      </c>
      <c r="I31" s="84"/>
      <c r="J31" s="29">
        <v>12.59</v>
      </c>
      <c r="K31" s="71"/>
      <c r="L31" s="71">
        <v>10</v>
      </c>
      <c r="M31" s="68"/>
      <c r="N31" s="39"/>
      <c r="O31" s="72">
        <f t="shared" si="4"/>
        <v>4.59</v>
      </c>
      <c r="P31" s="72">
        <f t="shared" si="5"/>
        <v>10.196666666666667</v>
      </c>
      <c r="Q31" s="59"/>
    </row>
    <row r="32" spans="1:18">
      <c r="A32" s="136"/>
      <c r="B32" s="136"/>
      <c r="C32" s="136"/>
      <c r="D32" s="136"/>
      <c r="E32" s="138"/>
      <c r="F32" s="6" t="s">
        <v>5</v>
      </c>
      <c r="G32" s="71"/>
      <c r="H32" s="104">
        <v>7.5</v>
      </c>
      <c r="I32" s="80"/>
      <c r="J32" s="29">
        <v>12.36</v>
      </c>
      <c r="K32" s="71"/>
      <c r="L32" s="71">
        <v>9.5</v>
      </c>
      <c r="M32" s="69"/>
      <c r="N32" s="40"/>
      <c r="O32" s="72">
        <f t="shared" si="4"/>
        <v>4.8599999999999994</v>
      </c>
      <c r="P32" s="72">
        <f t="shared" si="5"/>
        <v>9.7866666666666671</v>
      </c>
      <c r="Q32" s="59"/>
    </row>
    <row r="33" spans="1:17">
      <c r="A33" s="136"/>
      <c r="B33" s="136"/>
      <c r="C33" s="136" t="s">
        <v>69</v>
      </c>
      <c r="D33" s="137" t="s">
        <v>3</v>
      </c>
      <c r="E33" s="137" t="s">
        <v>62</v>
      </c>
      <c r="F33" s="6" t="s">
        <v>4</v>
      </c>
      <c r="G33" s="71"/>
      <c r="H33" s="63">
        <v>2.4</v>
      </c>
      <c r="I33" s="80"/>
      <c r="J33" s="29">
        <v>-3.17</v>
      </c>
      <c r="K33" s="71"/>
      <c r="L33" s="71">
        <v>-4</v>
      </c>
      <c r="M33" s="68"/>
      <c r="N33" s="39"/>
      <c r="O33" s="72">
        <f t="shared" si="4"/>
        <v>6.4</v>
      </c>
      <c r="P33" s="72">
        <f t="shared" si="5"/>
        <v>-1.5899999999999999</v>
      </c>
      <c r="Q33" s="59"/>
    </row>
    <row r="34" spans="1:17">
      <c r="A34" s="136"/>
      <c r="B34" s="136"/>
      <c r="C34" s="136"/>
      <c r="D34" s="138"/>
      <c r="E34" s="138"/>
      <c r="F34" s="6" t="s">
        <v>5</v>
      </c>
      <c r="G34" s="71"/>
      <c r="H34" s="63">
        <v>-3</v>
      </c>
      <c r="I34" s="80"/>
      <c r="J34" s="29">
        <v>-3.48</v>
      </c>
      <c r="K34" s="71"/>
      <c r="L34" s="71">
        <v>-4.9000000000000004</v>
      </c>
      <c r="M34" s="68"/>
      <c r="N34" s="39"/>
      <c r="O34" s="72">
        <f t="shared" si="4"/>
        <v>1.9000000000000004</v>
      </c>
      <c r="P34" s="72">
        <f t="shared" si="5"/>
        <v>-3.7933333333333334</v>
      </c>
      <c r="Q34" s="59"/>
    </row>
    <row r="35" spans="1:17">
      <c r="A35" s="136"/>
      <c r="B35" s="136"/>
      <c r="C35" s="136"/>
      <c r="D35" s="136" t="s">
        <v>6</v>
      </c>
      <c r="E35" s="137" t="s">
        <v>63</v>
      </c>
      <c r="F35" s="6" t="s">
        <v>4</v>
      </c>
      <c r="G35" s="71"/>
      <c r="H35" s="63">
        <v>18.600000000000001</v>
      </c>
      <c r="I35" s="80"/>
      <c r="J35" s="29">
        <v>9.42</v>
      </c>
      <c r="K35" s="71"/>
      <c r="L35" s="71">
        <v>8.4</v>
      </c>
      <c r="M35" s="68"/>
      <c r="N35" s="39"/>
      <c r="O35" s="72">
        <f t="shared" si="4"/>
        <v>10.200000000000001</v>
      </c>
      <c r="P35" s="72">
        <f t="shared" si="5"/>
        <v>12.14</v>
      </c>
      <c r="Q35" s="59"/>
    </row>
    <row r="36" spans="1:17">
      <c r="A36" s="136"/>
      <c r="B36" s="136"/>
      <c r="C36" s="136"/>
      <c r="D36" s="136"/>
      <c r="E36" s="138"/>
      <c r="F36" s="6" t="s">
        <v>5</v>
      </c>
      <c r="G36" s="71"/>
      <c r="H36" s="63">
        <v>11.1</v>
      </c>
      <c r="I36" s="80"/>
      <c r="J36" s="29">
        <v>9.4499999999999993</v>
      </c>
      <c r="K36" s="71"/>
      <c r="L36" s="71">
        <v>8.1</v>
      </c>
      <c r="M36" s="68"/>
      <c r="N36" s="39"/>
      <c r="O36" s="72">
        <f t="shared" si="4"/>
        <v>3</v>
      </c>
      <c r="P36" s="72">
        <f t="shared" si="5"/>
        <v>9.5499999999999989</v>
      </c>
      <c r="Q36" s="59"/>
    </row>
    <row r="37" spans="1:17">
      <c r="A37" s="136"/>
      <c r="B37" s="136"/>
      <c r="C37" s="136"/>
      <c r="D37" s="136" t="s">
        <v>7</v>
      </c>
      <c r="E37" s="137" t="s">
        <v>64</v>
      </c>
      <c r="F37" s="6" t="s">
        <v>4</v>
      </c>
      <c r="G37" s="71"/>
      <c r="H37" s="63">
        <v>7.4</v>
      </c>
      <c r="I37" s="80"/>
      <c r="J37" s="29">
        <v>12.21</v>
      </c>
      <c r="K37" s="71"/>
      <c r="L37" s="71">
        <v>9.5</v>
      </c>
      <c r="M37" s="68"/>
      <c r="N37" s="39"/>
      <c r="O37" s="72">
        <f t="shared" si="4"/>
        <v>4.8100000000000005</v>
      </c>
      <c r="P37" s="72">
        <f t="shared" si="5"/>
        <v>9.7033333333333331</v>
      </c>
      <c r="Q37" s="59"/>
    </row>
    <row r="38" spans="1:17">
      <c r="A38" s="136"/>
      <c r="B38" s="136"/>
      <c r="C38" s="136"/>
      <c r="D38" s="136"/>
      <c r="E38" s="138"/>
      <c r="F38" s="6" t="s">
        <v>5</v>
      </c>
      <c r="G38" s="71"/>
      <c r="H38" s="63">
        <v>7</v>
      </c>
      <c r="I38" s="80"/>
      <c r="J38" s="29">
        <v>12.34</v>
      </c>
      <c r="K38" s="71"/>
      <c r="L38" s="71">
        <v>9.5</v>
      </c>
      <c r="M38" s="68"/>
      <c r="N38" s="39"/>
      <c r="O38" s="72">
        <f t="shared" si="4"/>
        <v>5.34</v>
      </c>
      <c r="P38" s="72">
        <f t="shared" si="5"/>
        <v>9.6133333333333333</v>
      </c>
      <c r="Q38" s="59"/>
    </row>
    <row r="39" spans="1:17">
      <c r="A39" s="136"/>
      <c r="B39" s="136"/>
      <c r="C39" s="136" t="s">
        <v>70</v>
      </c>
      <c r="D39" s="136" t="s">
        <v>3</v>
      </c>
      <c r="E39" s="137" t="s">
        <v>62</v>
      </c>
      <c r="F39" s="6" t="s">
        <v>4</v>
      </c>
      <c r="G39" s="71"/>
      <c r="H39" s="104">
        <v>2.2000000000000002</v>
      </c>
      <c r="I39" s="84"/>
      <c r="J39" s="29">
        <v>-3.29</v>
      </c>
      <c r="K39" s="71"/>
      <c r="L39" s="71">
        <v>-4.3</v>
      </c>
      <c r="M39" s="68"/>
      <c r="N39" s="39"/>
      <c r="O39" s="72">
        <f t="shared" si="4"/>
        <v>6.5</v>
      </c>
      <c r="P39" s="72">
        <f t="shared" si="5"/>
        <v>-1.7966666666666666</v>
      </c>
      <c r="Q39" s="59"/>
    </row>
    <row r="40" spans="1:17">
      <c r="A40" s="136"/>
      <c r="B40" s="136"/>
      <c r="C40" s="136"/>
      <c r="D40" s="136"/>
      <c r="E40" s="138"/>
      <c r="F40" s="6" t="s">
        <v>5</v>
      </c>
      <c r="G40" s="71"/>
      <c r="H40" s="104">
        <v>-3.6</v>
      </c>
      <c r="I40" s="84"/>
      <c r="J40" s="29">
        <v>-3.69</v>
      </c>
      <c r="K40" s="71"/>
      <c r="L40" s="71">
        <v>-5.2</v>
      </c>
      <c r="M40" s="68"/>
      <c r="N40" s="39"/>
      <c r="O40" s="72">
        <f t="shared" si="4"/>
        <v>1.6</v>
      </c>
      <c r="P40" s="72">
        <f t="shared" si="5"/>
        <v>-4.1633333333333331</v>
      </c>
      <c r="Q40" s="59"/>
    </row>
    <row r="41" spans="1:17">
      <c r="A41" s="136"/>
      <c r="B41" s="136"/>
      <c r="C41" s="136"/>
      <c r="D41" s="136" t="s">
        <v>6</v>
      </c>
      <c r="E41" s="137" t="s">
        <v>63</v>
      </c>
      <c r="F41" s="6" t="s">
        <v>4</v>
      </c>
      <c r="G41" s="71"/>
      <c r="H41" s="104">
        <v>18.3</v>
      </c>
      <c r="I41" s="84"/>
      <c r="J41" s="29">
        <v>9.6</v>
      </c>
      <c r="K41" s="71"/>
      <c r="L41" s="71">
        <v>8.6</v>
      </c>
      <c r="M41" s="68"/>
      <c r="N41" s="39"/>
      <c r="O41" s="72">
        <f t="shared" si="4"/>
        <v>9.7000000000000011</v>
      </c>
      <c r="P41" s="72">
        <f t="shared" si="5"/>
        <v>12.166666666666666</v>
      </c>
      <c r="Q41" s="59"/>
    </row>
    <row r="42" spans="1:17">
      <c r="A42" s="136"/>
      <c r="B42" s="136"/>
      <c r="C42" s="136"/>
      <c r="D42" s="136"/>
      <c r="E42" s="138"/>
      <c r="F42" s="6" t="s">
        <v>5</v>
      </c>
      <c r="G42" s="71"/>
      <c r="H42" s="104">
        <v>11</v>
      </c>
      <c r="I42" s="84"/>
      <c r="J42" s="29">
        <v>9.4</v>
      </c>
      <c r="K42" s="71"/>
      <c r="L42" s="71">
        <v>8.1</v>
      </c>
      <c r="M42" s="68"/>
      <c r="N42" s="39"/>
      <c r="O42" s="72">
        <f t="shared" si="4"/>
        <v>2.9000000000000004</v>
      </c>
      <c r="P42" s="72">
        <f t="shared" si="5"/>
        <v>9.5</v>
      </c>
      <c r="Q42" s="59"/>
    </row>
    <row r="43" spans="1:17">
      <c r="A43" s="136"/>
      <c r="B43" s="136"/>
      <c r="C43" s="136"/>
      <c r="D43" s="136" t="s">
        <v>7</v>
      </c>
      <c r="E43" s="137" t="s">
        <v>64</v>
      </c>
      <c r="F43" s="6" t="s">
        <v>4</v>
      </c>
      <c r="G43" s="70"/>
      <c r="H43" s="104">
        <v>7.3</v>
      </c>
      <c r="I43" s="84"/>
      <c r="J43" s="29">
        <v>12.48</v>
      </c>
      <c r="K43" s="71"/>
      <c r="L43" s="71">
        <v>9.9</v>
      </c>
      <c r="M43" s="68"/>
      <c r="N43" s="39"/>
      <c r="O43" s="72">
        <f t="shared" si="4"/>
        <v>5.1800000000000006</v>
      </c>
      <c r="P43" s="72">
        <f t="shared" si="5"/>
        <v>9.8933333333333326</v>
      </c>
      <c r="Q43" s="59"/>
    </row>
    <row r="44" spans="1:17">
      <c r="A44" s="136"/>
      <c r="B44" s="136"/>
      <c r="C44" s="136"/>
      <c r="D44" s="136"/>
      <c r="E44" s="138"/>
      <c r="F44" s="6" t="s">
        <v>5</v>
      </c>
      <c r="G44" s="71"/>
      <c r="H44" s="104">
        <v>6.9</v>
      </c>
      <c r="I44" s="80"/>
      <c r="J44" s="29">
        <v>12.4</v>
      </c>
      <c r="K44" s="71"/>
      <c r="L44" s="71">
        <v>9.6</v>
      </c>
      <c r="M44" s="69"/>
      <c r="N44" s="40"/>
      <c r="O44" s="72">
        <f t="shared" si="4"/>
        <v>5.5</v>
      </c>
      <c r="P44" s="72">
        <f t="shared" si="5"/>
        <v>9.6333333333333329</v>
      </c>
      <c r="Q44" s="59"/>
    </row>
    <row r="45" spans="1:17">
      <c r="A45" s="136"/>
      <c r="B45" s="136"/>
      <c r="C45" s="136" t="s">
        <v>71</v>
      </c>
      <c r="D45" s="136" t="s">
        <v>3</v>
      </c>
      <c r="E45" s="137" t="s">
        <v>62</v>
      </c>
      <c r="F45" s="6" t="s">
        <v>4</v>
      </c>
      <c r="G45" s="71"/>
      <c r="H45" s="104">
        <v>2</v>
      </c>
      <c r="I45" s="84"/>
      <c r="J45" s="29">
        <v>-2.33</v>
      </c>
      <c r="K45" s="71"/>
      <c r="L45" s="71">
        <v>-2.9</v>
      </c>
      <c r="M45" s="68"/>
      <c r="N45" s="39"/>
      <c r="O45" s="72">
        <f t="shared" si="4"/>
        <v>4.9000000000000004</v>
      </c>
      <c r="P45" s="72">
        <f t="shared" si="5"/>
        <v>-1.0766666666666667</v>
      </c>
      <c r="Q45" s="59"/>
    </row>
    <row r="46" spans="1:17">
      <c r="A46" s="136"/>
      <c r="B46" s="136"/>
      <c r="C46" s="136"/>
      <c r="D46" s="136"/>
      <c r="E46" s="138"/>
      <c r="F46" s="6" t="s">
        <v>5</v>
      </c>
      <c r="G46" s="71"/>
      <c r="H46" s="104">
        <v>-3.2</v>
      </c>
      <c r="I46" s="84"/>
      <c r="J46" s="29">
        <v>-3.78</v>
      </c>
      <c r="K46" s="71"/>
      <c r="L46" s="71">
        <v>-5.0999999999999996</v>
      </c>
      <c r="M46" s="68"/>
      <c r="N46" s="39"/>
      <c r="O46" s="72">
        <f t="shared" si="4"/>
        <v>1.8999999999999995</v>
      </c>
      <c r="P46" s="72">
        <f t="shared" si="5"/>
        <v>-4.0266666666666664</v>
      </c>
      <c r="Q46" s="59"/>
    </row>
    <row r="47" spans="1:17">
      <c r="A47" s="136"/>
      <c r="B47" s="136"/>
      <c r="C47" s="136"/>
      <c r="D47" s="136" t="s">
        <v>6</v>
      </c>
      <c r="E47" s="137" t="s">
        <v>63</v>
      </c>
      <c r="F47" s="6" t="s">
        <v>4</v>
      </c>
      <c r="G47" s="71"/>
      <c r="H47" s="104">
        <v>17.7</v>
      </c>
      <c r="I47" s="84"/>
      <c r="J47" s="29">
        <v>9.49</v>
      </c>
      <c r="K47" s="71"/>
      <c r="L47" s="71">
        <v>8.6999999999999993</v>
      </c>
      <c r="M47" s="68"/>
      <c r="N47" s="39"/>
      <c r="O47" s="72">
        <f t="shared" si="4"/>
        <v>9</v>
      </c>
      <c r="P47" s="72">
        <f t="shared" si="5"/>
        <v>11.963333333333333</v>
      </c>
      <c r="Q47" s="59"/>
    </row>
    <row r="48" spans="1:17">
      <c r="A48" s="136"/>
      <c r="B48" s="136"/>
      <c r="C48" s="136"/>
      <c r="D48" s="136"/>
      <c r="E48" s="138"/>
      <c r="F48" s="6" t="s">
        <v>5</v>
      </c>
      <c r="G48" s="71"/>
      <c r="H48" s="104">
        <v>10.7</v>
      </c>
      <c r="I48" s="84"/>
      <c r="J48" s="29">
        <v>9.1</v>
      </c>
      <c r="K48" s="71"/>
      <c r="L48" s="71">
        <v>8</v>
      </c>
      <c r="M48" s="68"/>
      <c r="N48" s="39"/>
      <c r="O48" s="72">
        <f t="shared" si="4"/>
        <v>2.6999999999999993</v>
      </c>
      <c r="P48" s="72">
        <f t="shared" si="5"/>
        <v>9.2666666666666657</v>
      </c>
      <c r="Q48" s="59"/>
    </row>
    <row r="49" spans="1:17">
      <c r="A49" s="136"/>
      <c r="B49" s="136"/>
      <c r="C49" s="136"/>
      <c r="D49" s="136" t="s">
        <v>7</v>
      </c>
      <c r="E49" s="137" t="s">
        <v>64</v>
      </c>
      <c r="F49" s="6" t="s">
        <v>4</v>
      </c>
      <c r="G49" s="70"/>
      <c r="H49" s="104">
        <v>7.2</v>
      </c>
      <c r="I49" s="84"/>
      <c r="J49" s="29">
        <v>13.2</v>
      </c>
      <c r="K49" s="71"/>
      <c r="L49" s="71">
        <v>10.8</v>
      </c>
      <c r="M49" s="68"/>
      <c r="N49" s="39"/>
      <c r="O49" s="72">
        <f t="shared" si="4"/>
        <v>5.9999999999999991</v>
      </c>
      <c r="P49" s="72">
        <f t="shared" si="5"/>
        <v>10.4</v>
      </c>
      <c r="Q49" s="59"/>
    </row>
    <row r="50" spans="1:17">
      <c r="A50" s="136"/>
      <c r="B50" s="136"/>
      <c r="C50" s="136"/>
      <c r="D50" s="136"/>
      <c r="E50" s="138"/>
      <c r="F50" s="6" t="s">
        <v>5</v>
      </c>
      <c r="G50" s="71"/>
      <c r="H50" s="104">
        <v>6.7</v>
      </c>
      <c r="I50" s="80"/>
      <c r="J50" s="29">
        <v>12.95</v>
      </c>
      <c r="K50" s="71"/>
      <c r="L50" s="71">
        <v>10.4</v>
      </c>
      <c r="M50" s="69"/>
      <c r="N50" s="40"/>
      <c r="O50" s="72">
        <f t="shared" si="4"/>
        <v>6.2499999999999991</v>
      </c>
      <c r="P50" s="72">
        <f t="shared" si="5"/>
        <v>10.016666666666666</v>
      </c>
      <c r="Q50" s="59"/>
    </row>
    <row r="51" spans="1:17">
      <c r="A51" s="136"/>
      <c r="B51" s="136" t="s">
        <v>8</v>
      </c>
      <c r="C51" s="136" t="s">
        <v>72</v>
      </c>
      <c r="D51" s="50" t="s">
        <v>3</v>
      </c>
      <c r="E51" s="50" t="s">
        <v>65</v>
      </c>
      <c r="F51" s="6" t="s">
        <v>4</v>
      </c>
      <c r="G51" s="80"/>
      <c r="H51" s="80"/>
      <c r="I51" s="80"/>
      <c r="J51" s="29">
        <v>-2.17</v>
      </c>
      <c r="K51" s="71"/>
      <c r="L51" s="71">
        <v>-4.5999999999999996</v>
      </c>
      <c r="M51" s="33"/>
      <c r="N51" s="33"/>
      <c r="O51" s="72">
        <f t="shared" si="4"/>
        <v>2.4299999999999997</v>
      </c>
      <c r="P51" s="72">
        <f t="shared" si="5"/>
        <v>-3.3849999999999998</v>
      </c>
      <c r="Q51" s="59"/>
    </row>
    <row r="52" spans="1:17">
      <c r="A52" s="136"/>
      <c r="B52" s="136"/>
      <c r="C52" s="136"/>
      <c r="D52" s="50" t="s">
        <v>6</v>
      </c>
      <c r="E52" s="50" t="s">
        <v>65</v>
      </c>
      <c r="F52" s="6" t="s">
        <v>4</v>
      </c>
      <c r="G52" s="80"/>
      <c r="H52" s="80"/>
      <c r="I52" s="80"/>
      <c r="J52" s="29">
        <v>10.51</v>
      </c>
      <c r="K52" s="71"/>
      <c r="L52" s="71">
        <v>8.6999999999999993</v>
      </c>
      <c r="M52" s="33"/>
      <c r="N52" s="33"/>
      <c r="O52" s="72">
        <f t="shared" si="4"/>
        <v>1.8100000000000005</v>
      </c>
      <c r="P52" s="72">
        <f t="shared" si="5"/>
        <v>9.6050000000000004</v>
      </c>
      <c r="Q52" s="59"/>
    </row>
    <row r="53" spans="1:17">
      <c r="A53" s="136"/>
      <c r="B53" s="136"/>
      <c r="C53" s="136"/>
      <c r="D53" s="50" t="s">
        <v>7</v>
      </c>
      <c r="E53" s="50" t="s">
        <v>66</v>
      </c>
      <c r="F53" s="6" t="s">
        <v>4</v>
      </c>
      <c r="G53" s="80"/>
      <c r="H53" s="80"/>
      <c r="I53" s="80"/>
      <c r="J53" s="29">
        <v>12.94</v>
      </c>
      <c r="K53" s="71"/>
      <c r="L53" s="71">
        <v>10.5</v>
      </c>
      <c r="M53" s="11"/>
      <c r="N53" s="11"/>
      <c r="O53" s="72">
        <f t="shared" si="4"/>
        <v>2.4399999999999995</v>
      </c>
      <c r="P53" s="72">
        <f t="shared" si="5"/>
        <v>11.719999999999999</v>
      </c>
      <c r="Q53" s="59"/>
    </row>
    <row r="54" spans="1:17">
      <c r="A54" s="136"/>
      <c r="B54" s="136"/>
      <c r="C54" s="136" t="s">
        <v>73</v>
      </c>
      <c r="D54" s="50" t="s">
        <v>3</v>
      </c>
      <c r="E54" s="50" t="s">
        <v>65</v>
      </c>
      <c r="F54" s="6" t="s">
        <v>4</v>
      </c>
      <c r="G54" s="71"/>
      <c r="H54" s="104">
        <v>-4</v>
      </c>
      <c r="I54" s="71"/>
      <c r="J54" s="29">
        <v>-2.3199999999999998</v>
      </c>
      <c r="K54" s="71"/>
      <c r="L54" s="71">
        <v>-4.2</v>
      </c>
      <c r="M54" s="33"/>
      <c r="N54" s="33"/>
      <c r="O54" s="72">
        <f t="shared" si="4"/>
        <v>1.8800000000000003</v>
      </c>
      <c r="P54" s="72">
        <f t="shared" si="5"/>
        <v>-3.5066666666666664</v>
      </c>
      <c r="Q54" s="59"/>
    </row>
    <row r="55" spans="1:17">
      <c r="A55" s="136"/>
      <c r="B55" s="136"/>
      <c r="C55" s="136"/>
      <c r="D55" s="50" t="s">
        <v>6</v>
      </c>
      <c r="E55" s="50" t="s">
        <v>65</v>
      </c>
      <c r="F55" s="6" t="s">
        <v>4</v>
      </c>
      <c r="G55" s="71"/>
      <c r="H55" s="104">
        <v>9</v>
      </c>
      <c r="I55" s="71"/>
      <c r="J55" s="29">
        <v>9.83</v>
      </c>
      <c r="K55" s="71"/>
      <c r="L55" s="71">
        <v>8.5</v>
      </c>
      <c r="M55" s="33"/>
      <c r="N55" s="33"/>
      <c r="O55" s="72">
        <f t="shared" si="4"/>
        <v>1.33</v>
      </c>
      <c r="P55" s="72">
        <f t="shared" si="5"/>
        <v>9.11</v>
      </c>
      <c r="Q55" s="59"/>
    </row>
    <row r="56" spans="1:17">
      <c r="A56" s="136"/>
      <c r="B56" s="136"/>
      <c r="C56" s="136"/>
      <c r="D56" s="50" t="s">
        <v>7</v>
      </c>
      <c r="E56" s="50" t="s">
        <v>66</v>
      </c>
      <c r="F56" s="6" t="s">
        <v>4</v>
      </c>
      <c r="G56" s="71"/>
      <c r="H56" s="104">
        <v>12.5</v>
      </c>
      <c r="I56" s="71"/>
      <c r="J56" s="29">
        <v>12.83</v>
      </c>
      <c r="K56" s="71"/>
      <c r="L56" s="71">
        <v>10.5</v>
      </c>
      <c r="M56" s="33"/>
      <c r="N56" s="33"/>
      <c r="O56" s="72">
        <f t="shared" si="4"/>
        <v>2.33</v>
      </c>
      <c r="P56" s="72">
        <f t="shared" si="5"/>
        <v>11.943333333333333</v>
      </c>
      <c r="Q56" s="59"/>
    </row>
    <row r="57" spans="1:17">
      <c r="A57" s="136"/>
      <c r="B57" s="136"/>
      <c r="C57" s="136" t="s">
        <v>74</v>
      </c>
      <c r="D57" s="50" t="s">
        <v>3</v>
      </c>
      <c r="E57" s="50" t="s">
        <v>106</v>
      </c>
      <c r="F57" s="6" t="s">
        <v>4</v>
      </c>
      <c r="G57" s="71"/>
      <c r="H57" s="104">
        <v>-3.9</v>
      </c>
      <c r="I57" s="71"/>
      <c r="J57" s="75"/>
      <c r="K57" s="71"/>
      <c r="L57" s="71">
        <v>-4.5999999999999996</v>
      </c>
      <c r="M57" s="33"/>
      <c r="N57" s="33"/>
      <c r="O57" s="72">
        <f t="shared" si="4"/>
        <v>0.69999999999999973</v>
      </c>
      <c r="P57" s="72">
        <f t="shared" si="5"/>
        <v>-4.25</v>
      </c>
      <c r="Q57" s="59"/>
    </row>
    <row r="58" spans="1:17">
      <c r="A58" s="136"/>
      <c r="B58" s="136"/>
      <c r="C58" s="136"/>
      <c r="D58" s="50" t="s">
        <v>6</v>
      </c>
      <c r="E58" s="50" t="s">
        <v>65</v>
      </c>
      <c r="F58" s="6" t="s">
        <v>4</v>
      </c>
      <c r="G58" s="71"/>
      <c r="H58" s="104">
        <v>10.3</v>
      </c>
      <c r="I58" s="71"/>
      <c r="J58" s="75"/>
      <c r="K58" s="71"/>
      <c r="L58" s="71">
        <v>8.5</v>
      </c>
      <c r="M58" s="33"/>
      <c r="N58" s="33"/>
      <c r="O58" s="72">
        <f t="shared" si="4"/>
        <v>1.8000000000000007</v>
      </c>
      <c r="P58" s="72">
        <f t="shared" si="5"/>
        <v>9.4</v>
      </c>
      <c r="Q58" s="59"/>
    </row>
    <row r="59" spans="1:17">
      <c r="A59" s="136"/>
      <c r="B59" s="136"/>
      <c r="C59" s="136"/>
      <c r="D59" s="50" t="s">
        <v>7</v>
      </c>
      <c r="E59" s="50" t="s">
        <v>66</v>
      </c>
      <c r="F59" s="6" t="s">
        <v>4</v>
      </c>
      <c r="G59" s="71"/>
      <c r="H59" s="104">
        <v>13.6</v>
      </c>
      <c r="I59" s="71"/>
      <c r="J59" s="75"/>
      <c r="K59" s="71"/>
      <c r="L59" s="71">
        <v>10.7</v>
      </c>
      <c r="M59" s="33"/>
      <c r="N59" s="33"/>
      <c r="O59" s="72">
        <f t="shared" si="4"/>
        <v>2.9000000000000004</v>
      </c>
      <c r="P59" s="72">
        <f t="shared" si="5"/>
        <v>12.149999999999999</v>
      </c>
      <c r="Q59" s="59"/>
    </row>
  </sheetData>
  <mergeCells count="71">
    <mergeCell ref="V2:V3"/>
    <mergeCell ref="W2:W3"/>
    <mergeCell ref="V4:V5"/>
    <mergeCell ref="W4:W5"/>
    <mergeCell ref="A21:A59"/>
    <mergeCell ref="T2:T5"/>
    <mergeCell ref="T6:T7"/>
    <mergeCell ref="S2:S7"/>
    <mergeCell ref="U2:U3"/>
    <mergeCell ref="U4:U5"/>
    <mergeCell ref="C51:C53"/>
    <mergeCell ref="C54:C56"/>
    <mergeCell ref="C57:C59"/>
    <mergeCell ref="B51:B59"/>
    <mergeCell ref="C45:C50"/>
    <mergeCell ref="D45:D46"/>
    <mergeCell ref="E45:E46"/>
    <mergeCell ref="D47:D48"/>
    <mergeCell ref="E47:E48"/>
    <mergeCell ref="D49:D50"/>
    <mergeCell ref="E49:E50"/>
    <mergeCell ref="E39:E40"/>
    <mergeCell ref="D41:D42"/>
    <mergeCell ref="E41:E42"/>
    <mergeCell ref="D43:D44"/>
    <mergeCell ref="E43:E44"/>
    <mergeCell ref="E33:E34"/>
    <mergeCell ref="D35:D36"/>
    <mergeCell ref="E35:E36"/>
    <mergeCell ref="D37:D38"/>
    <mergeCell ref="E37:E38"/>
    <mergeCell ref="C33:C38"/>
    <mergeCell ref="D33:D34"/>
    <mergeCell ref="B21:B50"/>
    <mergeCell ref="C27:C32"/>
    <mergeCell ref="D27:D28"/>
    <mergeCell ref="D21:D22"/>
    <mergeCell ref="C21:C26"/>
    <mergeCell ref="C39:C44"/>
    <mergeCell ref="D39:D40"/>
    <mergeCell ref="E27:E28"/>
    <mergeCell ref="D29:D30"/>
    <mergeCell ref="E29:E30"/>
    <mergeCell ref="D31:D32"/>
    <mergeCell ref="E31:E32"/>
    <mergeCell ref="E21:E22"/>
    <mergeCell ref="D23:D24"/>
    <mergeCell ref="E23:E24"/>
    <mergeCell ref="D25:D26"/>
    <mergeCell ref="E25:E26"/>
    <mergeCell ref="E2:E3"/>
    <mergeCell ref="E4:E5"/>
    <mergeCell ref="E6:E7"/>
    <mergeCell ref="E8:E9"/>
    <mergeCell ref="E10:E11"/>
    <mergeCell ref="A1:F1"/>
    <mergeCell ref="S1:X1"/>
    <mergeCell ref="C17:C19"/>
    <mergeCell ref="D12:D13"/>
    <mergeCell ref="C8:C13"/>
    <mergeCell ref="D8:D9"/>
    <mergeCell ref="D10:D11"/>
    <mergeCell ref="D4:D5"/>
    <mergeCell ref="D6:D7"/>
    <mergeCell ref="A2:A19"/>
    <mergeCell ref="B2:B13"/>
    <mergeCell ref="C2:C7"/>
    <mergeCell ref="D2:D3"/>
    <mergeCell ref="B14:B19"/>
    <mergeCell ref="C14:C16"/>
    <mergeCell ref="E12:E13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H44"/>
  <sheetViews>
    <sheetView workbookViewId="0">
      <pane ySplit="1" topLeftCell="A2" activePane="bottomLeft" state="frozen"/>
      <selection pane="bottomLeft" activeCell="AF4" sqref="AF4:AF5"/>
    </sheetView>
  </sheetViews>
  <sheetFormatPr defaultColWidth="8.875" defaultRowHeight="14.25"/>
  <cols>
    <col min="1" max="1" width="8.875" customWidth="1"/>
    <col min="2" max="2" width="6.625" customWidth="1"/>
    <col min="3" max="3" width="12.75" customWidth="1"/>
    <col min="4" max="4" width="7.875" customWidth="1"/>
    <col min="5" max="5" width="10.75" customWidth="1"/>
    <col min="7" max="7" width="8.875" style="3"/>
    <col min="8" max="8" width="8.125" style="3" customWidth="1"/>
    <col min="9" max="9" width="8" customWidth="1"/>
    <col min="10" max="10" width="8.125" style="28" customWidth="1"/>
    <col min="11" max="11" width="8.625" customWidth="1"/>
    <col min="12" max="12" width="8.125" customWidth="1"/>
    <col min="13" max="14" width="9.625" customWidth="1"/>
    <col min="18" max="18" width="6.625" customWidth="1"/>
    <col min="19" max="19" width="10.125" customWidth="1"/>
    <col min="20" max="20" width="7.625" customWidth="1"/>
    <col min="21" max="21" width="17.875" customWidth="1"/>
    <col min="22" max="22" width="12.5" customWidth="1"/>
    <col min="28" max="28" width="8.875" style="28"/>
    <col min="31" max="31" width="10.125" customWidth="1"/>
    <col min="32" max="32" width="8.875" style="3"/>
  </cols>
  <sheetData>
    <row r="1" spans="1:34" s="3" customFormat="1" ht="21" customHeight="1">
      <c r="A1" s="134" t="s">
        <v>85</v>
      </c>
      <c r="B1" s="134"/>
      <c r="C1" s="134"/>
      <c r="D1" s="134"/>
      <c r="E1" s="134"/>
      <c r="F1" s="135"/>
      <c r="G1" s="81" t="s">
        <v>0</v>
      </c>
      <c r="H1" s="81" t="s">
        <v>1</v>
      </c>
      <c r="I1" s="81" t="s">
        <v>9</v>
      </c>
      <c r="J1" s="82" t="s">
        <v>10</v>
      </c>
      <c r="K1" s="81" t="s">
        <v>11</v>
      </c>
      <c r="L1" s="109" t="s">
        <v>13</v>
      </c>
      <c r="M1" s="109" t="s">
        <v>52</v>
      </c>
      <c r="N1" s="109" t="s">
        <v>53</v>
      </c>
      <c r="O1" s="50" t="s">
        <v>25</v>
      </c>
      <c r="P1" s="50" t="s">
        <v>31</v>
      </c>
      <c r="Q1" s="26"/>
      <c r="S1" s="134" t="s">
        <v>85</v>
      </c>
      <c r="T1" s="134"/>
      <c r="U1" s="134"/>
      <c r="V1" s="134"/>
      <c r="W1" s="134"/>
      <c r="X1" s="135"/>
      <c r="Y1" s="81" t="s">
        <v>0</v>
      </c>
      <c r="Z1" s="81" t="s">
        <v>1</v>
      </c>
      <c r="AA1" s="81" t="s">
        <v>9</v>
      </c>
      <c r="AB1" s="82" t="s">
        <v>10</v>
      </c>
      <c r="AC1" s="81" t="s">
        <v>11</v>
      </c>
      <c r="AD1" s="108" t="s">
        <v>77</v>
      </c>
      <c r="AE1" s="109" t="s">
        <v>52</v>
      </c>
      <c r="AF1" s="109" t="s">
        <v>53</v>
      </c>
      <c r="AG1" s="50" t="s">
        <v>25</v>
      </c>
      <c r="AH1" s="26" t="s">
        <v>31</v>
      </c>
    </row>
    <row r="2" spans="1:34" ht="15" customHeight="1">
      <c r="A2" s="136" t="s">
        <v>12</v>
      </c>
      <c r="B2" s="136" t="s">
        <v>2</v>
      </c>
      <c r="C2" s="136" t="s">
        <v>55</v>
      </c>
      <c r="D2" s="137" t="s">
        <v>3</v>
      </c>
      <c r="E2" s="137" t="s">
        <v>62</v>
      </c>
      <c r="F2" s="101" t="s">
        <v>4</v>
      </c>
      <c r="G2" s="71">
        <v>-4.57</v>
      </c>
      <c r="H2" s="80"/>
      <c r="I2" s="80"/>
      <c r="J2" s="78">
        <v>-4.99</v>
      </c>
      <c r="K2" s="71"/>
      <c r="L2" s="71">
        <v>-5.0999999999999996</v>
      </c>
      <c r="M2" s="68">
        <v>-3.37</v>
      </c>
      <c r="N2" s="68"/>
      <c r="O2" s="103">
        <f t="shared" ref="O2:O13" si="0">MAX(G2,H2:L2,M2,N2)-MIN(G2,H2:L2,M2,N2)</f>
        <v>1.7299999999999995</v>
      </c>
      <c r="P2" s="72">
        <f t="shared" ref="P2:P13" si="1">AVERAGE(G2,H2:L2,M2,N2)</f>
        <v>-4.5075000000000003</v>
      </c>
      <c r="Q2" s="59"/>
      <c r="S2" s="136" t="s">
        <v>80</v>
      </c>
      <c r="T2" s="136" t="s">
        <v>78</v>
      </c>
      <c r="U2" s="136" t="s">
        <v>76</v>
      </c>
      <c r="V2" s="137" t="s">
        <v>75</v>
      </c>
      <c r="W2" s="137" t="s">
        <v>81</v>
      </c>
      <c r="X2" s="101" t="s">
        <v>4</v>
      </c>
      <c r="Y2" s="71">
        <v>-4.3499999999999996</v>
      </c>
      <c r="Z2" s="80"/>
      <c r="AA2" s="5"/>
      <c r="AB2" s="84">
        <v>-4.58</v>
      </c>
      <c r="AC2" s="80"/>
      <c r="AD2" s="70">
        <v>-4.8</v>
      </c>
      <c r="AE2" s="70">
        <v>-3.45</v>
      </c>
      <c r="AF2" s="35"/>
      <c r="AG2" s="103">
        <f>MAX(Y2,Z2:AD2,AE2,AF2)-MIN(Y2,Z2:AD2,AE2,AF2)</f>
        <v>1.3499999999999996</v>
      </c>
      <c r="AH2" s="34">
        <f>AVERAGE(Y2,Z2:AD2,AE2,AF2)</f>
        <v>-4.2949999999999999</v>
      </c>
    </row>
    <row r="3" spans="1:34" ht="14.25" customHeight="1">
      <c r="A3" s="136"/>
      <c r="B3" s="136"/>
      <c r="C3" s="136"/>
      <c r="D3" s="138"/>
      <c r="E3" s="138"/>
      <c r="F3" s="101" t="s">
        <v>5</v>
      </c>
      <c r="G3" s="71">
        <v>-6.57</v>
      </c>
      <c r="H3" s="80"/>
      <c r="I3" s="80"/>
      <c r="J3" s="78">
        <v>-6.77</v>
      </c>
      <c r="K3" s="71"/>
      <c r="L3" s="71">
        <v>-8.3000000000000007</v>
      </c>
      <c r="M3" s="68">
        <v>-5</v>
      </c>
      <c r="N3" s="68"/>
      <c r="O3" s="103">
        <f t="shared" si="0"/>
        <v>3.3000000000000007</v>
      </c>
      <c r="P3" s="72">
        <f t="shared" si="1"/>
        <v>-6.66</v>
      </c>
      <c r="Q3" s="59"/>
      <c r="S3" s="136"/>
      <c r="T3" s="136"/>
      <c r="U3" s="136"/>
      <c r="V3" s="138"/>
      <c r="W3" s="138"/>
      <c r="X3" s="101" t="s">
        <v>5</v>
      </c>
      <c r="Y3" s="71">
        <v>-6.77</v>
      </c>
      <c r="Z3" s="80"/>
      <c r="AA3" s="80"/>
      <c r="AB3" s="84">
        <v>-6.49</v>
      </c>
      <c r="AC3" s="80"/>
      <c r="AD3" s="80">
        <v>-8</v>
      </c>
      <c r="AE3" s="80">
        <v>-5.28</v>
      </c>
      <c r="AF3" s="80"/>
      <c r="AG3" s="103">
        <f>MAX(Y3,Z3:AD3,AE3,AF3)-MIN(Y3,Z3:AD3,AE3,AF3)</f>
        <v>2.7199999999999998</v>
      </c>
      <c r="AH3" s="72">
        <f>AVERAGE(Y3,Z3:AD3,AE3,AF3)</f>
        <v>-6.6349999999999998</v>
      </c>
    </row>
    <row r="4" spans="1:34">
      <c r="A4" s="136"/>
      <c r="B4" s="136"/>
      <c r="C4" s="136"/>
      <c r="D4" s="136" t="s">
        <v>6</v>
      </c>
      <c r="E4" s="137" t="s">
        <v>63</v>
      </c>
      <c r="F4" s="101" t="s">
        <v>4</v>
      </c>
      <c r="G4" s="71">
        <v>6.1</v>
      </c>
      <c r="H4" s="80"/>
      <c r="I4" s="80"/>
      <c r="J4" s="78">
        <v>5.81</v>
      </c>
      <c r="K4" s="71"/>
      <c r="L4" s="71">
        <v>5.5</v>
      </c>
      <c r="M4" s="68"/>
      <c r="N4" s="68"/>
      <c r="O4" s="103">
        <f t="shared" si="0"/>
        <v>0.59999999999999964</v>
      </c>
      <c r="P4" s="72">
        <f t="shared" si="1"/>
        <v>5.8033333333333337</v>
      </c>
      <c r="Q4" s="59"/>
      <c r="S4" s="136"/>
      <c r="T4" s="136"/>
      <c r="U4" s="136" t="s">
        <v>82</v>
      </c>
      <c r="V4" s="137" t="s">
        <v>75</v>
      </c>
      <c r="W4" s="137" t="s">
        <v>81</v>
      </c>
      <c r="X4" s="101" t="s">
        <v>4</v>
      </c>
      <c r="Y4" s="71">
        <v>-7.2</v>
      </c>
      <c r="Z4" s="80"/>
      <c r="AA4" s="80"/>
      <c r="AB4" s="84">
        <v>-6.45</v>
      </c>
      <c r="AC4" s="80"/>
      <c r="AD4" s="80">
        <v>-7.1</v>
      </c>
      <c r="AE4" s="80">
        <v>-7.18</v>
      </c>
      <c r="AF4" s="71">
        <v>-5.4240000000000004</v>
      </c>
      <c r="AG4" s="103">
        <f>MAX(Y4,Z4:AD4,AE4,AF4)-MIN(Y4,Z4:AD4,AE4,AF4)</f>
        <v>1.7759999999999998</v>
      </c>
      <c r="AH4" s="72">
        <f>AVERAGE(Y4,Z4:AD4,AE4,AF4)</f>
        <v>-6.6707999999999998</v>
      </c>
    </row>
    <row r="5" spans="1:34" ht="14.25" customHeight="1">
      <c r="A5" s="136"/>
      <c r="B5" s="136"/>
      <c r="C5" s="136"/>
      <c r="D5" s="136"/>
      <c r="E5" s="138"/>
      <c r="F5" s="101" t="s">
        <v>5</v>
      </c>
      <c r="G5" s="71">
        <v>5.04</v>
      </c>
      <c r="H5" s="80"/>
      <c r="I5" s="80"/>
      <c r="J5" s="78">
        <v>5.1100000000000003</v>
      </c>
      <c r="K5" s="71"/>
      <c r="L5" s="71">
        <v>4.2</v>
      </c>
      <c r="M5" s="68">
        <v>5.24</v>
      </c>
      <c r="N5" s="68"/>
      <c r="O5" s="103">
        <f t="shared" si="0"/>
        <v>1.04</v>
      </c>
      <c r="P5" s="72">
        <f t="shared" si="1"/>
        <v>4.8975000000000009</v>
      </c>
      <c r="Q5" s="59"/>
      <c r="S5" s="136"/>
      <c r="T5" s="136"/>
      <c r="U5" s="136"/>
      <c r="V5" s="138"/>
      <c r="W5" s="138"/>
      <c r="X5" s="101" t="s">
        <v>5</v>
      </c>
      <c r="Y5" s="71">
        <v>-7.81</v>
      </c>
      <c r="Z5" s="80"/>
      <c r="AA5" s="80"/>
      <c r="AB5" s="84">
        <v>-6.75</v>
      </c>
      <c r="AC5" s="80"/>
      <c r="AD5" s="80">
        <v>-7.9</v>
      </c>
      <c r="AE5" s="80">
        <v>-7.25</v>
      </c>
      <c r="AF5" s="71">
        <v>-4.7389999999999999</v>
      </c>
      <c r="AG5" s="103">
        <f>MAX(Y5,Z5:AD5,AE5,AF5)-MIN(Y5,Z5:AD5,AE5,AF5)</f>
        <v>3.1610000000000005</v>
      </c>
      <c r="AH5" s="72">
        <f>AVERAGE(Y5,Z5:AD5,AE5,AF5)</f>
        <v>-6.8897999999999993</v>
      </c>
    </row>
    <row r="6" spans="1:34" ht="14.25" customHeight="1">
      <c r="A6" s="136"/>
      <c r="B6" s="136"/>
      <c r="C6" s="136"/>
      <c r="D6" s="136" t="s">
        <v>7</v>
      </c>
      <c r="E6" s="137" t="s">
        <v>64</v>
      </c>
      <c r="F6" s="101" t="s">
        <v>4</v>
      </c>
      <c r="G6" s="71">
        <v>7.3</v>
      </c>
      <c r="H6" s="105"/>
      <c r="I6" s="80"/>
      <c r="J6" s="78">
        <v>8.6300000000000008</v>
      </c>
      <c r="K6" s="71"/>
      <c r="L6" s="71">
        <v>6.4</v>
      </c>
      <c r="M6" s="68">
        <v>6.89</v>
      </c>
      <c r="N6" s="68"/>
      <c r="O6" s="103">
        <f t="shared" si="0"/>
        <v>2.2300000000000004</v>
      </c>
      <c r="P6" s="72">
        <f t="shared" si="1"/>
        <v>7.3049999999999997</v>
      </c>
      <c r="Q6" s="59"/>
      <c r="S6" s="36"/>
      <c r="T6" s="1"/>
      <c r="U6" s="1"/>
      <c r="V6" s="1"/>
      <c r="W6" s="1"/>
      <c r="X6" s="1"/>
      <c r="Y6" s="1"/>
      <c r="Z6" s="1"/>
    </row>
    <row r="7" spans="1:34">
      <c r="A7" s="136"/>
      <c r="B7" s="136"/>
      <c r="C7" s="136"/>
      <c r="D7" s="136"/>
      <c r="E7" s="138"/>
      <c r="F7" s="101" t="s">
        <v>5</v>
      </c>
      <c r="G7" s="71">
        <v>7.21</v>
      </c>
      <c r="H7" s="105"/>
      <c r="I7" s="80"/>
      <c r="J7" s="78">
        <v>8.61</v>
      </c>
      <c r="K7" s="71"/>
      <c r="L7" s="71">
        <v>6</v>
      </c>
      <c r="M7" s="68">
        <v>6.81</v>
      </c>
      <c r="N7" s="68"/>
      <c r="O7" s="103">
        <f t="shared" si="0"/>
        <v>2.6099999999999994</v>
      </c>
      <c r="P7" s="72">
        <f t="shared" si="1"/>
        <v>7.1574999999999998</v>
      </c>
      <c r="Q7" s="59"/>
      <c r="S7" s="36"/>
      <c r="T7" s="1"/>
      <c r="U7" s="1"/>
      <c r="V7" s="1"/>
      <c r="W7" s="1"/>
      <c r="X7" s="1"/>
      <c r="Y7" s="1"/>
      <c r="Z7" s="1"/>
      <c r="AA7" s="37"/>
      <c r="AB7" s="77"/>
    </row>
    <row r="8" spans="1:34">
      <c r="A8" s="136"/>
      <c r="B8" s="136"/>
      <c r="C8" s="136" t="s">
        <v>56</v>
      </c>
      <c r="D8" s="136" t="s">
        <v>3</v>
      </c>
      <c r="E8" s="137" t="s">
        <v>62</v>
      </c>
      <c r="F8" s="101" t="s">
        <v>4</v>
      </c>
      <c r="G8" s="71">
        <v>-6.84</v>
      </c>
      <c r="H8" s="105"/>
      <c r="I8" s="84"/>
      <c r="J8" s="78">
        <v>-6.32</v>
      </c>
      <c r="K8" s="71"/>
      <c r="L8" s="71">
        <v>-6.9</v>
      </c>
      <c r="M8" s="68">
        <v>-5.68</v>
      </c>
      <c r="N8" s="71">
        <v>-7.5039999999999996</v>
      </c>
      <c r="O8" s="103">
        <f t="shared" si="0"/>
        <v>1.8239999999999998</v>
      </c>
      <c r="P8" s="72">
        <f t="shared" si="1"/>
        <v>-6.6487999999999996</v>
      </c>
      <c r="Q8" s="59"/>
      <c r="S8" s="1"/>
      <c r="T8" s="1"/>
      <c r="U8" s="1"/>
    </row>
    <row r="9" spans="1:34" ht="14.25" customHeight="1">
      <c r="A9" s="136"/>
      <c r="B9" s="136"/>
      <c r="C9" s="136"/>
      <c r="D9" s="136"/>
      <c r="E9" s="138"/>
      <c r="F9" s="101" t="s">
        <v>5</v>
      </c>
      <c r="G9" s="71">
        <v>-7.91</v>
      </c>
      <c r="H9" s="105"/>
      <c r="I9" s="84"/>
      <c r="J9" s="78">
        <v>-6.94</v>
      </c>
      <c r="K9" s="71"/>
      <c r="L9" s="71">
        <v>-8.1</v>
      </c>
      <c r="M9" s="68">
        <v>-6.3</v>
      </c>
      <c r="N9" s="71">
        <v>-7.7649999999999997</v>
      </c>
      <c r="O9" s="103">
        <f t="shared" si="0"/>
        <v>1.7999999999999998</v>
      </c>
      <c r="P9" s="72">
        <f t="shared" si="1"/>
        <v>-7.4030000000000005</v>
      </c>
      <c r="Q9" s="59"/>
      <c r="S9" s="1"/>
      <c r="T9" s="1"/>
      <c r="U9" s="1"/>
    </row>
    <row r="10" spans="1:34">
      <c r="A10" s="136"/>
      <c r="B10" s="136"/>
      <c r="C10" s="136"/>
      <c r="D10" s="136" t="s">
        <v>6</v>
      </c>
      <c r="E10" s="137" t="s">
        <v>63</v>
      </c>
      <c r="F10" s="101" t="s">
        <v>4</v>
      </c>
      <c r="G10" s="71">
        <v>4.7699999999999996</v>
      </c>
      <c r="H10" s="70"/>
      <c r="I10" s="84"/>
      <c r="J10" s="78">
        <v>5</v>
      </c>
      <c r="K10" s="71"/>
      <c r="L10" s="71">
        <v>4.5</v>
      </c>
      <c r="M10" s="68">
        <v>5.26</v>
      </c>
      <c r="N10" s="71">
        <v>5.1920000000000002</v>
      </c>
      <c r="O10" s="103">
        <f t="shared" si="0"/>
        <v>0.75999999999999979</v>
      </c>
      <c r="P10" s="72">
        <f t="shared" si="1"/>
        <v>4.9443999999999999</v>
      </c>
      <c r="Q10" s="59"/>
    </row>
    <row r="11" spans="1:34">
      <c r="A11" s="136"/>
      <c r="B11" s="136"/>
      <c r="C11" s="136"/>
      <c r="D11" s="136"/>
      <c r="E11" s="138"/>
      <c r="F11" s="101" t="s">
        <v>5</v>
      </c>
      <c r="G11" s="71">
        <v>4.71</v>
      </c>
      <c r="H11" s="70"/>
      <c r="I11" s="84"/>
      <c r="J11" s="78">
        <v>4.93</v>
      </c>
      <c r="K11" s="71"/>
      <c r="L11" s="71">
        <v>4</v>
      </c>
      <c r="M11" s="68">
        <v>4.5599999999999996</v>
      </c>
      <c r="N11" s="71">
        <v>5.3810000000000002</v>
      </c>
      <c r="O11" s="103">
        <f t="shared" si="0"/>
        <v>1.3810000000000002</v>
      </c>
      <c r="P11" s="72">
        <f t="shared" si="1"/>
        <v>4.7161999999999997</v>
      </c>
      <c r="Q11" s="59"/>
    </row>
    <row r="12" spans="1:34" ht="14.25" customHeight="1">
      <c r="A12" s="136"/>
      <c r="B12" s="136"/>
      <c r="C12" s="136"/>
      <c r="D12" s="136" t="s">
        <v>7</v>
      </c>
      <c r="E12" s="137" t="s">
        <v>64</v>
      </c>
      <c r="F12" s="101" t="s">
        <v>4</v>
      </c>
      <c r="G12" s="71">
        <v>7.13</v>
      </c>
      <c r="H12" s="70"/>
      <c r="I12" s="84"/>
      <c r="J12" s="78">
        <v>8.48</v>
      </c>
      <c r="K12" s="71"/>
      <c r="L12" s="71">
        <v>6.5</v>
      </c>
      <c r="M12" s="68">
        <v>6.97</v>
      </c>
      <c r="N12" s="71">
        <v>6.0179999999999998</v>
      </c>
      <c r="O12" s="103">
        <f t="shared" si="0"/>
        <v>2.4620000000000006</v>
      </c>
      <c r="P12" s="72">
        <f t="shared" si="1"/>
        <v>7.0195999999999996</v>
      </c>
      <c r="Q12" s="59"/>
    </row>
    <row r="13" spans="1:34">
      <c r="A13" s="136"/>
      <c r="B13" s="136"/>
      <c r="C13" s="136"/>
      <c r="D13" s="136"/>
      <c r="E13" s="138"/>
      <c r="F13" s="101" t="s">
        <v>5</v>
      </c>
      <c r="G13" s="71">
        <v>6.81</v>
      </c>
      <c r="H13" s="70"/>
      <c r="I13" s="80"/>
      <c r="J13" s="78">
        <v>8.3000000000000007</v>
      </c>
      <c r="K13" s="71"/>
      <c r="L13" s="71">
        <v>6</v>
      </c>
      <c r="M13" s="69">
        <v>6.86</v>
      </c>
      <c r="N13" s="71">
        <v>5.6879999999999997</v>
      </c>
      <c r="O13" s="103">
        <f t="shared" si="0"/>
        <v>2.612000000000001</v>
      </c>
      <c r="P13" s="72">
        <f t="shared" si="1"/>
        <v>6.7316000000000003</v>
      </c>
      <c r="Q13" s="59"/>
    </row>
    <row r="14" spans="1:34">
      <c r="D14" s="2"/>
      <c r="E14" s="2"/>
      <c r="F14" s="2"/>
      <c r="G14" s="2"/>
      <c r="H14" s="2"/>
      <c r="I14" s="2"/>
      <c r="J14" s="79"/>
      <c r="K14" s="2"/>
      <c r="L14" s="12"/>
      <c r="M14" s="12"/>
      <c r="N14" s="12"/>
      <c r="O14" s="72"/>
      <c r="P14" s="72"/>
      <c r="Q14" s="1"/>
      <c r="R14" s="1"/>
    </row>
    <row r="15" spans="1:34">
      <c r="A15" s="136" t="s">
        <v>12</v>
      </c>
      <c r="B15" s="136" t="s">
        <v>2</v>
      </c>
      <c r="C15" s="136" t="s">
        <v>67</v>
      </c>
      <c r="D15" s="137" t="s">
        <v>3</v>
      </c>
      <c r="E15" s="137" t="s">
        <v>62</v>
      </c>
      <c r="F15" s="6" t="s">
        <v>4</v>
      </c>
      <c r="G15" s="71"/>
      <c r="H15" s="80"/>
      <c r="I15" s="80"/>
      <c r="J15" s="44">
        <v>-4.63</v>
      </c>
      <c r="K15" s="71"/>
      <c r="L15" s="71"/>
      <c r="M15" s="68"/>
      <c r="N15" s="39"/>
      <c r="O15" s="72">
        <f t="shared" ref="O15:O44" si="2">MAX(G15,H15:L15,M15,N15)-MIN(G15,H15:L15,M15,N15)</f>
        <v>0</v>
      </c>
      <c r="P15" s="72">
        <f t="shared" ref="P15:P44" si="3">AVERAGE(G15,H15:L15,M15,N15)</f>
        <v>-4.63</v>
      </c>
      <c r="Q15" s="59"/>
      <c r="R15" s="1"/>
    </row>
    <row r="16" spans="1:34">
      <c r="A16" s="136"/>
      <c r="B16" s="136"/>
      <c r="C16" s="136"/>
      <c r="D16" s="138"/>
      <c r="E16" s="138"/>
      <c r="F16" s="6" t="s">
        <v>5</v>
      </c>
      <c r="G16" s="71"/>
      <c r="H16" s="80"/>
      <c r="I16" s="80"/>
      <c r="J16" s="44">
        <v>-6.49</v>
      </c>
      <c r="K16" s="71"/>
      <c r="L16" s="71"/>
      <c r="M16" s="68"/>
      <c r="N16" s="39"/>
      <c r="O16" s="72">
        <f t="shared" si="2"/>
        <v>0</v>
      </c>
      <c r="P16" s="72">
        <f t="shared" si="3"/>
        <v>-6.49</v>
      </c>
      <c r="Q16" s="59"/>
      <c r="R16" s="1"/>
    </row>
    <row r="17" spans="1:18" ht="13.5" customHeight="1">
      <c r="A17" s="136"/>
      <c r="B17" s="136"/>
      <c r="C17" s="136"/>
      <c r="D17" s="136" t="s">
        <v>6</v>
      </c>
      <c r="E17" s="137" t="s">
        <v>63</v>
      </c>
      <c r="F17" s="6" t="s">
        <v>4</v>
      </c>
      <c r="G17" s="71"/>
      <c r="H17" s="80"/>
      <c r="I17" s="80"/>
      <c r="J17" s="44">
        <v>5.68</v>
      </c>
      <c r="K17" s="71"/>
      <c r="L17" s="71"/>
      <c r="M17" s="68"/>
      <c r="N17" s="39"/>
      <c r="O17" s="72">
        <f t="shared" si="2"/>
        <v>0</v>
      </c>
      <c r="P17" s="72">
        <f t="shared" si="3"/>
        <v>5.68</v>
      </c>
      <c r="Q17" s="59"/>
      <c r="R17" s="3"/>
    </row>
    <row r="18" spans="1:18" ht="16.5" customHeight="1">
      <c r="A18" s="136"/>
      <c r="B18" s="136"/>
      <c r="C18" s="136"/>
      <c r="D18" s="136"/>
      <c r="E18" s="138"/>
      <c r="F18" s="6" t="s">
        <v>5</v>
      </c>
      <c r="G18" s="71"/>
      <c r="H18" s="80"/>
      <c r="I18" s="80"/>
      <c r="J18" s="44">
        <v>5.1100000000000003</v>
      </c>
      <c r="K18" s="71"/>
      <c r="L18" s="71"/>
      <c r="M18" s="68"/>
      <c r="N18" s="39"/>
      <c r="O18" s="72">
        <f t="shared" si="2"/>
        <v>0</v>
      </c>
      <c r="P18" s="72">
        <f t="shared" si="3"/>
        <v>5.1100000000000003</v>
      </c>
      <c r="Q18" s="59"/>
      <c r="R18" s="3"/>
    </row>
    <row r="19" spans="1:18">
      <c r="A19" s="136"/>
      <c r="B19" s="136"/>
      <c r="C19" s="136"/>
      <c r="D19" s="136" t="s">
        <v>7</v>
      </c>
      <c r="E19" s="137" t="s">
        <v>64</v>
      </c>
      <c r="F19" s="6" t="s">
        <v>4</v>
      </c>
      <c r="G19" s="71"/>
      <c r="H19" s="80"/>
      <c r="I19" s="80"/>
      <c r="J19" s="44">
        <v>8.4600000000000009</v>
      </c>
      <c r="K19" s="71"/>
      <c r="L19" s="71"/>
      <c r="M19" s="68"/>
      <c r="N19" s="39"/>
      <c r="O19" s="72">
        <f t="shared" si="2"/>
        <v>0</v>
      </c>
      <c r="P19" s="72">
        <f t="shared" si="3"/>
        <v>8.4600000000000009</v>
      </c>
      <c r="Q19" s="59"/>
      <c r="R19" s="3"/>
    </row>
    <row r="20" spans="1:18">
      <c r="A20" s="136"/>
      <c r="B20" s="136"/>
      <c r="C20" s="136"/>
      <c r="D20" s="136"/>
      <c r="E20" s="138"/>
      <c r="F20" s="6" t="s">
        <v>5</v>
      </c>
      <c r="G20" s="71"/>
      <c r="H20" s="80"/>
      <c r="I20" s="80"/>
      <c r="J20" s="44">
        <v>8.42</v>
      </c>
      <c r="K20" s="71"/>
      <c r="L20" s="71"/>
      <c r="M20" s="68"/>
      <c r="N20" s="39"/>
      <c r="O20" s="72">
        <f t="shared" si="2"/>
        <v>0</v>
      </c>
      <c r="P20" s="72">
        <f t="shared" si="3"/>
        <v>8.42</v>
      </c>
      <c r="Q20" s="59"/>
      <c r="R20" s="3"/>
    </row>
    <row r="21" spans="1:18">
      <c r="A21" s="136"/>
      <c r="B21" s="136"/>
      <c r="C21" s="136" t="s">
        <v>68</v>
      </c>
      <c r="D21" s="136" t="s">
        <v>3</v>
      </c>
      <c r="E21" s="137" t="s">
        <v>62</v>
      </c>
      <c r="F21" s="6" t="s">
        <v>4</v>
      </c>
      <c r="G21" s="71"/>
      <c r="H21" s="70"/>
      <c r="I21" s="84"/>
      <c r="J21" s="44">
        <v>-2.06</v>
      </c>
      <c r="K21" s="71"/>
      <c r="L21" s="71"/>
      <c r="M21" s="68"/>
      <c r="N21" s="39"/>
      <c r="O21" s="72">
        <f t="shared" si="2"/>
        <v>0</v>
      </c>
      <c r="P21" s="72">
        <f t="shared" si="3"/>
        <v>-2.06</v>
      </c>
      <c r="Q21" s="59"/>
      <c r="R21" s="3"/>
    </row>
    <row r="22" spans="1:18" ht="14.25" customHeight="1">
      <c r="A22" s="136"/>
      <c r="B22" s="136"/>
      <c r="C22" s="136"/>
      <c r="D22" s="136"/>
      <c r="E22" s="138"/>
      <c r="F22" s="6" t="s">
        <v>5</v>
      </c>
      <c r="G22" s="71"/>
      <c r="H22" s="70"/>
      <c r="I22" s="84"/>
      <c r="J22" s="44">
        <v>-6.21</v>
      </c>
      <c r="K22" s="71"/>
      <c r="L22" s="71"/>
      <c r="M22" s="68"/>
      <c r="N22" s="39"/>
      <c r="O22" s="72">
        <f t="shared" si="2"/>
        <v>0</v>
      </c>
      <c r="P22" s="72">
        <f t="shared" si="3"/>
        <v>-6.21</v>
      </c>
      <c r="Q22" s="59"/>
    </row>
    <row r="23" spans="1:18">
      <c r="A23" s="136"/>
      <c r="B23" s="136"/>
      <c r="C23" s="136"/>
      <c r="D23" s="136" t="s">
        <v>6</v>
      </c>
      <c r="E23" s="137" t="s">
        <v>63</v>
      </c>
      <c r="F23" s="6" t="s">
        <v>4</v>
      </c>
      <c r="G23" s="71"/>
      <c r="H23" s="70"/>
      <c r="I23" s="84"/>
      <c r="J23" s="44">
        <v>5.85</v>
      </c>
      <c r="K23" s="71"/>
      <c r="L23" s="71"/>
      <c r="M23" s="68"/>
      <c r="N23" s="39"/>
      <c r="O23" s="72">
        <f t="shared" si="2"/>
        <v>0</v>
      </c>
      <c r="P23" s="72">
        <f t="shared" si="3"/>
        <v>5.85</v>
      </c>
      <c r="Q23" s="59"/>
    </row>
    <row r="24" spans="1:18">
      <c r="A24" s="136"/>
      <c r="B24" s="136"/>
      <c r="C24" s="136"/>
      <c r="D24" s="136"/>
      <c r="E24" s="138"/>
      <c r="F24" s="6" t="s">
        <v>5</v>
      </c>
      <c r="G24" s="71"/>
      <c r="H24" s="70"/>
      <c r="I24" s="84"/>
      <c r="J24" s="44">
        <v>5.01</v>
      </c>
      <c r="K24" s="71"/>
      <c r="L24" s="71"/>
      <c r="M24" s="68"/>
      <c r="N24" s="39"/>
      <c r="O24" s="72">
        <f t="shared" si="2"/>
        <v>0</v>
      </c>
      <c r="P24" s="72">
        <f t="shared" si="3"/>
        <v>5.01</v>
      </c>
      <c r="Q24" s="59"/>
    </row>
    <row r="25" spans="1:18">
      <c r="A25" s="136"/>
      <c r="B25" s="136"/>
      <c r="C25" s="136"/>
      <c r="D25" s="136" t="s">
        <v>7</v>
      </c>
      <c r="E25" s="137" t="s">
        <v>64</v>
      </c>
      <c r="F25" s="6" t="s">
        <v>4</v>
      </c>
      <c r="G25" s="70"/>
      <c r="H25" s="70"/>
      <c r="I25" s="84"/>
      <c r="J25" s="44">
        <v>8.43</v>
      </c>
      <c r="K25" s="71"/>
      <c r="L25" s="71"/>
      <c r="M25" s="68"/>
      <c r="N25" s="39"/>
      <c r="O25" s="72">
        <f t="shared" si="2"/>
        <v>0</v>
      </c>
      <c r="P25" s="72">
        <f t="shared" si="3"/>
        <v>8.43</v>
      </c>
      <c r="Q25" s="59"/>
    </row>
    <row r="26" spans="1:18">
      <c r="A26" s="136"/>
      <c r="B26" s="136"/>
      <c r="C26" s="136"/>
      <c r="D26" s="136"/>
      <c r="E26" s="138"/>
      <c r="F26" s="6" t="s">
        <v>5</v>
      </c>
      <c r="G26" s="71"/>
      <c r="H26" s="70"/>
      <c r="I26" s="80"/>
      <c r="J26" s="44">
        <v>8.26</v>
      </c>
      <c r="K26" s="71"/>
      <c r="L26" s="71"/>
      <c r="M26" s="69"/>
      <c r="N26" s="40"/>
      <c r="O26" s="72">
        <f t="shared" si="2"/>
        <v>0</v>
      </c>
      <c r="P26" s="72">
        <f t="shared" si="3"/>
        <v>8.26</v>
      </c>
      <c r="Q26" s="59"/>
    </row>
    <row r="27" spans="1:18">
      <c r="A27" s="136"/>
      <c r="B27" s="136"/>
      <c r="C27" s="136" t="s">
        <v>69</v>
      </c>
      <c r="D27" s="137" t="s">
        <v>3</v>
      </c>
      <c r="E27" s="137" t="s">
        <v>62</v>
      </c>
      <c r="F27" s="6" t="s">
        <v>4</v>
      </c>
      <c r="G27" s="71"/>
      <c r="H27" s="80"/>
      <c r="I27" s="80"/>
      <c r="J27" s="44">
        <v>-6.49</v>
      </c>
      <c r="K27" s="71"/>
      <c r="L27" s="71"/>
      <c r="M27" s="68"/>
      <c r="N27" s="39"/>
      <c r="O27" s="72">
        <f t="shared" si="2"/>
        <v>0</v>
      </c>
      <c r="P27" s="72">
        <f t="shared" si="3"/>
        <v>-6.49</v>
      </c>
      <c r="Q27" s="59"/>
    </row>
    <row r="28" spans="1:18">
      <c r="A28" s="136"/>
      <c r="B28" s="136"/>
      <c r="C28" s="136"/>
      <c r="D28" s="138"/>
      <c r="E28" s="138"/>
      <c r="F28" s="6" t="s">
        <v>5</v>
      </c>
      <c r="G28" s="71"/>
      <c r="H28" s="80"/>
      <c r="I28" s="80"/>
      <c r="J28" s="44">
        <v>-6.79</v>
      </c>
      <c r="K28" s="71"/>
      <c r="L28" s="71"/>
      <c r="M28" s="68"/>
      <c r="N28" s="39"/>
      <c r="O28" s="72">
        <f t="shared" si="2"/>
        <v>0</v>
      </c>
      <c r="P28" s="72">
        <f t="shared" si="3"/>
        <v>-6.79</v>
      </c>
      <c r="Q28" s="59"/>
    </row>
    <row r="29" spans="1:18">
      <c r="A29" s="136"/>
      <c r="B29" s="136"/>
      <c r="C29" s="136"/>
      <c r="D29" s="136" t="s">
        <v>6</v>
      </c>
      <c r="E29" s="137" t="s">
        <v>63</v>
      </c>
      <c r="F29" s="6" t="s">
        <v>4</v>
      </c>
      <c r="G29" s="71"/>
      <c r="H29" s="80"/>
      <c r="I29" s="80"/>
      <c r="J29" s="44">
        <v>4.9400000000000004</v>
      </c>
      <c r="K29" s="71"/>
      <c r="L29" s="71"/>
      <c r="M29" s="68"/>
      <c r="N29" s="39"/>
      <c r="O29" s="72">
        <f t="shared" si="2"/>
        <v>0</v>
      </c>
      <c r="P29" s="72">
        <f t="shared" si="3"/>
        <v>4.9400000000000004</v>
      </c>
      <c r="Q29" s="59"/>
    </row>
    <row r="30" spans="1:18">
      <c r="A30" s="136"/>
      <c r="B30" s="136"/>
      <c r="C30" s="136"/>
      <c r="D30" s="136"/>
      <c r="E30" s="138"/>
      <c r="F30" s="6" t="s">
        <v>5</v>
      </c>
      <c r="G30" s="71"/>
      <c r="H30" s="80"/>
      <c r="I30" s="80"/>
      <c r="J30" s="44">
        <v>5.07</v>
      </c>
      <c r="K30" s="71"/>
      <c r="L30" s="71"/>
      <c r="M30" s="68"/>
      <c r="N30" s="39"/>
      <c r="O30" s="72">
        <f t="shared" si="2"/>
        <v>0</v>
      </c>
      <c r="P30" s="72">
        <f t="shared" si="3"/>
        <v>5.07</v>
      </c>
      <c r="Q30" s="59"/>
    </row>
    <row r="31" spans="1:18">
      <c r="A31" s="136"/>
      <c r="B31" s="136"/>
      <c r="C31" s="136"/>
      <c r="D31" s="136" t="s">
        <v>7</v>
      </c>
      <c r="E31" s="137" t="s">
        <v>64</v>
      </c>
      <c r="F31" s="6" t="s">
        <v>4</v>
      </c>
      <c r="G31" s="71"/>
      <c r="H31" s="80"/>
      <c r="I31" s="80"/>
      <c r="J31" s="44">
        <v>8.3699999999999992</v>
      </c>
      <c r="K31" s="71"/>
      <c r="L31" s="71"/>
      <c r="M31" s="68"/>
      <c r="N31" s="39"/>
      <c r="O31" s="72">
        <f t="shared" si="2"/>
        <v>0</v>
      </c>
      <c r="P31" s="72">
        <f t="shared" si="3"/>
        <v>8.3699999999999992</v>
      </c>
      <c r="Q31" s="59"/>
    </row>
    <row r="32" spans="1:18">
      <c r="A32" s="136"/>
      <c r="B32" s="136"/>
      <c r="C32" s="136"/>
      <c r="D32" s="136"/>
      <c r="E32" s="138"/>
      <c r="F32" s="6" t="s">
        <v>5</v>
      </c>
      <c r="G32" s="71"/>
      <c r="H32" s="80"/>
      <c r="I32" s="80"/>
      <c r="J32" s="44">
        <v>8.5500000000000007</v>
      </c>
      <c r="K32" s="71"/>
      <c r="L32" s="71"/>
      <c r="M32" s="68"/>
      <c r="N32" s="39"/>
      <c r="O32" s="72">
        <f t="shared" si="2"/>
        <v>0</v>
      </c>
      <c r="P32" s="72">
        <f t="shared" si="3"/>
        <v>8.5500000000000007</v>
      </c>
      <c r="Q32" s="59"/>
    </row>
    <row r="33" spans="1:17">
      <c r="A33" s="136"/>
      <c r="B33" s="136"/>
      <c r="C33" s="136" t="s">
        <v>70</v>
      </c>
      <c r="D33" s="136" t="s">
        <v>3</v>
      </c>
      <c r="E33" s="137" t="s">
        <v>62</v>
      </c>
      <c r="F33" s="6" t="s">
        <v>4</v>
      </c>
      <c r="G33" s="71"/>
      <c r="H33" s="70"/>
      <c r="I33" s="84"/>
      <c r="J33" s="44">
        <v>-6.62</v>
      </c>
      <c r="K33" s="71"/>
      <c r="L33" s="71"/>
      <c r="M33" s="68"/>
      <c r="N33" s="39"/>
      <c r="O33" s="72">
        <f t="shared" si="2"/>
        <v>0</v>
      </c>
      <c r="P33" s="72">
        <f t="shared" si="3"/>
        <v>-6.62</v>
      </c>
      <c r="Q33" s="59"/>
    </row>
    <row r="34" spans="1:17">
      <c r="A34" s="136"/>
      <c r="B34" s="136"/>
      <c r="C34" s="136"/>
      <c r="D34" s="136"/>
      <c r="E34" s="138"/>
      <c r="F34" s="6" t="s">
        <v>5</v>
      </c>
      <c r="G34" s="71"/>
      <c r="H34" s="70"/>
      <c r="I34" s="84"/>
      <c r="J34" s="44">
        <v>-7.04</v>
      </c>
      <c r="K34" s="71"/>
      <c r="L34" s="71"/>
      <c r="M34" s="68"/>
      <c r="N34" s="39"/>
      <c r="O34" s="72">
        <f t="shared" si="2"/>
        <v>0</v>
      </c>
      <c r="P34" s="72">
        <f t="shared" si="3"/>
        <v>-7.04</v>
      </c>
      <c r="Q34" s="59"/>
    </row>
    <row r="35" spans="1:17">
      <c r="A35" s="136"/>
      <c r="B35" s="136"/>
      <c r="C35" s="136"/>
      <c r="D35" s="136" t="s">
        <v>6</v>
      </c>
      <c r="E35" s="137" t="s">
        <v>63</v>
      </c>
      <c r="F35" s="6" t="s">
        <v>4</v>
      </c>
      <c r="G35" s="71"/>
      <c r="H35" s="70"/>
      <c r="I35" s="84"/>
      <c r="J35" s="44">
        <v>5.13</v>
      </c>
      <c r="K35" s="71"/>
      <c r="L35" s="71"/>
      <c r="M35" s="68"/>
      <c r="N35" s="39"/>
      <c r="O35" s="72">
        <f t="shared" si="2"/>
        <v>0</v>
      </c>
      <c r="P35" s="72">
        <f t="shared" si="3"/>
        <v>5.13</v>
      </c>
      <c r="Q35" s="59"/>
    </row>
    <row r="36" spans="1:17">
      <c r="A36" s="136"/>
      <c r="B36" s="136"/>
      <c r="C36" s="136"/>
      <c r="D36" s="136"/>
      <c r="E36" s="138"/>
      <c r="F36" s="6" t="s">
        <v>5</v>
      </c>
      <c r="G36" s="71"/>
      <c r="H36" s="70"/>
      <c r="I36" s="84"/>
      <c r="J36" s="44">
        <v>5.05</v>
      </c>
      <c r="K36" s="71"/>
      <c r="L36" s="71"/>
      <c r="M36" s="68"/>
      <c r="N36" s="39"/>
      <c r="O36" s="72">
        <f t="shared" si="2"/>
        <v>0</v>
      </c>
      <c r="P36" s="72">
        <f t="shared" si="3"/>
        <v>5.05</v>
      </c>
      <c r="Q36" s="59"/>
    </row>
    <row r="37" spans="1:17">
      <c r="A37" s="136"/>
      <c r="B37" s="136"/>
      <c r="C37" s="136"/>
      <c r="D37" s="136" t="s">
        <v>7</v>
      </c>
      <c r="E37" s="137" t="s">
        <v>64</v>
      </c>
      <c r="F37" s="6" t="s">
        <v>4</v>
      </c>
      <c r="G37" s="70"/>
      <c r="H37" s="70"/>
      <c r="I37" s="84"/>
      <c r="J37" s="44">
        <v>8.56</v>
      </c>
      <c r="K37" s="71"/>
      <c r="L37" s="71"/>
      <c r="M37" s="68"/>
      <c r="N37" s="39"/>
      <c r="O37" s="72">
        <f t="shared" si="2"/>
        <v>0</v>
      </c>
      <c r="P37" s="72">
        <f t="shared" si="3"/>
        <v>8.56</v>
      </c>
      <c r="Q37" s="59"/>
    </row>
    <row r="38" spans="1:17">
      <c r="A38" s="136"/>
      <c r="B38" s="136"/>
      <c r="C38" s="136"/>
      <c r="D38" s="136"/>
      <c r="E38" s="138"/>
      <c r="F38" s="6" t="s">
        <v>5</v>
      </c>
      <c r="G38" s="71"/>
      <c r="H38" s="70"/>
      <c r="I38" s="80"/>
      <c r="J38" s="44">
        <v>8.5</v>
      </c>
      <c r="K38" s="71"/>
      <c r="L38" s="71"/>
      <c r="M38" s="69"/>
      <c r="N38" s="40"/>
      <c r="O38" s="72">
        <f t="shared" si="2"/>
        <v>0</v>
      </c>
      <c r="P38" s="72">
        <f t="shared" si="3"/>
        <v>8.5</v>
      </c>
      <c r="Q38" s="59"/>
    </row>
    <row r="39" spans="1:17">
      <c r="A39" s="136"/>
      <c r="B39" s="136"/>
      <c r="C39" s="136" t="s">
        <v>71</v>
      </c>
      <c r="D39" s="136" t="s">
        <v>3</v>
      </c>
      <c r="E39" s="137" t="s">
        <v>62</v>
      </c>
      <c r="F39" s="6" t="s">
        <v>4</v>
      </c>
      <c r="G39" s="71"/>
      <c r="H39" s="70"/>
      <c r="I39" s="84"/>
      <c r="J39" s="44">
        <v>-5.8</v>
      </c>
      <c r="K39" s="71"/>
      <c r="L39" s="71"/>
      <c r="M39" s="68"/>
      <c r="N39" s="39"/>
      <c r="O39" s="72">
        <f t="shared" si="2"/>
        <v>0</v>
      </c>
      <c r="P39" s="72">
        <f t="shared" si="3"/>
        <v>-5.8</v>
      </c>
      <c r="Q39" s="59"/>
    </row>
    <row r="40" spans="1:17">
      <c r="A40" s="136"/>
      <c r="B40" s="136"/>
      <c r="C40" s="136"/>
      <c r="D40" s="136"/>
      <c r="E40" s="138"/>
      <c r="F40" s="6" t="s">
        <v>5</v>
      </c>
      <c r="G40" s="71"/>
      <c r="H40" s="70"/>
      <c r="I40" s="84"/>
      <c r="J40" s="44">
        <v>-7.04</v>
      </c>
      <c r="K40" s="71"/>
      <c r="L40" s="71"/>
      <c r="M40" s="68"/>
      <c r="N40" s="39"/>
      <c r="O40" s="72">
        <f t="shared" si="2"/>
        <v>0</v>
      </c>
      <c r="P40" s="72">
        <f t="shared" si="3"/>
        <v>-7.04</v>
      </c>
      <c r="Q40" s="59"/>
    </row>
    <row r="41" spans="1:17">
      <c r="A41" s="136"/>
      <c r="B41" s="136"/>
      <c r="C41" s="136"/>
      <c r="D41" s="136" t="s">
        <v>6</v>
      </c>
      <c r="E41" s="137" t="s">
        <v>63</v>
      </c>
      <c r="F41" s="6" t="s">
        <v>4</v>
      </c>
      <c r="G41" s="71"/>
      <c r="H41" s="70"/>
      <c r="I41" s="84"/>
      <c r="J41" s="44">
        <v>5.03</v>
      </c>
      <c r="K41" s="71"/>
      <c r="L41" s="71"/>
      <c r="M41" s="68"/>
      <c r="N41" s="39"/>
      <c r="O41" s="72">
        <f t="shared" si="2"/>
        <v>0</v>
      </c>
      <c r="P41" s="72">
        <f t="shared" si="3"/>
        <v>5.03</v>
      </c>
      <c r="Q41" s="59"/>
    </row>
    <row r="42" spans="1:17">
      <c r="A42" s="136"/>
      <c r="B42" s="136"/>
      <c r="C42" s="136"/>
      <c r="D42" s="136"/>
      <c r="E42" s="138"/>
      <c r="F42" s="6" t="s">
        <v>5</v>
      </c>
      <c r="G42" s="71"/>
      <c r="H42" s="70"/>
      <c r="I42" s="84"/>
      <c r="J42" s="44">
        <v>4.92</v>
      </c>
      <c r="K42" s="71"/>
      <c r="L42" s="71"/>
      <c r="M42" s="68"/>
      <c r="N42" s="39"/>
      <c r="O42" s="72">
        <f t="shared" si="2"/>
        <v>0</v>
      </c>
      <c r="P42" s="72">
        <f t="shared" si="3"/>
        <v>4.92</v>
      </c>
      <c r="Q42" s="59"/>
    </row>
    <row r="43" spans="1:17">
      <c r="A43" s="136"/>
      <c r="B43" s="136"/>
      <c r="C43" s="136"/>
      <c r="D43" s="136" t="s">
        <v>7</v>
      </c>
      <c r="E43" s="137" t="s">
        <v>64</v>
      </c>
      <c r="F43" s="6" t="s">
        <v>4</v>
      </c>
      <c r="G43" s="70"/>
      <c r="H43" s="70"/>
      <c r="I43" s="84"/>
      <c r="J43" s="44">
        <v>8.94</v>
      </c>
      <c r="K43" s="71"/>
      <c r="L43" s="71"/>
      <c r="M43" s="68"/>
      <c r="N43" s="39"/>
      <c r="O43" s="72">
        <f t="shared" si="2"/>
        <v>0</v>
      </c>
      <c r="P43" s="72">
        <f t="shared" si="3"/>
        <v>8.94</v>
      </c>
      <c r="Q43" s="59"/>
    </row>
    <row r="44" spans="1:17">
      <c r="A44" s="136"/>
      <c r="B44" s="136"/>
      <c r="C44" s="136"/>
      <c r="D44" s="136"/>
      <c r="E44" s="138"/>
      <c r="F44" s="6" t="s">
        <v>5</v>
      </c>
      <c r="G44" s="71"/>
      <c r="H44" s="70"/>
      <c r="I44" s="80"/>
      <c r="J44" s="44">
        <v>8.7899999999999991</v>
      </c>
      <c r="K44" s="71"/>
      <c r="L44" s="71"/>
      <c r="M44" s="69"/>
      <c r="N44" s="56"/>
      <c r="O44" s="72">
        <f t="shared" si="2"/>
        <v>0</v>
      </c>
      <c r="P44" s="72">
        <f t="shared" si="3"/>
        <v>8.7899999999999991</v>
      </c>
      <c r="Q44" s="59"/>
    </row>
  </sheetData>
  <mergeCells count="63">
    <mergeCell ref="D25:D26"/>
    <mergeCell ref="C33:C38"/>
    <mergeCell ref="D33:D34"/>
    <mergeCell ref="E33:E34"/>
    <mergeCell ref="D35:D36"/>
    <mergeCell ref="E35:E36"/>
    <mergeCell ref="D37:D38"/>
    <mergeCell ref="E37:E38"/>
    <mergeCell ref="D27:D28"/>
    <mergeCell ref="E27:E28"/>
    <mergeCell ref="D29:D30"/>
    <mergeCell ref="E29:E30"/>
    <mergeCell ref="D31:D32"/>
    <mergeCell ref="E31:E32"/>
    <mergeCell ref="C39:C44"/>
    <mergeCell ref="D39:D40"/>
    <mergeCell ref="E39:E40"/>
    <mergeCell ref="D41:D42"/>
    <mergeCell ref="E41:E42"/>
    <mergeCell ref="D43:D44"/>
    <mergeCell ref="E43:E44"/>
    <mergeCell ref="A15:A44"/>
    <mergeCell ref="B15:B44"/>
    <mergeCell ref="C15:C20"/>
    <mergeCell ref="D15:D16"/>
    <mergeCell ref="E15:E16"/>
    <mergeCell ref="D17:D18"/>
    <mergeCell ref="E17:E18"/>
    <mergeCell ref="D19:D20"/>
    <mergeCell ref="E19:E20"/>
    <mergeCell ref="C21:C26"/>
    <mergeCell ref="D21:D22"/>
    <mergeCell ref="E21:E22"/>
    <mergeCell ref="D23:D24"/>
    <mergeCell ref="E23:E24"/>
    <mergeCell ref="E25:E26"/>
    <mergeCell ref="C27:C32"/>
    <mergeCell ref="S1:X1"/>
    <mergeCell ref="E2:E3"/>
    <mergeCell ref="T2:T5"/>
    <mergeCell ref="U2:U3"/>
    <mergeCell ref="V2:V3"/>
    <mergeCell ref="W2:W3"/>
    <mergeCell ref="E4:E5"/>
    <mergeCell ref="U4:U5"/>
    <mergeCell ref="V4:V5"/>
    <mergeCell ref="W4:W5"/>
    <mergeCell ref="A1:F1"/>
    <mergeCell ref="S2:S5"/>
    <mergeCell ref="E6:E7"/>
    <mergeCell ref="A2:A13"/>
    <mergeCell ref="B2:B13"/>
    <mergeCell ref="C2:C7"/>
    <mergeCell ref="D2:D3"/>
    <mergeCell ref="D4:D5"/>
    <mergeCell ref="D6:D7"/>
    <mergeCell ref="C8:C13"/>
    <mergeCell ref="D8:D9"/>
    <mergeCell ref="D10:D11"/>
    <mergeCell ref="D12:D13"/>
    <mergeCell ref="E8:E9"/>
    <mergeCell ref="E10:E11"/>
    <mergeCell ref="E12:E13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H44"/>
  <sheetViews>
    <sheetView workbookViewId="0">
      <pane ySplit="1" topLeftCell="A2" activePane="bottomLeft" state="frozen"/>
      <selection pane="bottomLeft" activeCell="Z17" sqref="Z17"/>
    </sheetView>
  </sheetViews>
  <sheetFormatPr defaultColWidth="8.875" defaultRowHeight="14.25"/>
  <cols>
    <col min="1" max="1" width="8.875" customWidth="1"/>
    <col min="2" max="2" width="6.625" customWidth="1"/>
    <col min="3" max="3" width="12.75" customWidth="1"/>
    <col min="4" max="4" width="7.875" customWidth="1"/>
    <col min="5" max="5" width="10.75" customWidth="1"/>
    <col min="7" max="7" width="8.875" style="3"/>
    <col min="8" max="8" width="8.125" style="3" customWidth="1"/>
    <col min="9" max="9" width="8" customWidth="1"/>
    <col min="10" max="10" width="8.125" style="28" customWidth="1"/>
    <col min="11" max="11" width="8.625" customWidth="1"/>
    <col min="12" max="12" width="8.125" customWidth="1"/>
    <col min="13" max="14" width="9.625" customWidth="1"/>
    <col min="18" max="18" width="6.625" customWidth="1"/>
    <col min="19" max="19" width="10.125" customWidth="1"/>
    <col min="20" max="20" width="7.625" customWidth="1"/>
    <col min="21" max="21" width="17.875" customWidth="1"/>
    <col min="22" max="22" width="12.5" customWidth="1"/>
    <col min="28" max="28" width="8.875" style="28"/>
    <col min="31" max="31" width="10.125" customWidth="1"/>
    <col min="32" max="32" width="8.875" style="3"/>
  </cols>
  <sheetData>
    <row r="1" spans="1:34" s="3" customFormat="1" ht="21" customHeight="1">
      <c r="A1" s="134" t="s">
        <v>86</v>
      </c>
      <c r="B1" s="134"/>
      <c r="C1" s="134"/>
      <c r="D1" s="134"/>
      <c r="E1" s="134"/>
      <c r="F1" s="135"/>
      <c r="G1" s="81" t="s">
        <v>0</v>
      </c>
      <c r="H1" s="50" t="s">
        <v>1</v>
      </c>
      <c r="I1" s="50" t="s">
        <v>9</v>
      </c>
      <c r="J1" s="73" t="s">
        <v>10</v>
      </c>
      <c r="K1" s="50" t="s">
        <v>11</v>
      </c>
      <c r="L1" s="42" t="s">
        <v>13</v>
      </c>
      <c r="M1" s="42" t="s">
        <v>52</v>
      </c>
      <c r="N1" s="42" t="s">
        <v>53</v>
      </c>
      <c r="O1" s="50" t="s">
        <v>25</v>
      </c>
      <c r="P1" s="50" t="s">
        <v>31</v>
      </c>
      <c r="Q1" s="26"/>
      <c r="S1" s="134" t="s">
        <v>86</v>
      </c>
      <c r="T1" s="134"/>
      <c r="U1" s="134"/>
      <c r="V1" s="134"/>
      <c r="W1" s="134"/>
      <c r="X1" s="135"/>
      <c r="Y1" s="81" t="s">
        <v>0</v>
      </c>
      <c r="Z1" s="81" t="s">
        <v>1</v>
      </c>
      <c r="AA1" s="81" t="s">
        <v>9</v>
      </c>
      <c r="AB1" s="82" t="s">
        <v>10</v>
      </c>
      <c r="AC1" s="81" t="s">
        <v>11</v>
      </c>
      <c r="AD1" s="108" t="s">
        <v>77</v>
      </c>
      <c r="AE1" s="109" t="s">
        <v>52</v>
      </c>
      <c r="AF1" s="109" t="s">
        <v>53</v>
      </c>
      <c r="AG1" s="50" t="s">
        <v>25</v>
      </c>
      <c r="AH1" s="26" t="s">
        <v>31</v>
      </c>
    </row>
    <row r="2" spans="1:34" ht="15" customHeight="1">
      <c r="A2" s="136" t="s">
        <v>12</v>
      </c>
      <c r="B2" s="136" t="s">
        <v>2</v>
      </c>
      <c r="C2" s="136" t="s">
        <v>55</v>
      </c>
      <c r="D2" s="136" t="s">
        <v>3</v>
      </c>
      <c r="E2" s="136" t="s">
        <v>62</v>
      </c>
      <c r="F2" s="101" t="s">
        <v>4</v>
      </c>
      <c r="G2" s="71" t="s">
        <v>126</v>
      </c>
      <c r="H2" s="80"/>
      <c r="I2" s="80"/>
      <c r="J2" s="78">
        <v>-8.18</v>
      </c>
      <c r="K2" s="71"/>
      <c r="L2" s="41">
        <v>-8.6999999999999993</v>
      </c>
      <c r="M2" s="68">
        <v>-6.68</v>
      </c>
      <c r="N2" s="39"/>
      <c r="O2" s="34">
        <f t="shared" ref="O2:O13" si="0">MAX(G2,H2:L2,M2,N2)-MIN(G2,H2:L2,M2,N2)</f>
        <v>2.0199999999999996</v>
      </c>
      <c r="P2" s="34">
        <f t="shared" ref="P2:P13" si="1">AVERAGE(G2,H2:L2,M2,N2)</f>
        <v>-7.8533333333333326</v>
      </c>
      <c r="Q2" s="59"/>
      <c r="S2" s="136" t="s">
        <v>80</v>
      </c>
      <c r="T2" s="136" t="s">
        <v>78</v>
      </c>
      <c r="U2" s="137" t="s">
        <v>76</v>
      </c>
      <c r="V2" s="137" t="s">
        <v>75</v>
      </c>
      <c r="W2" s="137" t="s">
        <v>81</v>
      </c>
      <c r="X2" s="101" t="s">
        <v>4</v>
      </c>
      <c r="Y2" s="71">
        <v>-7.41</v>
      </c>
      <c r="Z2" s="80"/>
      <c r="AA2" s="5"/>
      <c r="AB2" s="84">
        <v>-8.02</v>
      </c>
      <c r="AC2" s="80"/>
      <c r="AD2" s="80">
        <v>-8.5</v>
      </c>
      <c r="AE2" s="70">
        <v>-7.22</v>
      </c>
      <c r="AF2" s="35"/>
      <c r="AG2" s="103">
        <f>MAX(Y2,Z2:AD2,AE2,AF2)-MIN(Y2,Z2:AD2,AE2,AF2)</f>
        <v>1.2800000000000002</v>
      </c>
      <c r="AH2" s="34">
        <f>AVERAGE(Y2,Z2:AD2,AE2,AF2)</f>
        <v>-7.7874999999999996</v>
      </c>
    </row>
    <row r="3" spans="1:34" ht="14.25" customHeight="1">
      <c r="A3" s="136"/>
      <c r="B3" s="136"/>
      <c r="C3" s="136"/>
      <c r="D3" s="136"/>
      <c r="E3" s="136"/>
      <c r="F3" s="101" t="s">
        <v>5</v>
      </c>
      <c r="G3" s="71" t="s">
        <v>127</v>
      </c>
      <c r="H3" s="80"/>
      <c r="I3" s="80"/>
      <c r="J3" s="78">
        <v>-9.67</v>
      </c>
      <c r="K3" s="71"/>
      <c r="L3" s="52">
        <v>-11.1</v>
      </c>
      <c r="M3" s="68">
        <v>-8.3699999999999992</v>
      </c>
      <c r="N3" s="39"/>
      <c r="O3" s="72">
        <f t="shared" si="0"/>
        <v>2.7300000000000004</v>
      </c>
      <c r="P3" s="72">
        <f t="shared" si="1"/>
        <v>-9.7133333333333329</v>
      </c>
      <c r="Q3" s="59"/>
      <c r="S3" s="136"/>
      <c r="T3" s="136"/>
      <c r="U3" s="138"/>
      <c r="V3" s="138"/>
      <c r="W3" s="138"/>
      <c r="X3" s="101" t="s">
        <v>5</v>
      </c>
      <c r="Y3" s="71">
        <v>-9.08</v>
      </c>
      <c r="Z3" s="80"/>
      <c r="AA3" s="80"/>
      <c r="AB3" s="84">
        <v>-9.5299999999999994</v>
      </c>
      <c r="AC3" s="80"/>
      <c r="AD3" s="80">
        <v>-10.9</v>
      </c>
      <c r="AE3" s="80">
        <v>-8.82</v>
      </c>
      <c r="AF3" s="80"/>
      <c r="AG3" s="103">
        <f>MAX(Y3,Z3:AD3,AE3,AF3)-MIN(Y3,Z3:AD3,AE3,AF3)</f>
        <v>2.08</v>
      </c>
      <c r="AH3" s="72">
        <f>AVERAGE(Y3,Z3:AD3,AE3,AF3)</f>
        <v>-9.5824999999999996</v>
      </c>
    </row>
    <row r="4" spans="1:34">
      <c r="A4" s="136"/>
      <c r="B4" s="136"/>
      <c r="C4" s="136"/>
      <c r="D4" s="136" t="s">
        <v>6</v>
      </c>
      <c r="E4" s="136" t="s">
        <v>63</v>
      </c>
      <c r="F4" s="101" t="s">
        <v>4</v>
      </c>
      <c r="G4" s="71" t="s">
        <v>130</v>
      </c>
      <c r="H4" s="80"/>
      <c r="I4" s="80"/>
      <c r="J4" s="78">
        <v>1.94</v>
      </c>
      <c r="K4" s="71"/>
      <c r="L4" s="52">
        <v>1.5</v>
      </c>
      <c r="M4" s="68"/>
      <c r="N4" s="39"/>
      <c r="O4" s="72">
        <f t="shared" si="0"/>
        <v>0.43999999999999995</v>
      </c>
      <c r="P4" s="72">
        <f t="shared" si="1"/>
        <v>1.72</v>
      </c>
      <c r="Q4" s="59"/>
      <c r="S4" s="136"/>
      <c r="T4" s="136"/>
      <c r="U4" s="137" t="s">
        <v>82</v>
      </c>
      <c r="V4" s="137" t="s">
        <v>75</v>
      </c>
      <c r="W4" s="137" t="s">
        <v>81</v>
      </c>
      <c r="X4" s="101" t="s">
        <v>4</v>
      </c>
      <c r="Y4" s="71">
        <v>-10.07</v>
      </c>
      <c r="Z4" s="80"/>
      <c r="AA4" s="80"/>
      <c r="AB4" s="84">
        <v>-9.48</v>
      </c>
      <c r="AC4" s="80"/>
      <c r="AD4" s="80">
        <v>-10.199999999999999</v>
      </c>
      <c r="AE4" s="80">
        <v>-10.36</v>
      </c>
      <c r="AF4" s="71">
        <v>-7.4889999999999999</v>
      </c>
      <c r="AG4" s="103">
        <f>MAX(Y4,Z4:AD4,AE4,AF4)-MIN(Y4,Z4:AD4,AE4,AF4)</f>
        <v>2.8709999999999996</v>
      </c>
      <c r="AH4" s="72">
        <f>AVERAGE(Y4,Z4:AD4,AE4,AF4)</f>
        <v>-9.5198</v>
      </c>
    </row>
    <row r="5" spans="1:34" ht="14.25" customHeight="1">
      <c r="A5" s="136"/>
      <c r="B5" s="136"/>
      <c r="C5" s="136"/>
      <c r="D5" s="136"/>
      <c r="E5" s="136"/>
      <c r="F5" s="101" t="s">
        <v>5</v>
      </c>
      <c r="G5" s="71" t="s">
        <v>131</v>
      </c>
      <c r="H5" s="80"/>
      <c r="I5" s="80"/>
      <c r="J5" s="78">
        <v>1.61</v>
      </c>
      <c r="K5" s="71"/>
      <c r="L5" s="52">
        <v>0.8</v>
      </c>
      <c r="M5" s="68">
        <v>1.58</v>
      </c>
      <c r="N5" s="39"/>
      <c r="O5" s="72">
        <f t="shared" si="0"/>
        <v>0.81</v>
      </c>
      <c r="P5" s="72">
        <f t="shared" si="1"/>
        <v>1.33</v>
      </c>
      <c r="Q5" s="59"/>
      <c r="S5" s="136"/>
      <c r="T5" s="136"/>
      <c r="U5" s="138"/>
      <c r="V5" s="138"/>
      <c r="W5" s="138"/>
      <c r="X5" s="101" t="s">
        <v>5</v>
      </c>
      <c r="Y5" s="71">
        <v>-10.51</v>
      </c>
      <c r="Z5" s="80"/>
      <c r="AA5" s="80"/>
      <c r="AB5" s="84">
        <v>-9.74</v>
      </c>
      <c r="AC5" s="80"/>
      <c r="AD5" s="80">
        <v>-10.7</v>
      </c>
      <c r="AE5" s="80">
        <v>-10.4</v>
      </c>
      <c r="AF5" s="71">
        <v>-4.6769999999999996</v>
      </c>
      <c r="AG5" s="103">
        <f>MAX(Y5,Z5:AD5,AE5,AF5)-MIN(Y5,Z5:AD5,AE5,AF5)</f>
        <v>6.0229999999999997</v>
      </c>
      <c r="AH5" s="72">
        <f>AVERAGE(Y5,Z5:AD5,AE5,AF5)</f>
        <v>-9.2054000000000009</v>
      </c>
    </row>
    <row r="6" spans="1:34" ht="14.25" customHeight="1">
      <c r="A6" s="136"/>
      <c r="B6" s="136"/>
      <c r="C6" s="136"/>
      <c r="D6" s="136" t="s">
        <v>7</v>
      </c>
      <c r="E6" s="136" t="s">
        <v>64</v>
      </c>
      <c r="F6" s="101" t="s">
        <v>4</v>
      </c>
      <c r="G6" s="71" t="s">
        <v>134</v>
      </c>
      <c r="H6" s="105"/>
      <c r="I6" s="80"/>
      <c r="J6" s="78">
        <v>4.84</v>
      </c>
      <c r="K6" s="71"/>
      <c r="L6" s="52">
        <v>3.1</v>
      </c>
      <c r="M6" s="68">
        <v>3.18</v>
      </c>
      <c r="N6" s="39"/>
      <c r="O6" s="72">
        <f t="shared" si="0"/>
        <v>1.7399999999999998</v>
      </c>
      <c r="P6" s="72">
        <f t="shared" si="1"/>
        <v>3.7066666666666666</v>
      </c>
      <c r="Q6" s="59"/>
      <c r="S6" s="36"/>
      <c r="T6" s="1"/>
      <c r="AF6"/>
    </row>
    <row r="7" spans="1:34">
      <c r="A7" s="136"/>
      <c r="B7" s="136"/>
      <c r="C7" s="136"/>
      <c r="D7" s="136"/>
      <c r="E7" s="136"/>
      <c r="F7" s="101" t="s">
        <v>5</v>
      </c>
      <c r="G7" s="71" t="s">
        <v>135</v>
      </c>
      <c r="H7" s="105"/>
      <c r="I7" s="80"/>
      <c r="J7" s="78">
        <v>4.8099999999999996</v>
      </c>
      <c r="K7" s="71"/>
      <c r="L7" s="52">
        <v>3</v>
      </c>
      <c r="M7" s="69">
        <v>3.13</v>
      </c>
      <c r="N7" s="39"/>
      <c r="O7" s="72">
        <f t="shared" si="0"/>
        <v>1.8099999999999996</v>
      </c>
      <c r="P7" s="72">
        <f t="shared" si="1"/>
        <v>3.6466666666666665</v>
      </c>
      <c r="Q7" s="59"/>
      <c r="S7" s="36"/>
      <c r="T7" s="1"/>
      <c r="AF7"/>
    </row>
    <row r="8" spans="1:34">
      <c r="A8" s="136"/>
      <c r="B8" s="136"/>
      <c r="C8" s="136" t="s">
        <v>56</v>
      </c>
      <c r="D8" s="136" t="s">
        <v>3</v>
      </c>
      <c r="E8" s="136" t="s">
        <v>62</v>
      </c>
      <c r="F8" s="101" t="s">
        <v>4</v>
      </c>
      <c r="G8" s="71" t="s">
        <v>128</v>
      </c>
      <c r="H8" s="105"/>
      <c r="I8" s="84"/>
      <c r="J8" s="78">
        <v>-9.25</v>
      </c>
      <c r="K8" s="71"/>
      <c r="L8" s="52">
        <v>-10</v>
      </c>
      <c r="M8" s="68">
        <v>-8.8000000000000007</v>
      </c>
      <c r="N8" s="68">
        <v>-9.6530000000000005</v>
      </c>
      <c r="O8" s="72">
        <f t="shared" si="0"/>
        <v>1.1999999999999993</v>
      </c>
      <c r="P8" s="72">
        <f t="shared" si="1"/>
        <v>-9.4257500000000007</v>
      </c>
      <c r="Q8" s="59"/>
      <c r="S8" s="1"/>
      <c r="T8" s="1"/>
      <c r="U8" s="1"/>
      <c r="V8" s="1"/>
      <c r="W8" s="1"/>
      <c r="X8" s="1"/>
      <c r="Y8" s="1"/>
      <c r="Z8" s="1"/>
    </row>
    <row r="9" spans="1:34" ht="14.25" customHeight="1">
      <c r="A9" s="136"/>
      <c r="B9" s="136"/>
      <c r="C9" s="136"/>
      <c r="D9" s="136"/>
      <c r="E9" s="136"/>
      <c r="F9" s="101" t="s">
        <v>5</v>
      </c>
      <c r="G9" s="71" t="s">
        <v>129</v>
      </c>
      <c r="H9" s="105"/>
      <c r="I9" s="84"/>
      <c r="J9" s="78">
        <v>-9.77</v>
      </c>
      <c r="K9" s="71"/>
      <c r="L9" s="52">
        <v>-10.9</v>
      </c>
      <c r="M9" s="68">
        <v>-9.44</v>
      </c>
      <c r="N9" s="68">
        <v>-8.4429999999999996</v>
      </c>
      <c r="O9" s="72">
        <f t="shared" si="0"/>
        <v>2.4570000000000007</v>
      </c>
      <c r="P9" s="72">
        <f t="shared" si="1"/>
        <v>-9.6382499999999993</v>
      </c>
      <c r="Q9" s="59"/>
      <c r="S9" s="1"/>
      <c r="T9" s="1"/>
      <c r="U9" s="1"/>
      <c r="V9" s="1"/>
      <c r="W9" s="1"/>
      <c r="X9" s="1"/>
      <c r="Y9" s="1"/>
      <c r="Z9" s="1"/>
      <c r="AA9" s="37"/>
      <c r="AB9" s="77"/>
    </row>
    <row r="10" spans="1:34">
      <c r="A10" s="136"/>
      <c r="B10" s="136"/>
      <c r="C10" s="136"/>
      <c r="D10" s="136" t="s">
        <v>6</v>
      </c>
      <c r="E10" s="136" t="s">
        <v>63</v>
      </c>
      <c r="F10" s="101" t="s">
        <v>4</v>
      </c>
      <c r="G10" s="71" t="s">
        <v>132</v>
      </c>
      <c r="H10" s="70"/>
      <c r="I10" s="84"/>
      <c r="J10" s="78">
        <v>1.53</v>
      </c>
      <c r="K10" s="71"/>
      <c r="L10" s="52">
        <v>0.75</v>
      </c>
      <c r="M10" s="68">
        <v>1.5</v>
      </c>
      <c r="N10" s="68">
        <v>1.8069999999999999</v>
      </c>
      <c r="O10" s="72">
        <f t="shared" si="0"/>
        <v>1.0569999999999999</v>
      </c>
      <c r="P10" s="72">
        <f t="shared" si="1"/>
        <v>1.3967499999999999</v>
      </c>
      <c r="Q10" s="59"/>
    </row>
    <row r="11" spans="1:34">
      <c r="A11" s="136"/>
      <c r="B11" s="136"/>
      <c r="C11" s="136"/>
      <c r="D11" s="136"/>
      <c r="E11" s="136"/>
      <c r="F11" s="101" t="s">
        <v>5</v>
      </c>
      <c r="G11" s="71" t="s">
        <v>133</v>
      </c>
      <c r="H11" s="70"/>
      <c r="I11" s="84"/>
      <c r="J11" s="78">
        <v>1.51</v>
      </c>
      <c r="K11" s="71"/>
      <c r="L11" s="52">
        <v>0.6</v>
      </c>
      <c r="M11" s="69">
        <v>0.88</v>
      </c>
      <c r="N11" s="68"/>
      <c r="O11" s="72">
        <f t="shared" si="0"/>
        <v>0.91</v>
      </c>
      <c r="P11" s="72">
        <f t="shared" si="1"/>
        <v>0.99666666666666659</v>
      </c>
      <c r="Q11" s="59"/>
    </row>
    <row r="12" spans="1:34" ht="14.25" customHeight="1">
      <c r="A12" s="136"/>
      <c r="B12" s="136"/>
      <c r="C12" s="136"/>
      <c r="D12" s="136" t="s">
        <v>7</v>
      </c>
      <c r="E12" s="136" t="s">
        <v>64</v>
      </c>
      <c r="F12" s="101" t="s">
        <v>4</v>
      </c>
      <c r="G12" s="71" t="s">
        <v>136</v>
      </c>
      <c r="H12" s="70"/>
      <c r="I12" s="84"/>
      <c r="J12" s="78">
        <v>4.7699999999999996</v>
      </c>
      <c r="K12" s="71"/>
      <c r="L12" s="52">
        <v>3.2</v>
      </c>
      <c r="M12" s="69">
        <v>3.2</v>
      </c>
      <c r="N12" s="68">
        <v>3.621</v>
      </c>
      <c r="O12" s="72">
        <f t="shared" si="0"/>
        <v>1.5699999999999994</v>
      </c>
      <c r="P12" s="72">
        <f t="shared" si="1"/>
        <v>3.6977500000000001</v>
      </c>
      <c r="Q12" s="59"/>
    </row>
    <row r="13" spans="1:34">
      <c r="A13" s="136"/>
      <c r="B13" s="136"/>
      <c r="C13" s="136"/>
      <c r="D13" s="136"/>
      <c r="E13" s="136"/>
      <c r="F13" s="101" t="s">
        <v>5</v>
      </c>
      <c r="G13" s="71" t="s">
        <v>137</v>
      </c>
      <c r="H13" s="107"/>
      <c r="I13" s="50"/>
      <c r="J13" s="78">
        <v>4.57</v>
      </c>
      <c r="K13" s="71"/>
      <c r="L13" s="52">
        <v>2.9</v>
      </c>
      <c r="M13" s="69">
        <v>3.18</v>
      </c>
      <c r="N13" s="69">
        <v>5.8319999999999999</v>
      </c>
      <c r="O13" s="72">
        <f t="shared" si="0"/>
        <v>2.9319999999999999</v>
      </c>
      <c r="P13" s="72">
        <f t="shared" si="1"/>
        <v>4.1204999999999998</v>
      </c>
      <c r="Q13" s="59"/>
    </row>
    <row r="14" spans="1:34">
      <c r="D14" s="2"/>
      <c r="E14" s="2"/>
      <c r="F14" s="2"/>
      <c r="G14" s="2"/>
      <c r="H14" s="2"/>
      <c r="I14" s="2"/>
      <c r="J14" s="79"/>
      <c r="K14" s="2"/>
      <c r="L14" s="12"/>
      <c r="M14" s="12"/>
      <c r="N14" s="12"/>
      <c r="O14" s="72"/>
      <c r="P14" s="72"/>
      <c r="Q14" s="1"/>
      <c r="R14" s="1"/>
    </row>
    <row r="15" spans="1:34">
      <c r="A15" s="136" t="s">
        <v>12</v>
      </c>
      <c r="B15" s="136" t="s">
        <v>2</v>
      </c>
      <c r="C15" s="136" t="s">
        <v>67</v>
      </c>
      <c r="D15" s="137" t="s">
        <v>3</v>
      </c>
      <c r="E15" s="137" t="s">
        <v>62</v>
      </c>
      <c r="F15" s="6" t="s">
        <v>4</v>
      </c>
      <c r="G15" s="52"/>
      <c r="H15" s="80"/>
      <c r="I15" s="80"/>
      <c r="J15" s="44">
        <v>-7.99</v>
      </c>
      <c r="K15" s="71"/>
      <c r="L15" s="52"/>
      <c r="M15" s="39"/>
      <c r="N15" s="39"/>
      <c r="O15" s="72">
        <f t="shared" ref="O15:O44" si="2">MAX(G15,H15:L15,M15,N15)-MIN(G15,H15:L15,M15,N15)</f>
        <v>0</v>
      </c>
      <c r="P15" s="72">
        <f t="shared" ref="P15:P44" si="3">AVERAGE(G15,H15:L15,M15,N15)</f>
        <v>-7.99</v>
      </c>
      <c r="Q15" s="59"/>
      <c r="R15" s="1"/>
    </row>
    <row r="16" spans="1:34">
      <c r="A16" s="136"/>
      <c r="B16" s="136"/>
      <c r="C16" s="136"/>
      <c r="D16" s="138"/>
      <c r="E16" s="138"/>
      <c r="F16" s="6" t="s">
        <v>5</v>
      </c>
      <c r="G16" s="52"/>
      <c r="H16" s="80"/>
      <c r="I16" s="80"/>
      <c r="J16" s="44">
        <v>-9.52</v>
      </c>
      <c r="K16" s="71"/>
      <c r="L16" s="52"/>
      <c r="M16" s="39"/>
      <c r="N16" s="39"/>
      <c r="O16" s="72">
        <f t="shared" si="2"/>
        <v>0</v>
      </c>
      <c r="P16" s="72">
        <f t="shared" si="3"/>
        <v>-9.52</v>
      </c>
      <c r="Q16" s="59"/>
      <c r="R16" s="1"/>
    </row>
    <row r="17" spans="1:18" ht="13.5" customHeight="1">
      <c r="A17" s="136"/>
      <c r="B17" s="136"/>
      <c r="C17" s="136"/>
      <c r="D17" s="136" t="s">
        <v>6</v>
      </c>
      <c r="E17" s="137" t="s">
        <v>63</v>
      </c>
      <c r="F17" s="6" t="s">
        <v>4</v>
      </c>
      <c r="G17" s="52"/>
      <c r="H17" s="80"/>
      <c r="I17" s="80"/>
      <c r="J17" s="44">
        <v>1.84</v>
      </c>
      <c r="K17" s="71"/>
      <c r="L17" s="52"/>
      <c r="M17" s="39"/>
      <c r="N17" s="39"/>
      <c r="O17" s="72">
        <f t="shared" si="2"/>
        <v>0</v>
      </c>
      <c r="P17" s="72">
        <f t="shared" si="3"/>
        <v>1.84</v>
      </c>
      <c r="Q17" s="59"/>
      <c r="R17" s="3"/>
    </row>
    <row r="18" spans="1:18" ht="16.5" customHeight="1">
      <c r="A18" s="136"/>
      <c r="B18" s="136"/>
      <c r="C18" s="136"/>
      <c r="D18" s="136"/>
      <c r="E18" s="138"/>
      <c r="F18" s="6" t="s">
        <v>5</v>
      </c>
      <c r="G18" s="52"/>
      <c r="H18" s="80"/>
      <c r="I18" s="80"/>
      <c r="J18" s="44">
        <v>1.55</v>
      </c>
      <c r="K18" s="71"/>
      <c r="L18" s="52"/>
      <c r="M18" s="39"/>
      <c r="N18" s="39"/>
      <c r="O18" s="72">
        <f t="shared" si="2"/>
        <v>0</v>
      </c>
      <c r="P18" s="72">
        <f t="shared" si="3"/>
        <v>1.55</v>
      </c>
      <c r="Q18" s="59"/>
      <c r="R18" s="3"/>
    </row>
    <row r="19" spans="1:18">
      <c r="A19" s="136"/>
      <c r="B19" s="136"/>
      <c r="C19" s="136"/>
      <c r="D19" s="136" t="s">
        <v>7</v>
      </c>
      <c r="E19" s="137" t="s">
        <v>64</v>
      </c>
      <c r="F19" s="6" t="s">
        <v>4</v>
      </c>
      <c r="G19" s="52"/>
      <c r="H19" s="80"/>
      <c r="I19" s="80"/>
      <c r="J19" s="44">
        <v>4.72</v>
      </c>
      <c r="K19" s="71"/>
      <c r="L19" s="52"/>
      <c r="M19" s="39"/>
      <c r="N19" s="39"/>
      <c r="O19" s="72">
        <f t="shared" si="2"/>
        <v>0</v>
      </c>
      <c r="P19" s="72">
        <f t="shared" si="3"/>
        <v>4.72</v>
      </c>
      <c r="Q19" s="59"/>
      <c r="R19" s="3"/>
    </row>
    <row r="20" spans="1:18">
      <c r="A20" s="136"/>
      <c r="B20" s="136"/>
      <c r="C20" s="136"/>
      <c r="D20" s="136"/>
      <c r="E20" s="138"/>
      <c r="F20" s="6" t="s">
        <v>5</v>
      </c>
      <c r="G20" s="52"/>
      <c r="H20" s="80"/>
      <c r="I20" s="80"/>
      <c r="J20" s="44">
        <v>4.7</v>
      </c>
      <c r="K20" s="71"/>
      <c r="L20" s="52"/>
      <c r="M20" s="39"/>
      <c r="N20" s="39"/>
      <c r="O20" s="72">
        <f t="shared" si="2"/>
        <v>0</v>
      </c>
      <c r="P20" s="72">
        <f t="shared" si="3"/>
        <v>4.7</v>
      </c>
      <c r="Q20" s="59"/>
      <c r="R20" s="3"/>
    </row>
    <row r="21" spans="1:18">
      <c r="A21" s="136"/>
      <c r="B21" s="136"/>
      <c r="C21" s="136" t="s">
        <v>68</v>
      </c>
      <c r="D21" s="136" t="s">
        <v>3</v>
      </c>
      <c r="E21" s="137" t="s">
        <v>62</v>
      </c>
      <c r="F21" s="6" t="s">
        <v>4</v>
      </c>
      <c r="G21" s="52"/>
      <c r="H21" s="70"/>
      <c r="I21" s="84"/>
      <c r="J21" s="44">
        <v>-5.92</v>
      </c>
      <c r="K21" s="71"/>
      <c r="L21" s="52"/>
      <c r="M21" s="39"/>
      <c r="N21" s="39"/>
      <c r="O21" s="72">
        <f t="shared" si="2"/>
        <v>0</v>
      </c>
      <c r="P21" s="72">
        <f t="shared" si="3"/>
        <v>-5.92</v>
      </c>
      <c r="Q21" s="59"/>
      <c r="R21" s="3"/>
    </row>
    <row r="22" spans="1:18" ht="14.25" customHeight="1">
      <c r="A22" s="136"/>
      <c r="B22" s="136"/>
      <c r="C22" s="136"/>
      <c r="D22" s="136"/>
      <c r="E22" s="138"/>
      <c r="F22" s="6" t="s">
        <v>5</v>
      </c>
      <c r="G22" s="52"/>
      <c r="H22" s="70"/>
      <c r="I22" s="84"/>
      <c r="J22" s="44">
        <v>-9.26</v>
      </c>
      <c r="K22" s="71"/>
      <c r="L22" s="52"/>
      <c r="M22" s="39"/>
      <c r="N22" s="39"/>
      <c r="O22" s="72">
        <f t="shared" si="2"/>
        <v>0</v>
      </c>
      <c r="P22" s="72">
        <f t="shared" si="3"/>
        <v>-9.26</v>
      </c>
      <c r="Q22" s="59"/>
    </row>
    <row r="23" spans="1:18">
      <c r="A23" s="136"/>
      <c r="B23" s="136"/>
      <c r="C23" s="136"/>
      <c r="D23" s="136" t="s">
        <v>6</v>
      </c>
      <c r="E23" s="137" t="s">
        <v>63</v>
      </c>
      <c r="F23" s="6" t="s">
        <v>4</v>
      </c>
      <c r="G23" s="52"/>
      <c r="H23" s="70"/>
      <c r="I23" s="84"/>
      <c r="J23" s="44">
        <v>1.89</v>
      </c>
      <c r="K23" s="71"/>
      <c r="L23" s="52"/>
      <c r="M23" s="39"/>
      <c r="N23" s="39"/>
      <c r="O23" s="72">
        <f t="shared" si="2"/>
        <v>0</v>
      </c>
      <c r="P23" s="72">
        <f t="shared" si="3"/>
        <v>1.89</v>
      </c>
      <c r="Q23" s="59"/>
    </row>
    <row r="24" spans="1:18">
      <c r="A24" s="136"/>
      <c r="B24" s="136"/>
      <c r="C24" s="136"/>
      <c r="D24" s="136"/>
      <c r="E24" s="138"/>
      <c r="F24" s="6" t="s">
        <v>5</v>
      </c>
      <c r="G24" s="52"/>
      <c r="H24" s="70"/>
      <c r="I24" s="84"/>
      <c r="J24" s="44">
        <v>1.46</v>
      </c>
      <c r="K24" s="71"/>
      <c r="L24" s="52"/>
      <c r="M24" s="39"/>
      <c r="N24" s="39"/>
      <c r="O24" s="72">
        <f t="shared" si="2"/>
        <v>0</v>
      </c>
      <c r="P24" s="72">
        <f t="shared" si="3"/>
        <v>1.46</v>
      </c>
      <c r="Q24" s="59"/>
    </row>
    <row r="25" spans="1:18">
      <c r="A25" s="136"/>
      <c r="B25" s="136"/>
      <c r="C25" s="136"/>
      <c r="D25" s="136" t="s">
        <v>7</v>
      </c>
      <c r="E25" s="137" t="s">
        <v>64</v>
      </c>
      <c r="F25" s="6" t="s">
        <v>4</v>
      </c>
      <c r="G25" s="41"/>
      <c r="H25" s="70"/>
      <c r="I25" s="84"/>
      <c r="J25" s="44">
        <v>4.71</v>
      </c>
      <c r="K25" s="71"/>
      <c r="L25" s="52"/>
      <c r="M25" s="39"/>
      <c r="N25" s="39"/>
      <c r="O25" s="72">
        <f t="shared" si="2"/>
        <v>0</v>
      </c>
      <c r="P25" s="72">
        <f t="shared" si="3"/>
        <v>4.71</v>
      </c>
      <c r="Q25" s="59"/>
    </row>
    <row r="26" spans="1:18">
      <c r="A26" s="136"/>
      <c r="B26" s="136"/>
      <c r="C26" s="136"/>
      <c r="D26" s="136"/>
      <c r="E26" s="138"/>
      <c r="F26" s="6" t="s">
        <v>5</v>
      </c>
      <c r="G26" s="52"/>
      <c r="H26" s="70"/>
      <c r="I26" s="80"/>
      <c r="J26" s="44">
        <v>4.55</v>
      </c>
      <c r="K26" s="71"/>
      <c r="L26" s="52"/>
      <c r="M26" s="40"/>
      <c r="N26" s="40"/>
      <c r="O26" s="72">
        <f t="shared" si="2"/>
        <v>0</v>
      </c>
      <c r="P26" s="72">
        <f t="shared" si="3"/>
        <v>4.55</v>
      </c>
      <c r="Q26" s="59"/>
    </row>
    <row r="27" spans="1:18">
      <c r="A27" s="136"/>
      <c r="B27" s="136"/>
      <c r="C27" s="136" t="s">
        <v>69</v>
      </c>
      <c r="D27" s="137" t="s">
        <v>3</v>
      </c>
      <c r="E27" s="137" t="s">
        <v>62</v>
      </c>
      <c r="F27" s="6" t="s">
        <v>4</v>
      </c>
      <c r="G27" s="52"/>
      <c r="H27" s="80"/>
      <c r="I27" s="80"/>
      <c r="J27" s="44">
        <v>-9.4700000000000006</v>
      </c>
      <c r="K27" s="71"/>
      <c r="L27" s="52"/>
      <c r="M27" s="39"/>
      <c r="N27" s="39"/>
      <c r="O27" s="72">
        <f t="shared" si="2"/>
        <v>0</v>
      </c>
      <c r="P27" s="72">
        <f t="shared" si="3"/>
        <v>-9.4700000000000006</v>
      </c>
      <c r="Q27" s="59"/>
    </row>
    <row r="28" spans="1:18">
      <c r="A28" s="136"/>
      <c r="B28" s="136"/>
      <c r="C28" s="136"/>
      <c r="D28" s="138"/>
      <c r="E28" s="138"/>
      <c r="F28" s="6" t="s">
        <v>5</v>
      </c>
      <c r="G28" s="52"/>
      <c r="H28" s="80"/>
      <c r="I28" s="80"/>
      <c r="J28" s="44">
        <v>-9.74</v>
      </c>
      <c r="K28" s="71"/>
      <c r="L28" s="52"/>
      <c r="M28" s="39"/>
      <c r="N28" s="39"/>
      <c r="O28" s="72">
        <f t="shared" si="2"/>
        <v>0</v>
      </c>
      <c r="P28" s="72">
        <f t="shared" si="3"/>
        <v>-9.74</v>
      </c>
      <c r="Q28" s="59"/>
    </row>
    <row r="29" spans="1:18">
      <c r="A29" s="136"/>
      <c r="B29" s="136"/>
      <c r="C29" s="136"/>
      <c r="D29" s="136" t="s">
        <v>6</v>
      </c>
      <c r="E29" s="137" t="s">
        <v>98</v>
      </c>
      <c r="F29" s="6" t="s">
        <v>4</v>
      </c>
      <c r="G29" s="52"/>
      <c r="H29" s="80"/>
      <c r="I29" s="80"/>
      <c r="J29" s="44">
        <v>1.5</v>
      </c>
      <c r="K29" s="71"/>
      <c r="L29" s="52"/>
      <c r="M29" s="39"/>
      <c r="N29" s="39"/>
      <c r="O29" s="72">
        <f t="shared" si="2"/>
        <v>0</v>
      </c>
      <c r="P29" s="72">
        <f t="shared" si="3"/>
        <v>1.5</v>
      </c>
      <c r="Q29" s="59"/>
    </row>
    <row r="30" spans="1:18">
      <c r="A30" s="136"/>
      <c r="B30" s="136"/>
      <c r="C30" s="136"/>
      <c r="D30" s="136"/>
      <c r="E30" s="138"/>
      <c r="F30" s="6" t="s">
        <v>5</v>
      </c>
      <c r="G30" s="52"/>
      <c r="H30" s="80"/>
      <c r="I30" s="80"/>
      <c r="J30" s="44">
        <v>1.65</v>
      </c>
      <c r="K30" s="71"/>
      <c r="L30" s="52"/>
      <c r="M30" s="39"/>
      <c r="N30" s="39"/>
      <c r="O30" s="72">
        <f t="shared" si="2"/>
        <v>0</v>
      </c>
      <c r="P30" s="72">
        <f t="shared" si="3"/>
        <v>1.65</v>
      </c>
      <c r="Q30" s="59"/>
    </row>
    <row r="31" spans="1:18">
      <c r="A31" s="136"/>
      <c r="B31" s="136"/>
      <c r="C31" s="136"/>
      <c r="D31" s="136" t="s">
        <v>7</v>
      </c>
      <c r="E31" s="137" t="s">
        <v>64</v>
      </c>
      <c r="F31" s="6" t="s">
        <v>4</v>
      </c>
      <c r="G31" s="52"/>
      <c r="H31" s="80"/>
      <c r="I31" s="80"/>
      <c r="J31" s="44">
        <v>4.57</v>
      </c>
      <c r="K31" s="71"/>
      <c r="L31" s="52"/>
      <c r="M31" s="39"/>
      <c r="N31" s="39"/>
      <c r="O31" s="72">
        <f t="shared" si="2"/>
        <v>0</v>
      </c>
      <c r="P31" s="72">
        <f t="shared" si="3"/>
        <v>4.57</v>
      </c>
      <c r="Q31" s="59"/>
    </row>
    <row r="32" spans="1:18">
      <c r="A32" s="136"/>
      <c r="B32" s="136"/>
      <c r="C32" s="136"/>
      <c r="D32" s="136"/>
      <c r="E32" s="138"/>
      <c r="F32" s="6" t="s">
        <v>5</v>
      </c>
      <c r="G32" s="52"/>
      <c r="H32" s="80"/>
      <c r="I32" s="80"/>
      <c r="J32" s="44">
        <v>4.74</v>
      </c>
      <c r="K32" s="71"/>
      <c r="L32" s="52"/>
      <c r="M32" s="39"/>
      <c r="N32" s="39"/>
      <c r="O32" s="72">
        <f t="shared" si="2"/>
        <v>0</v>
      </c>
      <c r="P32" s="72">
        <f t="shared" si="3"/>
        <v>4.74</v>
      </c>
      <c r="Q32" s="59"/>
    </row>
    <row r="33" spans="1:17">
      <c r="A33" s="136"/>
      <c r="B33" s="136"/>
      <c r="C33" s="136" t="s">
        <v>70</v>
      </c>
      <c r="D33" s="136" t="s">
        <v>3</v>
      </c>
      <c r="E33" s="137" t="s">
        <v>62</v>
      </c>
      <c r="F33" s="6" t="s">
        <v>4</v>
      </c>
      <c r="G33" s="52"/>
      <c r="H33" s="70"/>
      <c r="I33" s="84"/>
      <c r="J33" s="44">
        <v>-9.57</v>
      </c>
      <c r="K33" s="71"/>
      <c r="L33" s="52"/>
      <c r="M33" s="39"/>
      <c r="N33" s="39"/>
      <c r="O33" s="72">
        <f t="shared" si="2"/>
        <v>0</v>
      </c>
      <c r="P33" s="72">
        <f t="shared" si="3"/>
        <v>-9.57</v>
      </c>
      <c r="Q33" s="59"/>
    </row>
    <row r="34" spans="1:17">
      <c r="A34" s="136"/>
      <c r="B34" s="136"/>
      <c r="C34" s="136"/>
      <c r="D34" s="136"/>
      <c r="E34" s="138"/>
      <c r="F34" s="6" t="s">
        <v>5</v>
      </c>
      <c r="G34" s="52"/>
      <c r="H34" s="70"/>
      <c r="I34" s="84"/>
      <c r="J34" s="44">
        <v>-9.94</v>
      </c>
      <c r="K34" s="71"/>
      <c r="L34" s="52"/>
      <c r="M34" s="39"/>
      <c r="N34" s="39"/>
      <c r="O34" s="72">
        <f t="shared" si="2"/>
        <v>0</v>
      </c>
      <c r="P34" s="72">
        <f t="shared" si="3"/>
        <v>-9.94</v>
      </c>
      <c r="Q34" s="59"/>
    </row>
    <row r="35" spans="1:17">
      <c r="A35" s="136"/>
      <c r="B35" s="136"/>
      <c r="C35" s="136"/>
      <c r="D35" s="136" t="s">
        <v>6</v>
      </c>
      <c r="E35" s="137" t="s">
        <v>63</v>
      </c>
      <c r="F35" s="6" t="s">
        <v>4</v>
      </c>
      <c r="G35" s="52"/>
      <c r="H35" s="70"/>
      <c r="I35" s="84"/>
      <c r="J35" s="44">
        <v>1.63</v>
      </c>
      <c r="K35" s="71"/>
      <c r="L35" s="52"/>
      <c r="M35" s="39"/>
      <c r="N35" s="39"/>
      <c r="O35" s="72">
        <f t="shared" si="2"/>
        <v>0</v>
      </c>
      <c r="P35" s="72">
        <f t="shared" si="3"/>
        <v>1.63</v>
      </c>
      <c r="Q35" s="59"/>
    </row>
    <row r="36" spans="1:17">
      <c r="A36" s="136"/>
      <c r="B36" s="136"/>
      <c r="C36" s="136"/>
      <c r="D36" s="136"/>
      <c r="E36" s="138"/>
      <c r="F36" s="6" t="s">
        <v>5</v>
      </c>
      <c r="G36" s="52"/>
      <c r="H36" s="70"/>
      <c r="I36" s="84"/>
      <c r="J36" s="44">
        <v>1.6</v>
      </c>
      <c r="K36" s="71"/>
      <c r="L36" s="52"/>
      <c r="M36" s="39"/>
      <c r="N36" s="39"/>
      <c r="O36" s="72">
        <f t="shared" si="2"/>
        <v>0</v>
      </c>
      <c r="P36" s="72">
        <f t="shared" si="3"/>
        <v>1.6</v>
      </c>
      <c r="Q36" s="59"/>
    </row>
    <row r="37" spans="1:17">
      <c r="A37" s="136"/>
      <c r="B37" s="136"/>
      <c r="C37" s="136"/>
      <c r="D37" s="136" t="s">
        <v>7</v>
      </c>
      <c r="E37" s="137" t="s">
        <v>64</v>
      </c>
      <c r="F37" s="6" t="s">
        <v>4</v>
      </c>
      <c r="G37" s="41"/>
      <c r="H37" s="70"/>
      <c r="I37" s="84"/>
      <c r="J37" s="44">
        <v>4.75</v>
      </c>
      <c r="K37" s="71"/>
      <c r="L37" s="52"/>
      <c r="M37" s="39"/>
      <c r="N37" s="39"/>
      <c r="O37" s="72">
        <f t="shared" si="2"/>
        <v>0</v>
      </c>
      <c r="P37" s="72">
        <f t="shared" si="3"/>
        <v>4.75</v>
      </c>
      <c r="Q37" s="59"/>
    </row>
    <row r="38" spans="1:17">
      <c r="A38" s="136"/>
      <c r="B38" s="136"/>
      <c r="C38" s="136"/>
      <c r="D38" s="136"/>
      <c r="E38" s="138"/>
      <c r="F38" s="6" t="s">
        <v>5</v>
      </c>
      <c r="G38" s="52"/>
      <c r="H38" s="70"/>
      <c r="I38" s="80"/>
      <c r="J38" s="44">
        <v>4.68</v>
      </c>
      <c r="K38" s="71"/>
      <c r="L38" s="52"/>
      <c r="M38" s="40"/>
      <c r="N38" s="40"/>
      <c r="O38" s="72">
        <f t="shared" si="2"/>
        <v>0</v>
      </c>
      <c r="P38" s="72">
        <f t="shared" si="3"/>
        <v>4.68</v>
      </c>
      <c r="Q38" s="59"/>
    </row>
    <row r="39" spans="1:17">
      <c r="A39" s="136"/>
      <c r="B39" s="136"/>
      <c r="C39" s="136" t="s">
        <v>71</v>
      </c>
      <c r="D39" s="136" t="s">
        <v>3</v>
      </c>
      <c r="E39" s="137" t="s">
        <v>62</v>
      </c>
      <c r="F39" s="6" t="s">
        <v>4</v>
      </c>
      <c r="G39" s="52"/>
      <c r="H39" s="70"/>
      <c r="I39" s="84"/>
      <c r="J39" s="44">
        <v>-8.8800000000000008</v>
      </c>
      <c r="K39" s="71"/>
      <c r="L39" s="52"/>
      <c r="M39" s="39"/>
      <c r="N39" s="39"/>
      <c r="O39" s="72">
        <f t="shared" si="2"/>
        <v>0</v>
      </c>
      <c r="P39" s="72">
        <f t="shared" si="3"/>
        <v>-8.8800000000000008</v>
      </c>
      <c r="Q39" s="59"/>
    </row>
    <row r="40" spans="1:17">
      <c r="A40" s="136"/>
      <c r="B40" s="136"/>
      <c r="C40" s="136"/>
      <c r="D40" s="136"/>
      <c r="E40" s="138"/>
      <c r="F40" s="6" t="s">
        <v>5</v>
      </c>
      <c r="G40" s="52"/>
      <c r="H40" s="70"/>
      <c r="I40" s="84"/>
      <c r="J40" s="44">
        <v>-9.8800000000000008</v>
      </c>
      <c r="K40" s="71"/>
      <c r="L40" s="52"/>
      <c r="M40" s="39"/>
      <c r="N40" s="39"/>
      <c r="O40" s="72">
        <f t="shared" si="2"/>
        <v>0</v>
      </c>
      <c r="P40" s="72">
        <f t="shared" si="3"/>
        <v>-9.8800000000000008</v>
      </c>
      <c r="Q40" s="59"/>
    </row>
    <row r="41" spans="1:17">
      <c r="A41" s="136"/>
      <c r="B41" s="136"/>
      <c r="C41" s="136"/>
      <c r="D41" s="136" t="s">
        <v>6</v>
      </c>
      <c r="E41" s="137" t="s">
        <v>63</v>
      </c>
      <c r="F41" s="6" t="s">
        <v>4</v>
      </c>
      <c r="G41" s="52"/>
      <c r="H41" s="70"/>
      <c r="I41" s="84"/>
      <c r="J41" s="44">
        <v>1.58</v>
      </c>
      <c r="K41" s="71"/>
      <c r="L41" s="52"/>
      <c r="M41" s="39"/>
      <c r="N41" s="39"/>
      <c r="O41" s="72">
        <f t="shared" si="2"/>
        <v>0</v>
      </c>
      <c r="P41" s="72">
        <f t="shared" si="3"/>
        <v>1.58</v>
      </c>
      <c r="Q41" s="59"/>
    </row>
    <row r="42" spans="1:17">
      <c r="A42" s="136"/>
      <c r="B42" s="136"/>
      <c r="C42" s="136"/>
      <c r="D42" s="136"/>
      <c r="E42" s="138"/>
      <c r="F42" s="6" t="s">
        <v>5</v>
      </c>
      <c r="G42" s="52"/>
      <c r="H42" s="70"/>
      <c r="I42" s="84"/>
      <c r="J42" s="44">
        <v>1.49</v>
      </c>
      <c r="K42" s="71"/>
      <c r="L42" s="52"/>
      <c r="M42" s="39"/>
      <c r="N42" s="39"/>
      <c r="O42" s="72">
        <f t="shared" si="2"/>
        <v>0</v>
      </c>
      <c r="P42" s="72">
        <f t="shared" si="3"/>
        <v>1.49</v>
      </c>
      <c r="Q42" s="59"/>
    </row>
    <row r="43" spans="1:17">
      <c r="A43" s="136"/>
      <c r="B43" s="136"/>
      <c r="C43" s="136"/>
      <c r="D43" s="136" t="s">
        <v>7</v>
      </c>
      <c r="E43" s="137" t="s">
        <v>64</v>
      </c>
      <c r="F43" s="6" t="s">
        <v>4</v>
      </c>
      <c r="G43" s="41"/>
      <c r="H43" s="70"/>
      <c r="I43" s="84"/>
      <c r="J43" s="44">
        <v>5.1100000000000003</v>
      </c>
      <c r="K43" s="71"/>
      <c r="L43" s="52"/>
      <c r="M43" s="39"/>
      <c r="N43" s="39"/>
      <c r="O43" s="72">
        <f t="shared" si="2"/>
        <v>0</v>
      </c>
      <c r="P43" s="72">
        <f t="shared" si="3"/>
        <v>5.1100000000000003</v>
      </c>
      <c r="Q43" s="59"/>
    </row>
    <row r="44" spans="1:17">
      <c r="A44" s="136"/>
      <c r="B44" s="136"/>
      <c r="C44" s="136"/>
      <c r="D44" s="136"/>
      <c r="E44" s="138"/>
      <c r="F44" s="6" t="s">
        <v>5</v>
      </c>
      <c r="G44" s="52"/>
      <c r="H44" s="70"/>
      <c r="I44" s="80"/>
      <c r="J44" s="44">
        <v>4.96</v>
      </c>
      <c r="K44" s="71"/>
      <c r="L44" s="52"/>
      <c r="M44" s="56"/>
      <c r="N44" s="56"/>
      <c r="O44" s="72">
        <f t="shared" si="2"/>
        <v>0</v>
      </c>
      <c r="P44" s="72">
        <f t="shared" si="3"/>
        <v>4.96</v>
      </c>
      <c r="Q44" s="59"/>
    </row>
  </sheetData>
  <mergeCells count="63">
    <mergeCell ref="D25:D26"/>
    <mergeCell ref="C33:C38"/>
    <mergeCell ref="D33:D34"/>
    <mergeCell ref="E33:E34"/>
    <mergeCell ref="D35:D36"/>
    <mergeCell ref="E35:E36"/>
    <mergeCell ref="D37:D38"/>
    <mergeCell ref="E37:E38"/>
    <mergeCell ref="D27:D28"/>
    <mergeCell ref="E27:E28"/>
    <mergeCell ref="D29:D30"/>
    <mergeCell ref="E29:E30"/>
    <mergeCell ref="D31:D32"/>
    <mergeCell ref="E31:E32"/>
    <mergeCell ref="C39:C44"/>
    <mergeCell ref="D39:D40"/>
    <mergeCell ref="E39:E40"/>
    <mergeCell ref="D41:D42"/>
    <mergeCell ref="E41:E42"/>
    <mergeCell ref="D43:D44"/>
    <mergeCell ref="E43:E44"/>
    <mergeCell ref="A15:A44"/>
    <mergeCell ref="B15:B44"/>
    <mergeCell ref="C15:C20"/>
    <mergeCell ref="D15:D16"/>
    <mergeCell ref="E15:E16"/>
    <mergeCell ref="D17:D18"/>
    <mergeCell ref="E17:E18"/>
    <mergeCell ref="D19:D20"/>
    <mergeCell ref="E19:E20"/>
    <mergeCell ref="C21:C26"/>
    <mergeCell ref="D21:D22"/>
    <mergeCell ref="E21:E22"/>
    <mergeCell ref="D23:D24"/>
    <mergeCell ref="E23:E24"/>
    <mergeCell ref="E25:E26"/>
    <mergeCell ref="C27:C32"/>
    <mergeCell ref="S1:X1"/>
    <mergeCell ref="E2:E3"/>
    <mergeCell ref="T2:T5"/>
    <mergeCell ref="U2:U3"/>
    <mergeCell ref="V2:V3"/>
    <mergeCell ref="W2:W3"/>
    <mergeCell ref="E4:E5"/>
    <mergeCell ref="U4:U5"/>
    <mergeCell ref="V4:V5"/>
    <mergeCell ref="W4:W5"/>
    <mergeCell ref="A1:F1"/>
    <mergeCell ref="S2:S5"/>
    <mergeCell ref="E6:E7"/>
    <mergeCell ref="D12:D13"/>
    <mergeCell ref="A2:A13"/>
    <mergeCell ref="B2:B13"/>
    <mergeCell ref="C2:C7"/>
    <mergeCell ref="D2:D3"/>
    <mergeCell ref="D4:D5"/>
    <mergeCell ref="D6:D7"/>
    <mergeCell ref="C8:C13"/>
    <mergeCell ref="D8:D9"/>
    <mergeCell ref="D10:D11"/>
    <mergeCell ref="E8:E9"/>
    <mergeCell ref="E10:E11"/>
    <mergeCell ref="E12:E13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E40"/>
  <sheetViews>
    <sheetView workbookViewId="0">
      <pane ySplit="1" topLeftCell="A2" activePane="bottomLeft" state="frozen"/>
      <selection pane="bottomLeft" activeCell="K20" sqref="K20"/>
    </sheetView>
  </sheetViews>
  <sheetFormatPr defaultColWidth="8.875" defaultRowHeight="14.25"/>
  <cols>
    <col min="1" max="1" width="8.875" customWidth="1"/>
    <col min="2" max="2" width="6.625" customWidth="1"/>
    <col min="3" max="3" width="12.75" customWidth="1"/>
    <col min="4" max="4" width="7.875" customWidth="1"/>
    <col min="5" max="5" width="10.75" customWidth="1"/>
    <col min="7" max="7" width="8.875" style="3"/>
    <col min="8" max="8" width="8.125" style="3" customWidth="1"/>
    <col min="9" max="9" width="8" customWidth="1"/>
    <col min="10" max="10" width="8.125" style="28" customWidth="1"/>
    <col min="11" max="11" width="8.625" customWidth="1"/>
    <col min="12" max="12" width="8.125" style="28" customWidth="1"/>
    <col min="13" max="14" width="9.625" customWidth="1"/>
    <col min="17" max="17" width="6.625" customWidth="1"/>
    <col min="18" max="18" width="17.875" customWidth="1"/>
    <col min="19" max="19" width="12.5" customWidth="1"/>
    <col min="28" max="28" width="10.125" customWidth="1"/>
    <col min="29" max="29" width="8.875" style="3"/>
  </cols>
  <sheetData>
    <row r="1" spans="1:31" s="3" customFormat="1" ht="21" customHeight="1">
      <c r="A1" s="134" t="s">
        <v>87</v>
      </c>
      <c r="B1" s="134"/>
      <c r="C1" s="134"/>
      <c r="D1" s="134"/>
      <c r="E1" s="134"/>
      <c r="F1" s="135"/>
      <c r="G1" s="81" t="s">
        <v>0</v>
      </c>
      <c r="H1" s="81" t="s">
        <v>1</v>
      </c>
      <c r="I1" s="81" t="s">
        <v>9</v>
      </c>
      <c r="J1" s="82" t="s">
        <v>10</v>
      </c>
      <c r="K1" s="81" t="s">
        <v>11</v>
      </c>
      <c r="L1" s="116" t="s">
        <v>139</v>
      </c>
      <c r="M1" s="109" t="s">
        <v>52</v>
      </c>
      <c r="N1" s="109" t="s">
        <v>53</v>
      </c>
      <c r="O1" s="50" t="s">
        <v>25</v>
      </c>
      <c r="P1" s="50" t="s">
        <v>31</v>
      </c>
      <c r="R1" s="62"/>
      <c r="S1" s="62"/>
      <c r="T1" s="62"/>
      <c r="U1" s="62"/>
      <c r="V1" s="26"/>
      <c r="W1" s="26"/>
      <c r="X1" s="26"/>
      <c r="Y1" s="26"/>
      <c r="Z1" s="26"/>
      <c r="AA1" s="57"/>
      <c r="AB1" s="57"/>
      <c r="AC1" s="57"/>
      <c r="AD1" s="26"/>
      <c r="AE1" s="26"/>
    </row>
    <row r="2" spans="1:31" ht="15" customHeight="1">
      <c r="A2" s="136" t="s">
        <v>12</v>
      </c>
      <c r="B2" s="136" t="s">
        <v>2</v>
      </c>
      <c r="C2" s="136" t="s">
        <v>55</v>
      </c>
      <c r="D2" s="137" t="s">
        <v>3</v>
      </c>
      <c r="E2" s="137" t="s">
        <v>62</v>
      </c>
      <c r="F2" s="6" t="s">
        <v>4</v>
      </c>
      <c r="G2" s="71"/>
      <c r="H2" s="63">
        <v>5.8</v>
      </c>
      <c r="I2" s="80"/>
      <c r="J2" s="78" t="s">
        <v>123</v>
      </c>
      <c r="K2" s="71"/>
      <c r="L2" s="117" t="s">
        <v>124</v>
      </c>
      <c r="M2" s="68"/>
      <c r="N2" s="68"/>
      <c r="O2" s="103">
        <f t="shared" ref="O2:O13" si="0">MAX(G2:I2,J2:L2,M2:N2)-MIN(G2:I2,J2:L2,M2:N2)</f>
        <v>0</v>
      </c>
      <c r="P2" s="34">
        <f t="shared" ref="P2:P13" si="1">AVERAGE(G2:I2,J2:L2,M2:N2)</f>
        <v>5.8</v>
      </c>
      <c r="R2" s="36"/>
      <c r="S2" s="36"/>
      <c r="T2" s="36"/>
      <c r="U2" s="58"/>
      <c r="V2" s="26"/>
      <c r="W2" s="26"/>
      <c r="X2" s="60"/>
      <c r="Y2" s="26"/>
      <c r="Z2" s="26"/>
      <c r="AA2" s="61"/>
      <c r="AB2" s="61"/>
      <c r="AC2" s="36"/>
      <c r="AD2" s="59"/>
      <c r="AE2" s="59"/>
    </row>
    <row r="3" spans="1:31" ht="14.25" customHeight="1">
      <c r="A3" s="136"/>
      <c r="B3" s="136"/>
      <c r="C3" s="136"/>
      <c r="D3" s="138"/>
      <c r="E3" s="138"/>
      <c r="F3" s="6" t="s">
        <v>5</v>
      </c>
      <c r="G3" s="122">
        <v>0.18767889324092346</v>
      </c>
      <c r="H3" s="63">
        <v>0.1</v>
      </c>
      <c r="I3" s="80"/>
      <c r="J3" s="78">
        <v>1.29</v>
      </c>
      <c r="K3" s="71"/>
      <c r="L3" s="44">
        <v>-0.9</v>
      </c>
      <c r="M3" s="68"/>
      <c r="N3" s="68"/>
      <c r="O3" s="103">
        <f t="shared" si="0"/>
        <v>2.19</v>
      </c>
      <c r="P3" s="72">
        <f t="shared" si="1"/>
        <v>0.16941972331023089</v>
      </c>
      <c r="R3" s="36"/>
      <c r="S3" s="36"/>
      <c r="T3" s="36"/>
      <c r="U3" s="58"/>
      <c r="V3" s="26"/>
      <c r="W3" s="26"/>
      <c r="X3" s="26"/>
      <c r="Y3" s="26"/>
      <c r="Z3" s="26"/>
      <c r="AA3" s="26"/>
      <c r="AB3" s="26"/>
      <c r="AC3" s="26"/>
      <c r="AD3" s="59"/>
      <c r="AE3" s="59"/>
    </row>
    <row r="4" spans="1:31">
      <c r="A4" s="136"/>
      <c r="B4" s="136"/>
      <c r="C4" s="136"/>
      <c r="D4" s="136" t="s">
        <v>6</v>
      </c>
      <c r="E4" s="137" t="s">
        <v>63</v>
      </c>
      <c r="F4" s="6" t="s">
        <v>4</v>
      </c>
      <c r="G4" s="122"/>
      <c r="H4" s="63">
        <v>21.6</v>
      </c>
      <c r="I4" s="80"/>
      <c r="J4" s="78" t="s">
        <v>123</v>
      </c>
      <c r="K4" s="71"/>
      <c r="L4" s="117" t="s">
        <v>124</v>
      </c>
      <c r="M4" s="68"/>
      <c r="N4" s="68"/>
      <c r="O4" s="103">
        <f t="shared" si="0"/>
        <v>0</v>
      </c>
      <c r="P4" s="72">
        <f t="shared" si="1"/>
        <v>21.6</v>
      </c>
      <c r="R4" s="36"/>
      <c r="S4" s="36"/>
      <c r="T4" s="36"/>
      <c r="U4" s="58"/>
      <c r="V4" s="26"/>
      <c r="W4" s="26"/>
      <c r="X4" s="26"/>
      <c r="Y4" s="26"/>
      <c r="Z4" s="26"/>
      <c r="AA4" s="26"/>
      <c r="AB4" s="26"/>
      <c r="AC4" s="26"/>
      <c r="AD4" s="59"/>
      <c r="AE4" s="59"/>
    </row>
    <row r="5" spans="1:31" ht="14.25" customHeight="1">
      <c r="A5" s="136"/>
      <c r="B5" s="136"/>
      <c r="C5" s="136"/>
      <c r="D5" s="136"/>
      <c r="E5" s="138"/>
      <c r="F5" s="6" t="s">
        <v>5</v>
      </c>
      <c r="G5" s="122">
        <v>17.924677035028154</v>
      </c>
      <c r="H5" s="63">
        <v>14.3</v>
      </c>
      <c r="I5" s="80"/>
      <c r="J5" s="78">
        <v>18.53</v>
      </c>
      <c r="K5" s="71"/>
      <c r="L5" s="44">
        <v>15.8</v>
      </c>
      <c r="M5" s="68"/>
      <c r="N5" s="68"/>
      <c r="O5" s="103">
        <f t="shared" si="0"/>
        <v>4.2300000000000004</v>
      </c>
      <c r="P5" s="72">
        <f t="shared" si="1"/>
        <v>16.638669258757037</v>
      </c>
      <c r="R5" s="36"/>
      <c r="S5" s="36"/>
      <c r="T5" s="36"/>
      <c r="U5" s="58"/>
      <c r="V5" s="26"/>
      <c r="W5" s="26"/>
      <c r="X5" s="26"/>
      <c r="Y5" s="26"/>
      <c r="Z5" s="26"/>
      <c r="AA5" s="26"/>
      <c r="AB5" s="26"/>
      <c r="AC5" s="26"/>
      <c r="AD5" s="59"/>
      <c r="AE5" s="59"/>
    </row>
    <row r="6" spans="1:31">
      <c r="A6" s="136"/>
      <c r="B6" s="136"/>
      <c r="C6" s="136" t="s">
        <v>56</v>
      </c>
      <c r="D6" s="136" t="s">
        <v>3</v>
      </c>
      <c r="E6" s="137" t="s">
        <v>62</v>
      </c>
      <c r="F6" s="6" t="s">
        <v>4</v>
      </c>
      <c r="G6" s="122"/>
      <c r="H6" s="104">
        <v>4.3</v>
      </c>
      <c r="I6" s="104">
        <v>1.2</v>
      </c>
      <c r="J6" s="78">
        <v>2.63</v>
      </c>
      <c r="K6" s="71"/>
      <c r="L6" s="44">
        <v>1.8</v>
      </c>
      <c r="M6" s="68"/>
      <c r="N6" s="71">
        <v>0.26450000000000001</v>
      </c>
      <c r="O6" s="103">
        <f t="shared" si="0"/>
        <v>4.0354999999999999</v>
      </c>
      <c r="P6" s="72">
        <f t="shared" si="1"/>
        <v>2.0388999999999999</v>
      </c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4"/>
      <c r="AD6" s="1"/>
      <c r="AE6" s="1"/>
    </row>
    <row r="7" spans="1:31" ht="14.25" customHeight="1">
      <c r="A7" s="136"/>
      <c r="B7" s="136"/>
      <c r="C7" s="136"/>
      <c r="D7" s="136"/>
      <c r="E7" s="138"/>
      <c r="F7" s="6" t="s">
        <v>5</v>
      </c>
      <c r="G7" s="122">
        <v>-0.57517986939528076</v>
      </c>
      <c r="H7" s="104">
        <v>-0.9</v>
      </c>
      <c r="I7" s="104">
        <v>-2.4</v>
      </c>
      <c r="J7" s="78">
        <v>0.37</v>
      </c>
      <c r="K7" s="71"/>
      <c r="L7" s="44">
        <v>-1.1000000000000001</v>
      </c>
      <c r="M7" s="68"/>
      <c r="N7" s="71">
        <v>-1.0049999999999999</v>
      </c>
      <c r="O7" s="103">
        <f t="shared" si="0"/>
        <v>2.77</v>
      </c>
      <c r="P7" s="72">
        <f t="shared" si="1"/>
        <v>-0.93502997823254674</v>
      </c>
      <c r="R7" s="1"/>
      <c r="S7" s="1"/>
      <c r="T7" s="1"/>
      <c r="U7" s="1"/>
      <c r="V7" s="1"/>
      <c r="W7" s="1"/>
      <c r="X7" s="37"/>
      <c r="Y7" s="1"/>
      <c r="Z7" s="1"/>
      <c r="AA7" s="1"/>
      <c r="AB7" s="1"/>
      <c r="AC7" s="4"/>
      <c r="AD7" s="1"/>
      <c r="AE7" s="1"/>
    </row>
    <row r="8" spans="1:31">
      <c r="A8" s="136"/>
      <c r="B8" s="136"/>
      <c r="C8" s="136"/>
      <c r="D8" s="136" t="s">
        <v>6</v>
      </c>
      <c r="E8" s="137" t="s">
        <v>63</v>
      </c>
      <c r="F8" s="6" t="s">
        <v>4</v>
      </c>
      <c r="G8" s="122"/>
      <c r="H8" s="104">
        <v>20.2</v>
      </c>
      <c r="I8" s="104">
        <v>14.6</v>
      </c>
      <c r="J8" s="78" t="s">
        <v>123</v>
      </c>
      <c r="K8" s="71"/>
      <c r="L8" s="44">
        <v>21.5</v>
      </c>
      <c r="M8" s="68"/>
      <c r="N8" s="68"/>
      <c r="O8" s="103">
        <f t="shared" si="0"/>
        <v>6.9</v>
      </c>
      <c r="P8" s="72">
        <f t="shared" si="1"/>
        <v>18.766666666666666</v>
      </c>
    </row>
    <row r="9" spans="1:31">
      <c r="A9" s="136"/>
      <c r="B9" s="136"/>
      <c r="C9" s="136"/>
      <c r="D9" s="136"/>
      <c r="E9" s="138"/>
      <c r="F9" s="6" t="s">
        <v>5</v>
      </c>
      <c r="G9" s="122">
        <v>16.875830765839247</v>
      </c>
      <c r="H9" s="104">
        <v>13.2</v>
      </c>
      <c r="I9" s="104">
        <v>14</v>
      </c>
      <c r="J9" s="78">
        <v>17.690000000000001</v>
      </c>
      <c r="K9" s="71"/>
      <c r="L9" s="44">
        <v>15.8</v>
      </c>
      <c r="M9" s="68"/>
      <c r="N9" s="68"/>
      <c r="O9" s="103">
        <f t="shared" si="0"/>
        <v>4.490000000000002</v>
      </c>
      <c r="P9" s="72">
        <f t="shared" si="1"/>
        <v>15.513166153167848</v>
      </c>
    </row>
    <row r="10" spans="1:31">
      <c r="A10" s="136"/>
      <c r="B10" s="136" t="s">
        <v>8</v>
      </c>
      <c r="C10" s="136" t="s">
        <v>99</v>
      </c>
      <c r="D10" s="50" t="s">
        <v>3</v>
      </c>
      <c r="E10" s="50" t="s">
        <v>65</v>
      </c>
      <c r="F10" s="6" t="s">
        <v>4</v>
      </c>
      <c r="G10" s="80"/>
      <c r="H10" s="80"/>
      <c r="I10" s="106"/>
      <c r="J10" s="78">
        <v>1.34</v>
      </c>
      <c r="K10" s="71"/>
      <c r="L10" s="44">
        <v>-0.9</v>
      </c>
      <c r="M10" s="33"/>
      <c r="N10" s="33"/>
      <c r="O10" s="103">
        <f t="shared" si="0"/>
        <v>2.2400000000000002</v>
      </c>
      <c r="P10" s="72">
        <f t="shared" si="1"/>
        <v>0.22000000000000003</v>
      </c>
      <c r="Q10" s="9"/>
    </row>
    <row r="11" spans="1:31">
      <c r="A11" s="136"/>
      <c r="B11" s="136"/>
      <c r="C11" s="136"/>
      <c r="D11" s="50" t="s">
        <v>6</v>
      </c>
      <c r="E11" s="50" t="s">
        <v>65</v>
      </c>
      <c r="F11" s="6" t="s">
        <v>4</v>
      </c>
      <c r="G11" s="80"/>
      <c r="H11" s="80"/>
      <c r="I11" s="106"/>
      <c r="J11" s="78" t="s">
        <v>123</v>
      </c>
      <c r="K11" s="71"/>
      <c r="L11" s="117" t="s">
        <v>124</v>
      </c>
      <c r="M11" s="33"/>
      <c r="N11" s="33"/>
      <c r="O11" s="103">
        <f t="shared" si="0"/>
        <v>0</v>
      </c>
      <c r="P11" s="72" t="e">
        <f t="shared" si="1"/>
        <v>#DIV/0!</v>
      </c>
      <c r="Q11" s="9"/>
    </row>
    <row r="12" spans="1:31" ht="12.75" customHeight="1">
      <c r="A12" s="136"/>
      <c r="B12" s="136"/>
      <c r="C12" s="136" t="s">
        <v>100</v>
      </c>
      <c r="D12" s="50" t="s">
        <v>3</v>
      </c>
      <c r="E12" s="50" t="s">
        <v>65</v>
      </c>
      <c r="F12" s="6" t="s">
        <v>4</v>
      </c>
      <c r="G12" s="71"/>
      <c r="H12" s="110">
        <v>-2.9</v>
      </c>
      <c r="I12" s="106"/>
      <c r="J12" s="78">
        <v>0.97</v>
      </c>
      <c r="K12" s="71"/>
      <c r="L12" s="44">
        <v>-0.6</v>
      </c>
      <c r="M12" s="33"/>
      <c r="N12" s="33"/>
      <c r="O12" s="103">
        <f t="shared" si="0"/>
        <v>3.87</v>
      </c>
      <c r="P12" s="72">
        <f t="shared" si="1"/>
        <v>-0.84333333333333327</v>
      </c>
      <c r="Q12" s="9"/>
    </row>
    <row r="13" spans="1:31">
      <c r="A13" s="136"/>
      <c r="B13" s="136"/>
      <c r="C13" s="136"/>
      <c r="D13" s="50" t="s">
        <v>6</v>
      </c>
      <c r="E13" s="50" t="s">
        <v>65</v>
      </c>
      <c r="F13" s="6" t="s">
        <v>4</v>
      </c>
      <c r="G13" s="71"/>
      <c r="H13" s="33"/>
      <c r="I13" s="71"/>
      <c r="J13" s="78">
        <v>21.04</v>
      </c>
      <c r="K13" s="71"/>
      <c r="L13" s="44">
        <v>18</v>
      </c>
      <c r="M13" s="33"/>
      <c r="N13" s="33"/>
      <c r="O13" s="103">
        <f t="shared" si="0"/>
        <v>3.0399999999999991</v>
      </c>
      <c r="P13" s="72">
        <f t="shared" si="1"/>
        <v>19.52</v>
      </c>
      <c r="Q13" s="9"/>
    </row>
    <row r="14" spans="1:31">
      <c r="D14" s="2"/>
      <c r="E14" s="2"/>
      <c r="F14" s="2"/>
      <c r="G14" s="2"/>
      <c r="H14" s="2"/>
      <c r="I14" s="2"/>
      <c r="J14" s="79"/>
      <c r="K14" s="2"/>
      <c r="L14" s="64"/>
      <c r="M14" s="12"/>
      <c r="N14" s="12"/>
      <c r="O14" s="1"/>
      <c r="P14" s="1"/>
      <c r="Q14" s="1"/>
    </row>
    <row r="15" spans="1:31">
      <c r="A15" s="136" t="s">
        <v>12</v>
      </c>
      <c r="B15" s="136" t="s">
        <v>2</v>
      </c>
      <c r="C15" s="136" t="s">
        <v>67</v>
      </c>
      <c r="D15" s="137" t="s">
        <v>3</v>
      </c>
      <c r="E15" s="137" t="s">
        <v>62</v>
      </c>
      <c r="F15" s="6" t="s">
        <v>4</v>
      </c>
      <c r="G15" s="71"/>
      <c r="H15" s="63">
        <v>6.1</v>
      </c>
      <c r="I15" s="80"/>
      <c r="J15" s="44">
        <v>5.8</v>
      </c>
      <c r="K15" s="71"/>
      <c r="L15" s="117" t="s">
        <v>124</v>
      </c>
      <c r="M15" s="68"/>
      <c r="N15" s="39"/>
      <c r="O15" s="72">
        <f t="shared" ref="O15:O40" si="2">MAX(G15:I15,J15:L15,M15:N15)-MIN(G15:I15,J15:L15,M15:N15)</f>
        <v>0.29999999999999982</v>
      </c>
      <c r="P15" s="72">
        <f t="shared" ref="P15:P40" si="3">AVERAGE(G15:I15,J15:L15,M15:N15)</f>
        <v>5.9499999999999993</v>
      </c>
      <c r="Q15" s="1"/>
    </row>
    <row r="16" spans="1:31">
      <c r="A16" s="136"/>
      <c r="B16" s="136"/>
      <c r="C16" s="136"/>
      <c r="D16" s="138"/>
      <c r="E16" s="138"/>
      <c r="F16" s="6" t="s">
        <v>5</v>
      </c>
      <c r="G16" s="71"/>
      <c r="H16" s="63">
        <v>0.4</v>
      </c>
      <c r="I16" s="80"/>
      <c r="J16" s="44">
        <v>0.81</v>
      </c>
      <c r="K16" s="71"/>
      <c r="L16" s="44">
        <v>-1.3</v>
      </c>
      <c r="M16" s="68"/>
      <c r="N16" s="39"/>
      <c r="O16" s="72">
        <f t="shared" si="2"/>
        <v>2.1100000000000003</v>
      </c>
      <c r="P16" s="72">
        <f t="shared" si="3"/>
        <v>-3.0000000000000027E-2</v>
      </c>
      <c r="Q16" s="1"/>
    </row>
    <row r="17" spans="1:17" ht="13.5" customHeight="1">
      <c r="A17" s="136"/>
      <c r="B17" s="136"/>
      <c r="C17" s="136"/>
      <c r="D17" s="136" t="s">
        <v>6</v>
      </c>
      <c r="E17" s="137" t="s">
        <v>63</v>
      </c>
      <c r="F17" s="6" t="s">
        <v>4</v>
      </c>
      <c r="G17" s="71"/>
      <c r="H17" s="63">
        <v>21.7</v>
      </c>
      <c r="I17" s="80"/>
      <c r="J17" s="44" t="s">
        <v>138</v>
      </c>
      <c r="K17" s="71"/>
      <c r="L17" s="117" t="s">
        <v>124</v>
      </c>
      <c r="M17" s="68"/>
      <c r="N17" s="39"/>
      <c r="O17" s="72">
        <f t="shared" si="2"/>
        <v>0</v>
      </c>
      <c r="P17" s="72">
        <f t="shared" si="3"/>
        <v>21.7</v>
      </c>
      <c r="Q17" s="3"/>
    </row>
    <row r="18" spans="1:17" ht="16.5" customHeight="1">
      <c r="A18" s="136"/>
      <c r="B18" s="136"/>
      <c r="C18" s="136"/>
      <c r="D18" s="136"/>
      <c r="E18" s="138"/>
      <c r="F18" s="6" t="s">
        <v>5</v>
      </c>
      <c r="G18" s="71"/>
      <c r="H18" s="63">
        <v>14.6</v>
      </c>
      <c r="I18" s="80"/>
      <c r="J18" s="44">
        <v>18.170000000000002</v>
      </c>
      <c r="K18" s="71"/>
      <c r="L18" s="44">
        <v>15.6</v>
      </c>
      <c r="M18" s="68"/>
      <c r="N18" s="39"/>
      <c r="O18" s="72">
        <f t="shared" si="2"/>
        <v>3.5700000000000021</v>
      </c>
      <c r="P18" s="72">
        <f t="shared" si="3"/>
        <v>16.123333333333335</v>
      </c>
      <c r="Q18" s="3"/>
    </row>
    <row r="19" spans="1:17">
      <c r="A19" s="136"/>
      <c r="B19" s="136"/>
      <c r="C19" s="136" t="s">
        <v>68</v>
      </c>
      <c r="D19" s="136" t="s">
        <v>3</v>
      </c>
      <c r="E19" s="137" t="s">
        <v>62</v>
      </c>
      <c r="F19" s="6" t="s">
        <v>4</v>
      </c>
      <c r="G19" s="71"/>
      <c r="H19" s="104">
        <v>5.8</v>
      </c>
      <c r="I19" s="84"/>
      <c r="J19" s="44" t="s">
        <v>138</v>
      </c>
      <c r="K19" s="71"/>
      <c r="L19" s="117" t="s">
        <v>124</v>
      </c>
      <c r="M19" s="68"/>
      <c r="N19" s="39"/>
      <c r="O19" s="72">
        <f t="shared" si="2"/>
        <v>0</v>
      </c>
      <c r="P19" s="72">
        <f t="shared" si="3"/>
        <v>5.8</v>
      </c>
      <c r="Q19" s="3"/>
    </row>
    <row r="20" spans="1:17" ht="14.25" customHeight="1">
      <c r="A20" s="136"/>
      <c r="B20" s="136"/>
      <c r="C20" s="136"/>
      <c r="D20" s="136"/>
      <c r="E20" s="138"/>
      <c r="F20" s="6" t="s">
        <v>5</v>
      </c>
      <c r="G20" s="71"/>
      <c r="H20" s="104">
        <v>0</v>
      </c>
      <c r="I20" s="84"/>
      <c r="J20" s="44">
        <v>1.61</v>
      </c>
      <c r="K20" s="71"/>
      <c r="L20" s="44">
        <v>-0.7</v>
      </c>
      <c r="M20" s="68"/>
      <c r="N20" s="39"/>
      <c r="O20" s="72">
        <f t="shared" si="2"/>
        <v>2.31</v>
      </c>
      <c r="P20" s="72">
        <f t="shared" si="3"/>
        <v>0.3033333333333334</v>
      </c>
    </row>
    <row r="21" spans="1:17">
      <c r="A21" s="136"/>
      <c r="B21" s="136"/>
      <c r="C21" s="136"/>
      <c r="D21" s="136" t="s">
        <v>6</v>
      </c>
      <c r="E21" s="137" t="s">
        <v>63</v>
      </c>
      <c r="F21" s="6" t="s">
        <v>4</v>
      </c>
      <c r="G21" s="71"/>
      <c r="H21" s="104">
        <v>21.5</v>
      </c>
      <c r="I21" s="84"/>
      <c r="J21" s="44" t="s">
        <v>138</v>
      </c>
      <c r="K21" s="71"/>
      <c r="L21" s="117" t="s">
        <v>124</v>
      </c>
      <c r="M21" s="68"/>
      <c r="N21" s="39"/>
      <c r="O21" s="72">
        <f t="shared" si="2"/>
        <v>0</v>
      </c>
      <c r="P21" s="72">
        <f t="shared" si="3"/>
        <v>21.5</v>
      </c>
    </row>
    <row r="22" spans="1:17">
      <c r="A22" s="136"/>
      <c r="B22" s="136"/>
      <c r="C22" s="136"/>
      <c r="D22" s="136"/>
      <c r="E22" s="138"/>
      <c r="F22" s="6" t="s">
        <v>5</v>
      </c>
      <c r="G22" s="71"/>
      <c r="H22" s="104">
        <v>14.3</v>
      </c>
      <c r="I22" s="84"/>
      <c r="J22" s="44">
        <v>18.45</v>
      </c>
      <c r="K22" s="71"/>
      <c r="L22" s="44">
        <v>15.6</v>
      </c>
      <c r="M22" s="68"/>
      <c r="N22" s="39"/>
      <c r="O22" s="72">
        <f t="shared" si="2"/>
        <v>4.1499999999999986</v>
      </c>
      <c r="P22" s="72">
        <f t="shared" si="3"/>
        <v>16.116666666666667</v>
      </c>
    </row>
    <row r="23" spans="1:17">
      <c r="A23" s="136"/>
      <c r="B23" s="136"/>
      <c r="C23" s="136" t="s">
        <v>69</v>
      </c>
      <c r="D23" s="137" t="s">
        <v>3</v>
      </c>
      <c r="E23" s="137" t="s">
        <v>62</v>
      </c>
      <c r="F23" s="6" t="s">
        <v>4</v>
      </c>
      <c r="G23" s="71"/>
      <c r="H23" s="63">
        <v>4.7</v>
      </c>
      <c r="I23" s="105"/>
      <c r="J23" s="44">
        <v>0.94</v>
      </c>
      <c r="K23" s="71"/>
      <c r="L23" s="44">
        <v>-0.3</v>
      </c>
      <c r="M23" s="68"/>
      <c r="O23" s="72">
        <f t="shared" si="2"/>
        <v>5</v>
      </c>
      <c r="P23" s="72">
        <f t="shared" si="3"/>
        <v>1.7800000000000002</v>
      </c>
    </row>
    <row r="24" spans="1:17">
      <c r="A24" s="136"/>
      <c r="B24" s="136"/>
      <c r="C24" s="136"/>
      <c r="D24" s="138"/>
      <c r="E24" s="138"/>
      <c r="F24" s="6" t="s">
        <v>5</v>
      </c>
      <c r="G24" s="71"/>
      <c r="H24" s="63">
        <v>-0.7</v>
      </c>
      <c r="I24" s="105"/>
      <c r="J24" s="44">
        <v>0.2</v>
      </c>
      <c r="K24" s="71"/>
      <c r="L24" s="44">
        <v>-1.4</v>
      </c>
      <c r="M24" s="68"/>
      <c r="O24" s="72">
        <f t="shared" si="2"/>
        <v>1.5999999999999999</v>
      </c>
      <c r="P24" s="72">
        <f t="shared" si="3"/>
        <v>-0.6333333333333333</v>
      </c>
    </row>
    <row r="25" spans="1:17">
      <c r="A25" s="136"/>
      <c r="B25" s="136"/>
      <c r="C25" s="136"/>
      <c r="D25" s="136" t="s">
        <v>6</v>
      </c>
      <c r="E25" s="137" t="s">
        <v>63</v>
      </c>
      <c r="F25" s="6" t="s">
        <v>4</v>
      </c>
      <c r="G25" s="71"/>
      <c r="H25" s="63">
        <v>20.5</v>
      </c>
      <c r="I25" s="105"/>
      <c r="J25" s="44" t="s">
        <v>138</v>
      </c>
      <c r="K25" s="71"/>
      <c r="L25" s="44">
        <v>19.7</v>
      </c>
      <c r="M25" s="68"/>
      <c r="N25" s="39"/>
      <c r="O25" s="72">
        <f t="shared" si="2"/>
        <v>0.80000000000000071</v>
      </c>
      <c r="P25" s="72">
        <f t="shared" si="3"/>
        <v>20.100000000000001</v>
      </c>
    </row>
    <row r="26" spans="1:17">
      <c r="A26" s="136"/>
      <c r="B26" s="136"/>
      <c r="C26" s="136"/>
      <c r="D26" s="136"/>
      <c r="E26" s="138"/>
      <c r="F26" s="6" t="s">
        <v>5</v>
      </c>
      <c r="G26" s="71"/>
      <c r="H26" s="63">
        <v>13.5</v>
      </c>
      <c r="I26" s="105"/>
      <c r="J26" s="44">
        <v>18.05</v>
      </c>
      <c r="K26" s="71"/>
      <c r="L26" s="44">
        <v>15.9</v>
      </c>
      <c r="M26" s="68"/>
      <c r="N26" s="39"/>
      <c r="O26" s="72">
        <f t="shared" si="2"/>
        <v>4.5500000000000007</v>
      </c>
      <c r="P26" s="72">
        <f t="shared" si="3"/>
        <v>15.816666666666668</v>
      </c>
    </row>
    <row r="27" spans="1:17">
      <c r="A27" s="136"/>
      <c r="B27" s="136"/>
      <c r="C27" s="136" t="s">
        <v>70</v>
      </c>
      <c r="D27" s="136" t="s">
        <v>3</v>
      </c>
      <c r="E27" s="137" t="s">
        <v>62</v>
      </c>
      <c r="F27" s="6" t="s">
        <v>4</v>
      </c>
      <c r="G27" s="71"/>
      <c r="H27" s="104">
        <v>4.5</v>
      </c>
      <c r="I27" s="84"/>
      <c r="J27" s="44">
        <v>1.78</v>
      </c>
      <c r="K27" s="71"/>
      <c r="L27" s="44">
        <v>0.7</v>
      </c>
      <c r="M27" s="68"/>
      <c r="N27" s="39"/>
      <c r="O27" s="72">
        <f t="shared" si="2"/>
        <v>3.8</v>
      </c>
      <c r="P27" s="72">
        <f t="shared" si="3"/>
        <v>2.3266666666666667</v>
      </c>
    </row>
    <row r="28" spans="1:17">
      <c r="A28" s="136"/>
      <c r="B28" s="136"/>
      <c r="C28" s="136"/>
      <c r="D28" s="136"/>
      <c r="E28" s="138"/>
      <c r="F28" s="6" t="s">
        <v>5</v>
      </c>
      <c r="G28" s="71"/>
      <c r="H28" s="104">
        <v>-0.8</v>
      </c>
      <c r="I28" s="84"/>
      <c r="J28" s="44">
        <v>0.44</v>
      </c>
      <c r="K28" s="71"/>
      <c r="L28" s="44">
        <v>-1.2</v>
      </c>
      <c r="M28" s="68"/>
      <c r="N28" s="39"/>
      <c r="O28" s="72">
        <f t="shared" si="2"/>
        <v>1.64</v>
      </c>
      <c r="P28" s="72">
        <f t="shared" si="3"/>
        <v>-0.52</v>
      </c>
    </row>
    <row r="29" spans="1:17">
      <c r="A29" s="136"/>
      <c r="B29" s="136"/>
      <c r="C29" s="136"/>
      <c r="D29" s="136" t="s">
        <v>6</v>
      </c>
      <c r="E29" s="137" t="s">
        <v>63</v>
      </c>
      <c r="F29" s="6" t="s">
        <v>4</v>
      </c>
      <c r="G29" s="71"/>
      <c r="H29" s="104">
        <v>20.399999999999999</v>
      </c>
      <c r="I29" s="84"/>
      <c r="J29" s="44" t="s">
        <v>138</v>
      </c>
      <c r="K29" s="71"/>
      <c r="L29" s="84">
        <v>20.5</v>
      </c>
      <c r="M29" s="68"/>
      <c r="N29" s="39"/>
      <c r="O29" s="72">
        <f t="shared" si="2"/>
        <v>0.10000000000000142</v>
      </c>
      <c r="P29" s="72">
        <f t="shared" si="3"/>
        <v>20.45</v>
      </c>
    </row>
    <row r="30" spans="1:17">
      <c r="A30" s="136"/>
      <c r="B30" s="136"/>
      <c r="C30" s="136"/>
      <c r="D30" s="136"/>
      <c r="E30" s="138"/>
      <c r="F30" s="6" t="s">
        <v>5</v>
      </c>
      <c r="G30" s="71"/>
      <c r="H30" s="104">
        <v>13.3</v>
      </c>
      <c r="I30" s="84"/>
      <c r="J30" s="44">
        <v>17.829999999999998</v>
      </c>
      <c r="K30" s="71"/>
      <c r="L30" s="44">
        <v>15.8</v>
      </c>
      <c r="M30" s="68"/>
      <c r="N30" s="39"/>
      <c r="O30" s="72">
        <f t="shared" si="2"/>
        <v>4.5299999999999976</v>
      </c>
      <c r="P30" s="72">
        <f t="shared" si="3"/>
        <v>15.643333333333333</v>
      </c>
    </row>
    <row r="31" spans="1:17">
      <c r="A31" s="136"/>
      <c r="B31" s="136"/>
      <c r="C31" s="136" t="s">
        <v>71</v>
      </c>
      <c r="D31" s="136" t="s">
        <v>3</v>
      </c>
      <c r="E31" s="137" t="s">
        <v>62</v>
      </c>
      <c r="F31" s="6" t="s">
        <v>4</v>
      </c>
      <c r="G31" s="71"/>
      <c r="H31" s="104">
        <v>4.3</v>
      </c>
      <c r="I31" s="84"/>
      <c r="J31" s="44">
        <v>3.42</v>
      </c>
      <c r="K31" s="71"/>
      <c r="L31" s="117">
        <v>2.8</v>
      </c>
      <c r="M31" s="68"/>
      <c r="N31" s="39"/>
      <c r="O31" s="72">
        <f t="shared" si="2"/>
        <v>1.5</v>
      </c>
      <c r="P31" s="72">
        <f t="shared" si="3"/>
        <v>3.5066666666666664</v>
      </c>
    </row>
    <row r="32" spans="1:17">
      <c r="A32" s="136"/>
      <c r="B32" s="136"/>
      <c r="C32" s="136"/>
      <c r="D32" s="136"/>
      <c r="E32" s="138"/>
      <c r="F32" s="6" t="s">
        <v>5</v>
      </c>
      <c r="G32" s="71"/>
      <c r="H32" s="104">
        <v>-1</v>
      </c>
      <c r="I32" s="84"/>
      <c r="J32" s="44">
        <v>0.37</v>
      </c>
      <c r="K32" s="71"/>
      <c r="L32" s="117">
        <v>-1.2</v>
      </c>
      <c r="M32" s="68"/>
      <c r="N32" s="39"/>
      <c r="O32" s="72">
        <f t="shared" si="2"/>
        <v>1.5699999999999998</v>
      </c>
      <c r="P32" s="72">
        <f t="shared" si="3"/>
        <v>-0.61</v>
      </c>
    </row>
    <row r="33" spans="1:16">
      <c r="A33" s="136"/>
      <c r="B33" s="136"/>
      <c r="C33" s="136"/>
      <c r="D33" s="136" t="s">
        <v>6</v>
      </c>
      <c r="E33" s="137" t="s">
        <v>63</v>
      </c>
      <c r="F33" s="6" t="s">
        <v>4</v>
      </c>
      <c r="G33" s="71"/>
      <c r="H33" s="104">
        <v>20.100000000000001</v>
      </c>
      <c r="I33" s="84"/>
      <c r="J33" s="44" t="s">
        <v>138</v>
      </c>
      <c r="K33" s="71"/>
      <c r="L33" s="117" t="s">
        <v>124</v>
      </c>
      <c r="M33" s="68"/>
      <c r="N33" s="39"/>
      <c r="O33" s="72">
        <f t="shared" si="2"/>
        <v>0</v>
      </c>
      <c r="P33" s="72">
        <f t="shared" si="3"/>
        <v>20.100000000000001</v>
      </c>
    </row>
    <row r="34" spans="1:16">
      <c r="A34" s="136"/>
      <c r="B34" s="136"/>
      <c r="C34" s="136"/>
      <c r="D34" s="136"/>
      <c r="E34" s="138"/>
      <c r="F34" s="6" t="s">
        <v>5</v>
      </c>
      <c r="G34" s="71"/>
      <c r="H34" s="104">
        <v>13.2</v>
      </c>
      <c r="I34" s="84"/>
      <c r="J34" s="44">
        <v>18.100000000000001</v>
      </c>
      <c r="K34" s="71"/>
      <c r="L34" s="44">
        <v>16.3</v>
      </c>
      <c r="M34" s="68"/>
      <c r="N34" s="39"/>
      <c r="O34" s="72">
        <f t="shared" si="2"/>
        <v>4.9000000000000021</v>
      </c>
      <c r="P34" s="72">
        <f t="shared" si="3"/>
        <v>15.866666666666667</v>
      </c>
    </row>
    <row r="35" spans="1:16">
      <c r="A35" s="136"/>
      <c r="B35" s="136" t="s">
        <v>8</v>
      </c>
      <c r="C35" s="136" t="s">
        <v>72</v>
      </c>
      <c r="D35" s="50" t="s">
        <v>3</v>
      </c>
      <c r="E35" s="50" t="s">
        <v>65</v>
      </c>
      <c r="F35" s="6" t="s">
        <v>4</v>
      </c>
      <c r="G35" s="80"/>
      <c r="H35" s="80"/>
      <c r="I35" s="80"/>
      <c r="J35" s="44">
        <v>1.49</v>
      </c>
      <c r="K35" s="71"/>
      <c r="L35" s="44">
        <v>-0.72</v>
      </c>
      <c r="M35" s="33"/>
      <c r="N35" s="33"/>
      <c r="O35" s="72">
        <f t="shared" si="2"/>
        <v>2.21</v>
      </c>
      <c r="P35" s="72">
        <f t="shared" si="3"/>
        <v>0.38500000000000001</v>
      </c>
    </row>
    <row r="36" spans="1:16">
      <c r="A36" s="136"/>
      <c r="B36" s="136"/>
      <c r="C36" s="136"/>
      <c r="D36" s="50" t="s">
        <v>6</v>
      </c>
      <c r="E36" s="50" t="s">
        <v>65</v>
      </c>
      <c r="F36" s="6" t="s">
        <v>4</v>
      </c>
      <c r="G36" s="80"/>
      <c r="H36" s="80"/>
      <c r="I36" s="80"/>
      <c r="J36" s="44" t="s">
        <v>138</v>
      </c>
      <c r="K36" s="71"/>
      <c r="L36" s="117" t="s">
        <v>124</v>
      </c>
      <c r="M36" s="33"/>
      <c r="N36" s="33"/>
      <c r="O36" s="72">
        <f t="shared" si="2"/>
        <v>0</v>
      </c>
      <c r="P36" s="72" t="e">
        <f t="shared" si="3"/>
        <v>#DIV/0!</v>
      </c>
    </row>
    <row r="37" spans="1:16">
      <c r="A37" s="136"/>
      <c r="B37" s="136"/>
      <c r="C37" s="136" t="s">
        <v>73</v>
      </c>
      <c r="D37" s="50" t="s">
        <v>3</v>
      </c>
      <c r="E37" s="50" t="s">
        <v>65</v>
      </c>
      <c r="F37" s="6" t="s">
        <v>4</v>
      </c>
      <c r="G37" s="71"/>
      <c r="H37" s="104">
        <v>-3.2</v>
      </c>
      <c r="I37" s="71"/>
      <c r="J37" s="44">
        <v>1.08</v>
      </c>
      <c r="K37" s="71"/>
      <c r="L37" s="44">
        <v>-0.71</v>
      </c>
      <c r="M37" s="33"/>
      <c r="N37" s="33"/>
      <c r="O37" s="72">
        <f t="shared" si="2"/>
        <v>4.28</v>
      </c>
      <c r="P37" s="72">
        <f t="shared" si="3"/>
        <v>-0.94333333333333336</v>
      </c>
    </row>
    <row r="38" spans="1:16">
      <c r="A38" s="136"/>
      <c r="B38" s="136"/>
      <c r="C38" s="136"/>
      <c r="D38" s="50" t="s">
        <v>6</v>
      </c>
      <c r="E38" s="50" t="s">
        <v>65</v>
      </c>
      <c r="F38" s="6" t="s">
        <v>4</v>
      </c>
      <c r="G38" s="71"/>
      <c r="H38" s="104"/>
      <c r="I38" s="71"/>
      <c r="J38" s="44">
        <v>20.63</v>
      </c>
      <c r="K38" s="71"/>
      <c r="L38" s="44">
        <v>17.899999999999999</v>
      </c>
      <c r="M38" s="33"/>
      <c r="N38" s="33"/>
      <c r="O38" s="72">
        <f t="shared" si="2"/>
        <v>2.7300000000000004</v>
      </c>
      <c r="P38" s="72">
        <f t="shared" si="3"/>
        <v>19.265000000000001</v>
      </c>
    </row>
    <row r="39" spans="1:16">
      <c r="A39" s="136"/>
      <c r="B39" s="136"/>
      <c r="C39" s="136" t="s">
        <v>74</v>
      </c>
      <c r="D39" s="50" t="s">
        <v>3</v>
      </c>
      <c r="E39" s="50" t="s">
        <v>65</v>
      </c>
      <c r="F39" s="6" t="s">
        <v>4</v>
      </c>
      <c r="G39" s="71"/>
      <c r="H39" s="104">
        <v>-2.8</v>
      </c>
      <c r="I39" s="71"/>
      <c r="J39" s="78"/>
      <c r="K39" s="71"/>
      <c r="L39" s="44">
        <v>-0.76</v>
      </c>
      <c r="M39" s="33"/>
      <c r="N39" s="33"/>
      <c r="O39" s="72">
        <f t="shared" si="2"/>
        <v>2.04</v>
      </c>
      <c r="P39" s="72">
        <f t="shared" si="3"/>
        <v>-1.7799999999999998</v>
      </c>
    </row>
    <row r="40" spans="1:16">
      <c r="A40" s="136"/>
      <c r="B40" s="136"/>
      <c r="C40" s="136"/>
      <c r="D40" s="50" t="s">
        <v>6</v>
      </c>
      <c r="E40" s="50" t="s">
        <v>65</v>
      </c>
      <c r="F40" s="6" t="s">
        <v>4</v>
      </c>
      <c r="G40" s="71"/>
      <c r="H40" s="33"/>
      <c r="I40" s="71"/>
      <c r="J40" s="78"/>
      <c r="K40" s="71"/>
      <c r="L40" s="44">
        <v>18.2</v>
      </c>
      <c r="M40" s="33"/>
      <c r="N40" s="33"/>
      <c r="O40" s="72">
        <f t="shared" si="2"/>
        <v>0</v>
      </c>
      <c r="P40" s="72">
        <f t="shared" si="3"/>
        <v>18.2</v>
      </c>
    </row>
  </sheetData>
  <mergeCells count="47">
    <mergeCell ref="B35:B40"/>
    <mergeCell ref="C35:C36"/>
    <mergeCell ref="C37:C38"/>
    <mergeCell ref="C39:C40"/>
    <mergeCell ref="C31:C34"/>
    <mergeCell ref="C27:C30"/>
    <mergeCell ref="D27:D28"/>
    <mergeCell ref="E27:E28"/>
    <mergeCell ref="D29:D30"/>
    <mergeCell ref="E29:E30"/>
    <mergeCell ref="E25:E26"/>
    <mergeCell ref="D31:D32"/>
    <mergeCell ref="E31:E32"/>
    <mergeCell ref="D33:D34"/>
    <mergeCell ref="E33:E34"/>
    <mergeCell ref="A15:A40"/>
    <mergeCell ref="B15:B34"/>
    <mergeCell ref="C15:C18"/>
    <mergeCell ref="D15:D16"/>
    <mergeCell ref="E15:E16"/>
    <mergeCell ref="D17:D18"/>
    <mergeCell ref="E17:E18"/>
    <mergeCell ref="C19:C22"/>
    <mergeCell ref="D19:D20"/>
    <mergeCell ref="E19:E20"/>
    <mergeCell ref="D21:D22"/>
    <mergeCell ref="E21:E22"/>
    <mergeCell ref="C23:C26"/>
    <mergeCell ref="D23:D24"/>
    <mergeCell ref="E23:E24"/>
    <mergeCell ref="D25:D26"/>
    <mergeCell ref="A1:F1"/>
    <mergeCell ref="E6:E7"/>
    <mergeCell ref="E2:E3"/>
    <mergeCell ref="E4:E5"/>
    <mergeCell ref="B10:B13"/>
    <mergeCell ref="C10:C11"/>
    <mergeCell ref="C12:C13"/>
    <mergeCell ref="B2:B9"/>
    <mergeCell ref="C2:C5"/>
    <mergeCell ref="D2:D3"/>
    <mergeCell ref="D4:D5"/>
    <mergeCell ref="C6:C9"/>
    <mergeCell ref="D6:D7"/>
    <mergeCell ref="D8:D9"/>
    <mergeCell ref="E8:E9"/>
    <mergeCell ref="A2:A13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AE31"/>
  <sheetViews>
    <sheetView workbookViewId="0">
      <pane ySplit="1" topLeftCell="A2" activePane="bottomLeft" state="frozen"/>
      <selection pane="bottomLeft" activeCell="M6" sqref="M6:M9"/>
    </sheetView>
  </sheetViews>
  <sheetFormatPr defaultColWidth="8.875" defaultRowHeight="14.25"/>
  <cols>
    <col min="1" max="1" width="8.875" customWidth="1"/>
    <col min="2" max="2" width="6.625" customWidth="1"/>
    <col min="3" max="3" width="12.75" customWidth="1"/>
    <col min="4" max="4" width="7.875" customWidth="1"/>
    <col min="5" max="5" width="10.75" customWidth="1"/>
    <col min="7" max="7" width="8.875" style="3"/>
    <col min="8" max="8" width="8.125" style="3" customWidth="1"/>
    <col min="9" max="9" width="8" customWidth="1"/>
    <col min="10" max="10" width="8.125" style="30" customWidth="1"/>
    <col min="11" max="11" width="8.625" customWidth="1"/>
    <col min="12" max="12" width="8.125" customWidth="1"/>
    <col min="13" max="14" width="9.625" customWidth="1"/>
    <col min="17" max="17" width="6.625" customWidth="1"/>
    <col min="18" max="18" width="17.875" customWidth="1"/>
    <col min="19" max="19" width="12.5" customWidth="1"/>
    <col min="28" max="28" width="10.125" customWidth="1"/>
    <col min="29" max="29" width="8.875" style="3"/>
  </cols>
  <sheetData>
    <row r="1" spans="1:31" s="3" customFormat="1" ht="21" customHeight="1">
      <c r="A1" s="134" t="s">
        <v>88</v>
      </c>
      <c r="B1" s="134"/>
      <c r="C1" s="134"/>
      <c r="D1" s="134"/>
      <c r="E1" s="134"/>
      <c r="F1" s="135"/>
      <c r="G1" s="50" t="s">
        <v>0</v>
      </c>
      <c r="H1" s="50" t="s">
        <v>1</v>
      </c>
      <c r="I1" s="50" t="s">
        <v>9</v>
      </c>
      <c r="J1" s="84" t="s">
        <v>10</v>
      </c>
      <c r="K1" s="50" t="s">
        <v>11</v>
      </c>
      <c r="L1" s="42" t="s">
        <v>13</v>
      </c>
      <c r="M1" s="42" t="s">
        <v>52</v>
      </c>
      <c r="N1" s="42" t="s">
        <v>53</v>
      </c>
      <c r="O1" s="50" t="s">
        <v>25</v>
      </c>
      <c r="P1" s="50" t="s">
        <v>31</v>
      </c>
      <c r="R1" s="62"/>
      <c r="S1" s="62"/>
      <c r="T1" s="62"/>
      <c r="U1" s="62"/>
      <c r="V1" s="26"/>
      <c r="W1" s="26"/>
      <c r="X1" s="26"/>
      <c r="Y1" s="26"/>
      <c r="Z1" s="26"/>
      <c r="AA1" s="57"/>
      <c r="AB1" s="57"/>
      <c r="AC1" s="57"/>
      <c r="AD1" s="26"/>
      <c r="AE1" s="26"/>
    </row>
    <row r="2" spans="1:31" ht="15" customHeight="1">
      <c r="A2" s="136" t="s">
        <v>12</v>
      </c>
      <c r="B2" s="136" t="s">
        <v>2</v>
      </c>
      <c r="C2" s="136" t="s">
        <v>55</v>
      </c>
      <c r="D2" s="137" t="s">
        <v>3</v>
      </c>
      <c r="E2" s="137" t="s">
        <v>62</v>
      </c>
      <c r="F2" s="6" t="s">
        <v>4</v>
      </c>
      <c r="G2" s="52"/>
      <c r="H2" s="50"/>
      <c r="I2" s="50"/>
      <c r="J2" s="78">
        <v>5.14</v>
      </c>
      <c r="K2" s="71"/>
      <c r="L2" s="52"/>
      <c r="M2" s="39"/>
      <c r="N2" s="39"/>
      <c r="O2" s="34">
        <f>MAX(G2:N2)-MIN(G2:N2)</f>
        <v>0</v>
      </c>
      <c r="P2" s="34">
        <f>AVERAGE(G2:N2)</f>
        <v>5.14</v>
      </c>
      <c r="R2" s="36"/>
      <c r="S2" s="36"/>
      <c r="T2" s="36"/>
      <c r="U2" s="58"/>
      <c r="V2" s="26"/>
      <c r="W2" s="26"/>
      <c r="X2" s="60"/>
      <c r="Y2" s="26"/>
      <c r="Z2" s="26"/>
      <c r="AA2" s="61"/>
      <c r="AB2" s="61"/>
      <c r="AC2" s="36"/>
      <c r="AD2" s="59"/>
      <c r="AE2" s="59"/>
    </row>
    <row r="3" spans="1:31" ht="14.25" customHeight="1">
      <c r="A3" s="136"/>
      <c r="B3" s="136"/>
      <c r="C3" s="136"/>
      <c r="D3" s="138"/>
      <c r="E3" s="138"/>
      <c r="F3" s="6" t="s">
        <v>5</v>
      </c>
      <c r="G3" s="122">
        <v>-3.0581140540774907</v>
      </c>
      <c r="H3" s="50"/>
      <c r="I3" s="50"/>
      <c r="J3" s="78">
        <v>-2.92</v>
      </c>
      <c r="K3" s="71"/>
      <c r="L3" s="52"/>
      <c r="M3" s="39"/>
      <c r="N3" s="39"/>
      <c r="O3" s="34">
        <f t="shared" ref="O3:O9" si="0">MAX(G3:N3)-MIN(G3:N3)</f>
        <v>0.13811405407749078</v>
      </c>
      <c r="P3" s="34">
        <f t="shared" ref="P3:P9" si="1">AVERAGE(G3:N3)</f>
        <v>-2.9890570270387453</v>
      </c>
      <c r="R3" s="36"/>
      <c r="S3" s="36"/>
      <c r="T3" s="36"/>
      <c r="U3" s="58"/>
      <c r="V3" s="26"/>
      <c r="W3" s="26"/>
      <c r="X3" s="26"/>
      <c r="Y3" s="26"/>
      <c r="Z3" s="26"/>
      <c r="AA3" s="26"/>
      <c r="AB3" s="26"/>
      <c r="AC3" s="26"/>
      <c r="AD3" s="59"/>
      <c r="AE3" s="59"/>
    </row>
    <row r="4" spans="1:31">
      <c r="A4" s="136"/>
      <c r="B4" s="136"/>
      <c r="C4" s="136"/>
      <c r="D4" s="136" t="s">
        <v>6</v>
      </c>
      <c r="E4" s="137" t="s">
        <v>63</v>
      </c>
      <c r="F4" s="6" t="s">
        <v>4</v>
      </c>
      <c r="G4" s="71"/>
      <c r="H4" s="50"/>
      <c r="I4" s="50"/>
      <c r="J4" s="78">
        <v>17.09</v>
      </c>
      <c r="K4" s="71"/>
      <c r="L4" s="52"/>
      <c r="M4" s="39"/>
      <c r="N4" s="39"/>
      <c r="O4" s="34">
        <f t="shared" si="0"/>
        <v>0</v>
      </c>
      <c r="P4" s="34">
        <f t="shared" si="1"/>
        <v>17.09</v>
      </c>
      <c r="R4" s="36"/>
      <c r="S4" s="36"/>
      <c r="T4" s="36"/>
      <c r="U4" s="58"/>
      <c r="V4" s="26"/>
      <c r="W4" s="26"/>
      <c r="X4" s="26"/>
      <c r="Y4" s="26"/>
      <c r="Z4" s="26"/>
      <c r="AA4" s="26"/>
      <c r="AB4" s="26"/>
      <c r="AC4" s="26"/>
      <c r="AD4" s="59"/>
      <c r="AE4" s="59"/>
    </row>
    <row r="5" spans="1:31" ht="14.25" customHeight="1">
      <c r="A5" s="136"/>
      <c r="B5" s="136"/>
      <c r="C5" s="136"/>
      <c r="D5" s="136"/>
      <c r="E5" s="138"/>
      <c r="F5" s="6" t="s">
        <v>5</v>
      </c>
      <c r="G5" s="122">
        <v>10.109820825836332</v>
      </c>
      <c r="H5" s="50"/>
      <c r="I5" s="50"/>
      <c r="J5" s="78">
        <v>9.93</v>
      </c>
      <c r="K5" s="71"/>
      <c r="L5" s="52"/>
      <c r="M5" s="111"/>
      <c r="N5" s="68"/>
      <c r="O5" s="103">
        <f t="shared" si="0"/>
        <v>0.17982082583633208</v>
      </c>
      <c r="P5" s="34">
        <f t="shared" si="1"/>
        <v>10.019910412918165</v>
      </c>
      <c r="R5" s="36"/>
      <c r="S5" s="36"/>
      <c r="T5" s="36"/>
      <c r="U5" s="58"/>
      <c r="V5" s="26"/>
      <c r="W5" s="26"/>
      <c r="X5" s="26"/>
      <c r="Y5" s="26"/>
      <c r="Z5" s="26"/>
      <c r="AA5" s="26"/>
      <c r="AB5" s="26"/>
      <c r="AC5" s="26"/>
      <c r="AD5" s="59"/>
      <c r="AE5" s="59"/>
    </row>
    <row r="6" spans="1:31">
      <c r="A6" s="136"/>
      <c r="B6" s="136"/>
      <c r="C6" s="136" t="s">
        <v>56</v>
      </c>
      <c r="D6" s="136" t="s">
        <v>3</v>
      </c>
      <c r="E6" s="137" t="s">
        <v>62</v>
      </c>
      <c r="F6" s="6" t="s">
        <v>4</v>
      </c>
      <c r="G6" s="71"/>
      <c r="H6" s="41"/>
      <c r="I6" s="43"/>
      <c r="J6" s="78">
        <v>-2.12</v>
      </c>
      <c r="K6" s="71"/>
      <c r="L6" s="52"/>
      <c r="M6" s="111"/>
      <c r="N6" s="71">
        <v>-3.4119999999999999</v>
      </c>
      <c r="O6" s="103">
        <f t="shared" si="0"/>
        <v>1.2919999999999998</v>
      </c>
      <c r="P6" s="34">
        <f t="shared" si="1"/>
        <v>-2.766</v>
      </c>
      <c r="R6" s="36"/>
      <c r="S6" s="1"/>
      <c r="T6" s="1"/>
      <c r="U6" s="1"/>
      <c r="V6" s="1"/>
      <c r="W6" s="1"/>
      <c r="X6" s="1"/>
      <c r="Y6" s="1"/>
      <c r="Z6" s="1"/>
      <c r="AA6" s="1"/>
      <c r="AB6" s="1"/>
      <c r="AC6" s="4"/>
      <c r="AD6" s="1"/>
      <c r="AE6" s="1"/>
    </row>
    <row r="7" spans="1:31" ht="14.25" customHeight="1">
      <c r="A7" s="136"/>
      <c r="B7" s="136"/>
      <c r="C7" s="136"/>
      <c r="D7" s="136"/>
      <c r="E7" s="138"/>
      <c r="F7" s="6" t="s">
        <v>5</v>
      </c>
      <c r="G7" s="122">
        <v>-4.245429205840507</v>
      </c>
      <c r="H7" s="41"/>
      <c r="I7" s="43"/>
      <c r="J7" s="78">
        <v>-3.41</v>
      </c>
      <c r="K7" s="71"/>
      <c r="L7" s="52"/>
      <c r="M7" s="111"/>
      <c r="N7" s="71">
        <v>-4.4370000000000003</v>
      </c>
      <c r="O7" s="103">
        <f t="shared" si="0"/>
        <v>1.0270000000000001</v>
      </c>
      <c r="P7" s="34">
        <f t="shared" si="1"/>
        <v>-4.0308097352801688</v>
      </c>
      <c r="R7" s="36"/>
      <c r="S7" s="1"/>
      <c r="T7" s="1"/>
      <c r="U7" s="1"/>
      <c r="V7" s="1"/>
      <c r="W7" s="1"/>
      <c r="X7" s="37"/>
      <c r="Y7" s="1"/>
      <c r="Z7" s="1"/>
      <c r="AA7" s="1"/>
      <c r="AB7" s="1"/>
      <c r="AC7" s="4"/>
      <c r="AD7" s="1"/>
      <c r="AE7" s="1"/>
    </row>
    <row r="8" spans="1:31">
      <c r="A8" s="136"/>
      <c r="B8" s="136"/>
      <c r="C8" s="136"/>
      <c r="D8" s="136" t="s">
        <v>6</v>
      </c>
      <c r="E8" s="137" t="s">
        <v>63</v>
      </c>
      <c r="F8" s="6" t="s">
        <v>4</v>
      </c>
      <c r="G8" s="71"/>
      <c r="H8" s="41"/>
      <c r="I8" s="43"/>
      <c r="J8" s="78">
        <v>10.16</v>
      </c>
      <c r="K8" s="71"/>
      <c r="L8" s="52"/>
      <c r="M8" s="111"/>
      <c r="N8" s="71">
        <v>10.58</v>
      </c>
      <c r="O8" s="103">
        <f t="shared" si="0"/>
        <v>0.41999999999999993</v>
      </c>
      <c r="P8" s="34">
        <f t="shared" si="1"/>
        <v>10.370000000000001</v>
      </c>
      <c r="R8" s="36"/>
    </row>
    <row r="9" spans="1:31">
      <c r="A9" s="136"/>
      <c r="B9" s="136"/>
      <c r="C9" s="136"/>
      <c r="D9" s="136"/>
      <c r="E9" s="138"/>
      <c r="F9" s="6" t="s">
        <v>5</v>
      </c>
      <c r="G9" s="122">
        <v>9.3688372704129943</v>
      </c>
      <c r="H9" s="41"/>
      <c r="I9" s="43"/>
      <c r="J9" s="78">
        <v>9.7100000000000009</v>
      </c>
      <c r="K9" s="71"/>
      <c r="L9" s="52"/>
      <c r="M9" s="111"/>
      <c r="N9" s="71">
        <v>10.039999999999999</v>
      </c>
      <c r="O9" s="103">
        <f t="shared" si="0"/>
        <v>0.67116272958700485</v>
      </c>
      <c r="P9" s="34">
        <f t="shared" si="1"/>
        <v>9.7062790901376648</v>
      </c>
      <c r="R9" s="36"/>
    </row>
    <row r="10" spans="1:31">
      <c r="D10" s="2"/>
      <c r="E10" s="2"/>
      <c r="F10" s="2"/>
      <c r="G10" s="2"/>
      <c r="H10" s="2"/>
      <c r="I10" s="2"/>
      <c r="J10" s="79"/>
      <c r="K10" s="2"/>
      <c r="L10" s="12"/>
      <c r="M10" s="12"/>
      <c r="N10" s="12"/>
      <c r="O10" s="1"/>
      <c r="P10" s="1"/>
      <c r="Q10" s="1"/>
      <c r="R10" s="36"/>
    </row>
    <row r="11" spans="1:31">
      <c r="A11" s="136" t="s">
        <v>12</v>
      </c>
      <c r="B11" s="136" t="s">
        <v>2</v>
      </c>
      <c r="C11" s="136" t="s">
        <v>67</v>
      </c>
      <c r="D11" s="137" t="s">
        <v>3</v>
      </c>
      <c r="E11" s="137" t="s">
        <v>62</v>
      </c>
      <c r="F11" s="6" t="s">
        <v>4</v>
      </c>
      <c r="G11" s="52"/>
      <c r="H11" s="50"/>
      <c r="I11" s="80"/>
      <c r="J11" s="44">
        <v>-0.75</v>
      </c>
      <c r="K11" s="71"/>
      <c r="L11" s="52"/>
      <c r="M11" s="39"/>
      <c r="N11" s="39"/>
      <c r="O11" s="34">
        <f>MAX(G11:N11)-MIN(G11:N11)</f>
        <v>0</v>
      </c>
      <c r="P11" s="34">
        <f>AVERAGE(G11:N11)</f>
        <v>-0.75</v>
      </c>
      <c r="Q11" s="1"/>
      <c r="R11" s="36"/>
    </row>
    <row r="12" spans="1:31">
      <c r="A12" s="136"/>
      <c r="B12" s="136"/>
      <c r="C12" s="136"/>
      <c r="D12" s="138"/>
      <c r="E12" s="138"/>
      <c r="F12" s="6" t="s">
        <v>5</v>
      </c>
      <c r="G12" s="52"/>
      <c r="H12" s="50"/>
      <c r="I12" s="80"/>
      <c r="J12" s="44">
        <v>-3.15</v>
      </c>
      <c r="K12" s="71"/>
      <c r="L12" s="52"/>
      <c r="M12" s="39"/>
      <c r="N12" s="39"/>
      <c r="O12" s="34">
        <f t="shared" ref="O12:O30" si="2">MAX(G12:N12)-MIN(G12:N12)</f>
        <v>0</v>
      </c>
      <c r="P12" s="34">
        <f t="shared" ref="P12:P30" si="3">AVERAGE(G12:N12)</f>
        <v>-3.15</v>
      </c>
      <c r="Q12" s="1"/>
      <c r="R12" s="36"/>
    </row>
    <row r="13" spans="1:31" ht="12.75" customHeight="1">
      <c r="A13" s="136"/>
      <c r="B13" s="136"/>
      <c r="C13" s="136"/>
      <c r="D13" s="136" t="s">
        <v>6</v>
      </c>
      <c r="E13" s="137" t="s">
        <v>63</v>
      </c>
      <c r="F13" s="6" t="s">
        <v>4</v>
      </c>
      <c r="G13" s="52"/>
      <c r="H13" s="50"/>
      <c r="I13" s="80"/>
      <c r="J13" s="44">
        <v>12.95</v>
      </c>
      <c r="K13" s="71"/>
      <c r="L13" s="52"/>
      <c r="M13" s="39"/>
      <c r="N13" s="39"/>
      <c r="O13" s="34">
        <f t="shared" si="2"/>
        <v>0</v>
      </c>
      <c r="P13" s="34">
        <f t="shared" si="3"/>
        <v>12.95</v>
      </c>
      <c r="Q13" s="3"/>
      <c r="R13" s="36"/>
    </row>
    <row r="14" spans="1:31">
      <c r="A14" s="136"/>
      <c r="B14" s="136"/>
      <c r="C14" s="136"/>
      <c r="D14" s="136"/>
      <c r="E14" s="138"/>
      <c r="F14" s="6" t="s">
        <v>5</v>
      </c>
      <c r="G14" s="52"/>
      <c r="H14" s="50"/>
      <c r="I14" s="80"/>
      <c r="J14" s="44">
        <v>9.84</v>
      </c>
      <c r="K14" s="71"/>
      <c r="L14" s="52"/>
      <c r="M14" s="39"/>
      <c r="N14" s="39"/>
      <c r="O14" s="34">
        <f t="shared" si="2"/>
        <v>0</v>
      </c>
      <c r="P14" s="34">
        <f t="shared" si="3"/>
        <v>9.84</v>
      </c>
      <c r="Q14" s="3"/>
      <c r="R14" s="36"/>
    </row>
    <row r="15" spans="1:31">
      <c r="A15" s="136"/>
      <c r="B15" s="136"/>
      <c r="C15" s="136" t="s">
        <v>68</v>
      </c>
      <c r="D15" s="136" t="s">
        <v>3</v>
      </c>
      <c r="E15" s="137" t="s">
        <v>62</v>
      </c>
      <c r="F15" s="6" t="s">
        <v>4</v>
      </c>
      <c r="G15" s="52"/>
      <c r="H15" s="41"/>
      <c r="I15" s="84"/>
      <c r="J15" s="44" t="s">
        <v>138</v>
      </c>
      <c r="K15" s="71"/>
      <c r="L15" s="52"/>
      <c r="M15" s="39"/>
      <c r="N15" s="39"/>
      <c r="O15" s="34">
        <f t="shared" si="2"/>
        <v>0</v>
      </c>
      <c r="P15" s="34" t="e">
        <f t="shared" si="3"/>
        <v>#DIV/0!</v>
      </c>
      <c r="Q15" s="3"/>
      <c r="R15" s="36"/>
    </row>
    <row r="16" spans="1:31">
      <c r="A16" s="136"/>
      <c r="B16" s="136"/>
      <c r="C16" s="136"/>
      <c r="D16" s="136"/>
      <c r="E16" s="138"/>
      <c r="F16" s="6" t="s">
        <v>5</v>
      </c>
      <c r="G16" s="52"/>
      <c r="H16" s="41"/>
      <c r="I16" s="84"/>
      <c r="J16" s="44">
        <v>-2.63</v>
      </c>
      <c r="K16" s="71"/>
      <c r="L16" s="52"/>
      <c r="M16" s="39"/>
      <c r="N16" s="39"/>
      <c r="O16" s="34">
        <f t="shared" si="2"/>
        <v>0</v>
      </c>
      <c r="P16" s="34">
        <f t="shared" si="3"/>
        <v>-2.63</v>
      </c>
      <c r="R16" s="36"/>
    </row>
    <row r="17" spans="1:18">
      <c r="A17" s="136"/>
      <c r="B17" s="136"/>
      <c r="C17" s="136"/>
      <c r="D17" s="136" t="s">
        <v>6</v>
      </c>
      <c r="E17" s="137" t="s">
        <v>63</v>
      </c>
      <c r="F17" s="6" t="s">
        <v>4</v>
      </c>
      <c r="G17" s="52"/>
      <c r="H17" s="41"/>
      <c r="I17" s="84"/>
      <c r="J17" s="44">
        <v>16.11</v>
      </c>
      <c r="K17" s="71"/>
      <c r="L17" s="52"/>
      <c r="M17" s="39"/>
      <c r="N17" s="39"/>
      <c r="O17" s="34">
        <f t="shared" si="2"/>
        <v>0</v>
      </c>
      <c r="P17" s="34">
        <f t="shared" si="3"/>
        <v>16.11</v>
      </c>
      <c r="R17" s="36"/>
    </row>
    <row r="18" spans="1:18">
      <c r="A18" s="136"/>
      <c r="B18" s="136"/>
      <c r="C18" s="136"/>
      <c r="D18" s="136"/>
      <c r="E18" s="138"/>
      <c r="F18" s="6" t="s">
        <v>5</v>
      </c>
      <c r="G18" s="52"/>
      <c r="H18" s="41"/>
      <c r="I18" s="84"/>
      <c r="J18" s="44">
        <v>9.8800000000000008</v>
      </c>
      <c r="K18" s="71"/>
      <c r="L18" s="52"/>
      <c r="M18" s="39"/>
      <c r="N18" s="39"/>
      <c r="O18" s="34">
        <f t="shared" si="2"/>
        <v>0</v>
      </c>
      <c r="P18" s="34">
        <f t="shared" si="3"/>
        <v>9.8800000000000008</v>
      </c>
      <c r="R18" s="36"/>
    </row>
    <row r="19" spans="1:18" ht="13.5" customHeight="1">
      <c r="A19" s="136"/>
      <c r="B19" s="136"/>
      <c r="C19" s="136" t="s">
        <v>69</v>
      </c>
      <c r="D19" s="137" t="s">
        <v>3</v>
      </c>
      <c r="E19" s="137" t="s">
        <v>62</v>
      </c>
      <c r="F19" s="6" t="s">
        <v>4</v>
      </c>
      <c r="G19" s="52"/>
      <c r="H19" s="50"/>
      <c r="I19" s="80"/>
      <c r="J19" s="44">
        <v>-3.09</v>
      </c>
      <c r="K19" s="71"/>
      <c r="L19" s="52"/>
      <c r="M19" s="39"/>
      <c r="N19" s="39"/>
      <c r="O19" s="34">
        <f t="shared" si="2"/>
        <v>0</v>
      </c>
      <c r="P19" s="34">
        <f t="shared" si="3"/>
        <v>-3.09</v>
      </c>
      <c r="R19" s="36"/>
    </row>
    <row r="20" spans="1:18" ht="16.5" customHeight="1">
      <c r="A20" s="136"/>
      <c r="B20" s="136"/>
      <c r="C20" s="136"/>
      <c r="D20" s="138"/>
      <c r="E20" s="138"/>
      <c r="F20" s="6" t="s">
        <v>5</v>
      </c>
      <c r="G20" s="52"/>
      <c r="H20" s="50"/>
      <c r="I20" s="80"/>
      <c r="J20" s="44">
        <v>-3.55</v>
      </c>
      <c r="K20" s="71"/>
      <c r="L20" s="52"/>
      <c r="M20" s="39"/>
      <c r="N20" s="39"/>
      <c r="O20" s="34">
        <f t="shared" si="2"/>
        <v>0</v>
      </c>
      <c r="P20" s="34">
        <f t="shared" si="3"/>
        <v>-3.55</v>
      </c>
      <c r="R20" s="36"/>
    </row>
    <row r="21" spans="1:18">
      <c r="A21" s="136"/>
      <c r="B21" s="136"/>
      <c r="C21" s="136"/>
      <c r="D21" s="136" t="s">
        <v>6</v>
      </c>
      <c r="E21" s="137" t="s">
        <v>63</v>
      </c>
      <c r="F21" s="6" t="s">
        <v>4</v>
      </c>
      <c r="G21" s="52"/>
      <c r="H21" s="50"/>
      <c r="I21" s="80"/>
      <c r="J21" s="44">
        <v>10.31</v>
      </c>
      <c r="K21" s="71"/>
      <c r="L21" s="52"/>
      <c r="M21" s="39"/>
      <c r="N21" s="39"/>
      <c r="O21" s="34">
        <f t="shared" si="2"/>
        <v>0</v>
      </c>
      <c r="P21" s="34">
        <f t="shared" si="3"/>
        <v>10.31</v>
      </c>
      <c r="R21" s="36"/>
    </row>
    <row r="22" spans="1:18">
      <c r="A22" s="136"/>
      <c r="B22" s="136"/>
      <c r="C22" s="136"/>
      <c r="D22" s="136"/>
      <c r="E22" s="138"/>
      <c r="F22" s="6" t="s">
        <v>5</v>
      </c>
      <c r="G22" s="52"/>
      <c r="H22" s="50"/>
      <c r="I22" s="80"/>
      <c r="J22" s="44">
        <v>9.82</v>
      </c>
      <c r="K22" s="71"/>
      <c r="L22" s="52"/>
      <c r="M22" s="39"/>
      <c r="N22" s="39"/>
      <c r="O22" s="34">
        <f t="shared" si="2"/>
        <v>0</v>
      </c>
      <c r="P22" s="34">
        <f t="shared" si="3"/>
        <v>9.82</v>
      </c>
      <c r="R22" s="36"/>
    </row>
    <row r="23" spans="1:18">
      <c r="A23" s="136"/>
      <c r="B23" s="136"/>
      <c r="C23" s="136" t="s">
        <v>70</v>
      </c>
      <c r="D23" s="136" t="s">
        <v>3</v>
      </c>
      <c r="E23" s="137" t="s">
        <v>62</v>
      </c>
      <c r="F23" s="6" t="s">
        <v>4</v>
      </c>
      <c r="G23" s="52"/>
      <c r="H23" s="41"/>
      <c r="I23" s="84"/>
      <c r="J23" s="44">
        <v>-2.5099999999999998</v>
      </c>
      <c r="K23" s="71"/>
      <c r="L23" s="52"/>
      <c r="M23" s="39"/>
      <c r="N23" s="39"/>
      <c r="O23" s="34">
        <f t="shared" si="2"/>
        <v>0</v>
      </c>
      <c r="P23" s="34">
        <f t="shared" si="3"/>
        <v>-2.5099999999999998</v>
      </c>
      <c r="R23" s="36"/>
    </row>
    <row r="24" spans="1:18" ht="14.25" customHeight="1">
      <c r="A24" s="136"/>
      <c r="B24" s="136"/>
      <c r="C24" s="136"/>
      <c r="D24" s="136"/>
      <c r="E24" s="138"/>
      <c r="F24" s="6" t="s">
        <v>5</v>
      </c>
      <c r="G24" s="52"/>
      <c r="H24" s="41"/>
      <c r="I24" s="84"/>
      <c r="J24" s="44">
        <v>-3.4</v>
      </c>
      <c r="K24" s="71"/>
      <c r="L24" s="52"/>
      <c r="M24" s="39"/>
      <c r="N24" s="39"/>
      <c r="O24" s="34">
        <f t="shared" si="2"/>
        <v>0</v>
      </c>
      <c r="P24" s="34">
        <f t="shared" si="3"/>
        <v>-3.4</v>
      </c>
      <c r="R24" s="36"/>
    </row>
    <row r="25" spans="1:18">
      <c r="A25" s="136"/>
      <c r="B25" s="136"/>
      <c r="C25" s="136"/>
      <c r="D25" s="136" t="s">
        <v>6</v>
      </c>
      <c r="E25" s="137" t="s">
        <v>63</v>
      </c>
      <c r="F25" s="6" t="s">
        <v>4</v>
      </c>
      <c r="G25" s="52"/>
      <c r="H25" s="41"/>
      <c r="I25" s="84"/>
      <c r="J25" s="44">
        <v>10.28</v>
      </c>
      <c r="K25" s="71"/>
      <c r="L25" s="52"/>
      <c r="M25" s="39"/>
      <c r="N25" s="39"/>
      <c r="O25" s="34">
        <f t="shared" si="2"/>
        <v>0</v>
      </c>
      <c r="P25" s="34">
        <f t="shared" si="3"/>
        <v>10.28</v>
      </c>
      <c r="R25" s="36"/>
    </row>
    <row r="26" spans="1:18">
      <c r="A26" s="136"/>
      <c r="B26" s="136"/>
      <c r="C26" s="136"/>
      <c r="D26" s="136"/>
      <c r="E26" s="138"/>
      <c r="F26" s="6" t="s">
        <v>5</v>
      </c>
      <c r="G26" s="52"/>
      <c r="H26" s="41"/>
      <c r="I26" s="84"/>
      <c r="J26" s="44">
        <v>9.81</v>
      </c>
      <c r="K26" s="71"/>
      <c r="L26" s="52"/>
      <c r="M26" s="39"/>
      <c r="N26" s="39"/>
      <c r="O26" s="34">
        <f t="shared" si="2"/>
        <v>0</v>
      </c>
      <c r="P26" s="34">
        <f t="shared" si="3"/>
        <v>9.81</v>
      </c>
      <c r="R26" s="36"/>
    </row>
    <row r="27" spans="1:18">
      <c r="A27" s="136"/>
      <c r="B27" s="136"/>
      <c r="C27" s="136" t="s">
        <v>71</v>
      </c>
      <c r="D27" s="136" t="s">
        <v>3</v>
      </c>
      <c r="E27" s="137" t="s">
        <v>62</v>
      </c>
      <c r="F27" s="6" t="s">
        <v>4</v>
      </c>
      <c r="G27" s="52"/>
      <c r="H27" s="41"/>
      <c r="I27" s="84"/>
      <c r="J27" s="44">
        <v>-1.66</v>
      </c>
      <c r="K27" s="71"/>
      <c r="L27" s="52"/>
      <c r="M27" s="39"/>
      <c r="N27" s="39"/>
      <c r="O27" s="34">
        <f t="shared" si="2"/>
        <v>0</v>
      </c>
      <c r="P27" s="34">
        <f t="shared" si="3"/>
        <v>-1.66</v>
      </c>
      <c r="R27" s="36"/>
    </row>
    <row r="28" spans="1:18">
      <c r="A28" s="136"/>
      <c r="B28" s="136"/>
      <c r="C28" s="136"/>
      <c r="D28" s="136"/>
      <c r="E28" s="138"/>
      <c r="F28" s="6" t="s">
        <v>5</v>
      </c>
      <c r="G28" s="52"/>
      <c r="H28" s="41"/>
      <c r="I28" s="84"/>
      <c r="J28" s="44">
        <v>-3.43</v>
      </c>
      <c r="K28" s="71"/>
      <c r="L28" s="52"/>
      <c r="M28" s="39"/>
      <c r="N28" s="39"/>
      <c r="O28" s="34">
        <f t="shared" si="2"/>
        <v>0</v>
      </c>
      <c r="P28" s="34">
        <f t="shared" si="3"/>
        <v>-3.43</v>
      </c>
      <c r="R28" s="36"/>
    </row>
    <row r="29" spans="1:18">
      <c r="A29" s="136"/>
      <c r="B29" s="136"/>
      <c r="C29" s="136"/>
      <c r="D29" s="136" t="s">
        <v>6</v>
      </c>
      <c r="E29" s="137" t="s">
        <v>63</v>
      </c>
      <c r="F29" s="6" t="s">
        <v>4</v>
      </c>
      <c r="G29" s="52"/>
      <c r="H29" s="41"/>
      <c r="I29" s="84"/>
      <c r="J29" s="44">
        <v>10.67</v>
      </c>
      <c r="K29" s="71"/>
      <c r="L29" s="52"/>
      <c r="M29" s="39"/>
      <c r="N29" s="39"/>
      <c r="O29" s="34">
        <f t="shared" si="2"/>
        <v>0</v>
      </c>
      <c r="P29" s="34">
        <f t="shared" si="3"/>
        <v>10.67</v>
      </c>
      <c r="R29" s="36"/>
    </row>
    <row r="30" spans="1:18">
      <c r="A30" s="136"/>
      <c r="B30" s="136"/>
      <c r="C30" s="136"/>
      <c r="D30" s="136"/>
      <c r="E30" s="138"/>
      <c r="F30" s="6" t="s">
        <v>5</v>
      </c>
      <c r="G30" s="52"/>
      <c r="H30" s="41"/>
      <c r="I30" s="84"/>
      <c r="J30" s="44">
        <v>9.94</v>
      </c>
      <c r="K30" s="71"/>
      <c r="L30" s="52"/>
      <c r="M30" s="39"/>
      <c r="N30" s="39"/>
      <c r="O30" s="34">
        <f t="shared" si="2"/>
        <v>0</v>
      </c>
      <c r="P30" s="34">
        <f t="shared" si="3"/>
        <v>9.94</v>
      </c>
      <c r="R30" s="36"/>
    </row>
    <row r="31" spans="1:18">
      <c r="R31" s="36"/>
    </row>
  </sheetData>
  <mergeCells count="40">
    <mergeCell ref="D29:D30"/>
    <mergeCell ref="E29:E30"/>
    <mergeCell ref="D19:D20"/>
    <mergeCell ref="E19:E20"/>
    <mergeCell ref="D21:D22"/>
    <mergeCell ref="E21:E22"/>
    <mergeCell ref="D23:D24"/>
    <mergeCell ref="E23:E24"/>
    <mergeCell ref="D25:D26"/>
    <mergeCell ref="E25:E26"/>
    <mergeCell ref="D27:D28"/>
    <mergeCell ref="E27:E28"/>
    <mergeCell ref="D11:D12"/>
    <mergeCell ref="E11:E12"/>
    <mergeCell ref="D13:D14"/>
    <mergeCell ref="E13:E14"/>
    <mergeCell ref="C15:C18"/>
    <mergeCell ref="D15:D16"/>
    <mergeCell ref="E15:E16"/>
    <mergeCell ref="D17:D18"/>
    <mergeCell ref="E17:E18"/>
    <mergeCell ref="A11:A30"/>
    <mergeCell ref="B11:B30"/>
    <mergeCell ref="C11:C14"/>
    <mergeCell ref="C19:C22"/>
    <mergeCell ref="C27:C30"/>
    <mergeCell ref="C23:C26"/>
    <mergeCell ref="A1:F1"/>
    <mergeCell ref="A2:A9"/>
    <mergeCell ref="B2:B9"/>
    <mergeCell ref="C2:C5"/>
    <mergeCell ref="E2:E3"/>
    <mergeCell ref="E4:E5"/>
    <mergeCell ref="C6:C9"/>
    <mergeCell ref="E6:E7"/>
    <mergeCell ref="E8:E9"/>
    <mergeCell ref="D2:D3"/>
    <mergeCell ref="D4:D5"/>
    <mergeCell ref="D6:D7"/>
    <mergeCell ref="D8:D9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AE30"/>
  <sheetViews>
    <sheetView workbookViewId="0">
      <pane ySplit="1" topLeftCell="A2" activePane="bottomLeft" state="frozen"/>
      <selection pane="bottomLeft" activeCell="K19" sqref="K19"/>
    </sheetView>
  </sheetViews>
  <sheetFormatPr defaultColWidth="8.875" defaultRowHeight="14.25"/>
  <cols>
    <col min="1" max="1" width="8.875" customWidth="1"/>
    <col min="2" max="2" width="6.625" customWidth="1"/>
    <col min="3" max="3" width="12.75" customWidth="1"/>
    <col min="4" max="4" width="7.875" customWidth="1"/>
    <col min="5" max="5" width="18.5" customWidth="1"/>
    <col min="7" max="7" width="8.875" style="3"/>
    <col min="8" max="8" width="8.125" style="3" customWidth="1"/>
    <col min="9" max="9" width="8" customWidth="1"/>
    <col min="10" max="10" width="8.125" style="28" customWidth="1"/>
    <col min="11" max="11" width="8.625" customWidth="1"/>
    <col min="12" max="12" width="8.125" customWidth="1"/>
    <col min="13" max="14" width="9.625" customWidth="1"/>
    <col min="17" max="17" width="6.625" customWidth="1"/>
    <col min="18" max="18" width="17.875" customWidth="1"/>
    <col min="19" max="19" width="12.5" customWidth="1"/>
    <col min="28" max="28" width="10.125" customWidth="1"/>
    <col min="29" max="29" width="8.875" style="3"/>
  </cols>
  <sheetData>
    <row r="1" spans="1:31" s="3" customFormat="1" ht="21" customHeight="1">
      <c r="A1" s="134" t="s">
        <v>89</v>
      </c>
      <c r="B1" s="134"/>
      <c r="C1" s="134"/>
      <c r="D1" s="134"/>
      <c r="E1" s="134"/>
      <c r="F1" s="135"/>
      <c r="G1" s="50" t="s">
        <v>0</v>
      </c>
      <c r="H1" s="50" t="s">
        <v>1</v>
      </c>
      <c r="I1" s="50" t="s">
        <v>9</v>
      </c>
      <c r="J1" s="73" t="s">
        <v>10</v>
      </c>
      <c r="K1" s="50" t="s">
        <v>11</v>
      </c>
      <c r="L1" s="42" t="s">
        <v>13</v>
      </c>
      <c r="M1" s="42" t="s">
        <v>52</v>
      </c>
      <c r="N1" s="42" t="s">
        <v>53</v>
      </c>
      <c r="O1" s="50" t="s">
        <v>25</v>
      </c>
      <c r="P1" s="50" t="s">
        <v>31</v>
      </c>
      <c r="R1" s="62"/>
      <c r="S1" s="62"/>
      <c r="T1" s="62"/>
      <c r="U1" s="62"/>
      <c r="V1" s="26"/>
      <c r="W1" s="26"/>
      <c r="X1" s="26"/>
      <c r="Y1" s="26"/>
      <c r="Z1" s="26"/>
      <c r="AA1" s="57"/>
      <c r="AB1" s="57"/>
      <c r="AC1" s="57"/>
      <c r="AD1" s="26"/>
      <c r="AE1" s="26"/>
    </row>
    <row r="2" spans="1:31" ht="15" customHeight="1">
      <c r="A2" s="136" t="s">
        <v>12</v>
      </c>
      <c r="B2" s="136" t="s">
        <v>2</v>
      </c>
      <c r="C2" s="136" t="s">
        <v>55</v>
      </c>
      <c r="D2" s="137" t="s">
        <v>3</v>
      </c>
      <c r="E2" s="137" t="s">
        <v>62</v>
      </c>
      <c r="F2" s="6" t="s">
        <v>4</v>
      </c>
      <c r="G2" s="52"/>
      <c r="H2" s="50"/>
      <c r="I2" s="50"/>
      <c r="J2" s="78">
        <v>-2.04</v>
      </c>
      <c r="K2" s="71"/>
      <c r="L2" s="52"/>
      <c r="M2" s="39"/>
      <c r="N2" s="39"/>
      <c r="O2" s="34">
        <f>MAX(G2:N2)-MIN(G2:N2)</f>
        <v>0</v>
      </c>
      <c r="P2" s="34">
        <f>AVERAGE(G2:N2)</f>
        <v>-2.04</v>
      </c>
      <c r="R2" s="36"/>
      <c r="S2" s="36"/>
      <c r="T2" s="36"/>
      <c r="U2" s="58"/>
      <c r="V2" s="26"/>
      <c r="W2" s="26"/>
      <c r="X2" s="60"/>
      <c r="Y2" s="26"/>
      <c r="Z2" s="26"/>
      <c r="AA2" s="61"/>
      <c r="AB2" s="61"/>
      <c r="AC2" s="36"/>
      <c r="AD2" s="59"/>
      <c r="AE2" s="59"/>
    </row>
    <row r="3" spans="1:31" ht="14.25" customHeight="1">
      <c r="A3" s="136"/>
      <c r="B3" s="136"/>
      <c r="C3" s="136"/>
      <c r="D3" s="138"/>
      <c r="E3" s="138"/>
      <c r="F3" s="6" t="s">
        <v>5</v>
      </c>
      <c r="G3" s="122">
        <v>-5.9154600382744267</v>
      </c>
      <c r="H3" s="50"/>
      <c r="I3" s="50"/>
      <c r="J3" s="78">
        <v>-6.28</v>
      </c>
      <c r="K3" s="71"/>
      <c r="L3" s="52"/>
      <c r="M3" s="39"/>
      <c r="N3" s="39"/>
      <c r="O3" s="34">
        <f t="shared" ref="O3:O9" si="0">MAX(G3:N3)-MIN(G3:N3)</f>
        <v>0.36453996172557357</v>
      </c>
      <c r="P3" s="34">
        <f t="shared" ref="P3:P9" si="1">AVERAGE(G3:N3)</f>
        <v>-6.097730019137213</v>
      </c>
      <c r="R3" s="36"/>
      <c r="S3" s="36"/>
      <c r="T3" s="36"/>
      <c r="U3" s="58"/>
      <c r="V3" s="26"/>
      <c r="W3" s="26"/>
      <c r="X3" s="26"/>
      <c r="Y3" s="26"/>
      <c r="Z3" s="26"/>
      <c r="AA3" s="26"/>
      <c r="AB3" s="26"/>
      <c r="AC3" s="26"/>
      <c r="AD3" s="59"/>
      <c r="AE3" s="59"/>
    </row>
    <row r="4" spans="1:31">
      <c r="A4" s="136"/>
      <c r="B4" s="136"/>
      <c r="C4" s="136"/>
      <c r="D4" s="136" t="s">
        <v>6</v>
      </c>
      <c r="E4" s="137" t="s">
        <v>63</v>
      </c>
      <c r="F4" s="6" t="s">
        <v>4</v>
      </c>
      <c r="G4" s="71"/>
      <c r="H4" s="50"/>
      <c r="I4" s="50"/>
      <c r="J4" s="78">
        <v>6.59</v>
      </c>
      <c r="K4" s="71"/>
      <c r="L4" s="52"/>
      <c r="M4" s="39"/>
      <c r="N4" s="39"/>
      <c r="O4" s="34">
        <f t="shared" si="0"/>
        <v>0</v>
      </c>
      <c r="P4" s="34">
        <f t="shared" si="1"/>
        <v>6.59</v>
      </c>
      <c r="R4" s="36"/>
      <c r="S4" s="36"/>
      <c r="T4" s="36"/>
      <c r="U4" s="58"/>
      <c r="V4" s="26"/>
      <c r="W4" s="26"/>
      <c r="X4" s="26"/>
      <c r="Y4" s="26"/>
      <c r="Z4" s="26"/>
      <c r="AA4" s="26"/>
      <c r="AB4" s="26"/>
      <c r="AC4" s="26"/>
      <c r="AD4" s="59"/>
      <c r="AE4" s="59"/>
    </row>
    <row r="5" spans="1:31" ht="14.25" customHeight="1">
      <c r="A5" s="136"/>
      <c r="B5" s="136"/>
      <c r="C5" s="136"/>
      <c r="D5" s="136"/>
      <c r="E5" s="138"/>
      <c r="F5" s="6" t="s">
        <v>5</v>
      </c>
      <c r="G5" s="122">
        <v>5.5803300112548406</v>
      </c>
      <c r="H5" s="50"/>
      <c r="I5" s="50"/>
      <c r="J5" s="78">
        <v>5.41</v>
      </c>
      <c r="K5" s="71"/>
      <c r="L5" s="52"/>
      <c r="M5" s="39"/>
      <c r="N5" s="39"/>
      <c r="O5" s="34">
        <f t="shared" si="0"/>
        <v>0.17033001125484049</v>
      </c>
      <c r="P5" s="34">
        <f t="shared" si="1"/>
        <v>5.4951650056274204</v>
      </c>
      <c r="R5" s="36"/>
      <c r="S5" s="36"/>
      <c r="T5" s="36"/>
      <c r="U5" s="58"/>
      <c r="V5" s="26"/>
      <c r="W5" s="26"/>
      <c r="X5" s="26"/>
      <c r="Y5" s="26"/>
      <c r="Z5" s="26"/>
      <c r="AA5" s="26"/>
      <c r="AB5" s="26"/>
      <c r="AC5" s="26"/>
      <c r="AD5" s="59"/>
      <c r="AE5" s="59"/>
    </row>
    <row r="6" spans="1:31">
      <c r="A6" s="136"/>
      <c r="B6" s="136"/>
      <c r="C6" s="136" t="s">
        <v>56</v>
      </c>
      <c r="D6" s="136" t="s">
        <v>3</v>
      </c>
      <c r="E6" s="137" t="s">
        <v>62</v>
      </c>
      <c r="F6" s="6" t="s">
        <v>4</v>
      </c>
      <c r="G6" s="71"/>
      <c r="H6" s="41"/>
      <c r="I6" s="43"/>
      <c r="J6" s="78">
        <v>-5.49</v>
      </c>
      <c r="K6" s="71"/>
      <c r="L6" s="52"/>
      <c r="M6" s="39"/>
      <c r="N6" s="68">
        <v>-5.117</v>
      </c>
      <c r="O6" s="34">
        <f t="shared" si="0"/>
        <v>0.37300000000000022</v>
      </c>
      <c r="P6" s="34">
        <f t="shared" si="1"/>
        <v>-5.3034999999999997</v>
      </c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4"/>
      <c r="AD6" s="1"/>
      <c r="AE6" s="1"/>
    </row>
    <row r="7" spans="1:31" ht="14.25" customHeight="1">
      <c r="A7" s="136"/>
      <c r="B7" s="136"/>
      <c r="C7" s="136"/>
      <c r="D7" s="136"/>
      <c r="E7" s="138"/>
      <c r="F7" s="6" t="s">
        <v>5</v>
      </c>
      <c r="G7" s="122">
        <v>-6.8449536046002342</v>
      </c>
      <c r="H7" s="41"/>
      <c r="I7" s="43"/>
      <c r="J7" s="78">
        <v>-6.5</v>
      </c>
      <c r="K7" s="71"/>
      <c r="L7" s="52"/>
      <c r="M7" s="39"/>
      <c r="N7" s="68">
        <v>-7.1440000000000001</v>
      </c>
      <c r="O7" s="34">
        <f t="shared" si="0"/>
        <v>0.64400000000000013</v>
      </c>
      <c r="P7" s="34">
        <f t="shared" si="1"/>
        <v>-6.8296512015334114</v>
      </c>
      <c r="R7" s="1"/>
      <c r="S7" s="1"/>
      <c r="T7" s="1"/>
      <c r="U7" s="1"/>
      <c r="V7" s="1"/>
      <c r="W7" s="1"/>
      <c r="X7" s="37"/>
      <c r="Y7" s="1"/>
      <c r="Z7" s="1"/>
      <c r="AA7" s="1"/>
      <c r="AB7" s="1"/>
      <c r="AC7" s="4"/>
      <c r="AD7" s="1"/>
      <c r="AE7" s="1"/>
    </row>
    <row r="8" spans="1:31">
      <c r="A8" s="136"/>
      <c r="B8" s="136"/>
      <c r="C8" s="136"/>
      <c r="D8" s="136" t="s">
        <v>6</v>
      </c>
      <c r="E8" s="137" t="s">
        <v>63</v>
      </c>
      <c r="F8" s="6" t="s">
        <v>4</v>
      </c>
      <c r="G8" s="71"/>
      <c r="H8" s="41"/>
      <c r="I8" s="43"/>
      <c r="J8" s="78">
        <v>5.47</v>
      </c>
      <c r="K8" s="71"/>
      <c r="L8" s="52"/>
      <c r="M8" s="39"/>
      <c r="N8" s="68">
        <v>7.4450000000000003</v>
      </c>
      <c r="O8" s="34">
        <f t="shared" si="0"/>
        <v>1.9750000000000005</v>
      </c>
      <c r="P8" s="34">
        <f t="shared" si="1"/>
        <v>6.4574999999999996</v>
      </c>
    </row>
    <row r="9" spans="1:31">
      <c r="A9" s="136"/>
      <c r="B9" s="136"/>
      <c r="C9" s="136"/>
      <c r="D9" s="136"/>
      <c r="E9" s="138"/>
      <c r="F9" s="6" t="s">
        <v>5</v>
      </c>
      <c r="G9" s="122">
        <v>5.3234164694879444</v>
      </c>
      <c r="H9" s="41"/>
      <c r="I9" s="43"/>
      <c r="J9" s="78">
        <v>5.3</v>
      </c>
      <c r="K9" s="71"/>
      <c r="L9" s="52"/>
      <c r="M9" s="39"/>
      <c r="N9" s="68">
        <v>5.4050000000000002</v>
      </c>
      <c r="O9" s="34">
        <f t="shared" si="0"/>
        <v>0.10500000000000043</v>
      </c>
      <c r="P9" s="34">
        <f t="shared" si="1"/>
        <v>5.3428054898293142</v>
      </c>
    </row>
    <row r="10" spans="1:31">
      <c r="D10" s="2"/>
      <c r="E10" s="2"/>
      <c r="F10" s="2"/>
      <c r="G10" s="2"/>
      <c r="H10" s="2"/>
      <c r="I10" s="2"/>
      <c r="J10" s="79"/>
      <c r="K10" s="2"/>
      <c r="L10" s="12"/>
      <c r="M10" s="12"/>
      <c r="N10" s="12"/>
      <c r="O10" s="1"/>
      <c r="P10" s="1"/>
      <c r="Q10" s="1"/>
    </row>
    <row r="11" spans="1:31">
      <c r="A11" s="136" t="s">
        <v>12</v>
      </c>
      <c r="B11" s="136" t="s">
        <v>2</v>
      </c>
      <c r="C11" s="136" t="s">
        <v>67</v>
      </c>
      <c r="D11" s="137" t="s">
        <v>3</v>
      </c>
      <c r="E11" s="137" t="s">
        <v>62</v>
      </c>
      <c r="F11" s="6" t="s">
        <v>4</v>
      </c>
      <c r="G11" s="52"/>
      <c r="H11" s="50"/>
      <c r="I11" s="50"/>
      <c r="J11" s="78">
        <v>-4.63</v>
      </c>
      <c r="K11" s="52"/>
      <c r="L11" s="52"/>
      <c r="M11" s="39"/>
      <c r="N11" s="39"/>
      <c r="O11" s="34">
        <f>MAX(G11:N11)-MIN(G11:N11)</f>
        <v>0</v>
      </c>
      <c r="P11" s="34">
        <f>AVERAGE(G11:N11)</f>
        <v>-4.63</v>
      </c>
      <c r="Q11" s="1"/>
    </row>
    <row r="12" spans="1:31">
      <c r="A12" s="136"/>
      <c r="B12" s="136"/>
      <c r="C12" s="136"/>
      <c r="D12" s="138"/>
      <c r="E12" s="138"/>
      <c r="F12" s="6" t="s">
        <v>5</v>
      </c>
      <c r="G12" s="52"/>
      <c r="H12" s="50"/>
      <c r="I12" s="50"/>
      <c r="J12" s="78">
        <v>-6.32</v>
      </c>
      <c r="K12" s="52"/>
      <c r="L12" s="52"/>
      <c r="M12" s="39"/>
      <c r="N12" s="39"/>
      <c r="O12" s="34">
        <f t="shared" ref="O12:O30" si="2">MAX(G12:N12)-MIN(G12:N12)</f>
        <v>0</v>
      </c>
      <c r="P12" s="34">
        <f t="shared" ref="P12:P30" si="3">AVERAGE(G12:N12)</f>
        <v>-6.32</v>
      </c>
      <c r="Q12" s="1"/>
    </row>
    <row r="13" spans="1:31" ht="12.75" customHeight="1">
      <c r="A13" s="136"/>
      <c r="B13" s="136"/>
      <c r="C13" s="136"/>
      <c r="D13" s="136" t="s">
        <v>6</v>
      </c>
      <c r="E13" s="137" t="s">
        <v>63</v>
      </c>
      <c r="F13" s="6" t="s">
        <v>4</v>
      </c>
      <c r="G13" s="52"/>
      <c r="H13" s="50"/>
      <c r="I13" s="50"/>
      <c r="J13" s="78">
        <v>6.23</v>
      </c>
      <c r="K13" s="52"/>
      <c r="L13" s="52"/>
      <c r="M13" s="39"/>
      <c r="N13" s="39"/>
      <c r="O13" s="34">
        <f t="shared" si="2"/>
        <v>0</v>
      </c>
      <c r="P13" s="34">
        <f t="shared" si="3"/>
        <v>6.23</v>
      </c>
      <c r="Q13" s="3"/>
    </row>
    <row r="14" spans="1:31">
      <c r="A14" s="136"/>
      <c r="B14" s="136"/>
      <c r="C14" s="136"/>
      <c r="D14" s="136"/>
      <c r="E14" s="138"/>
      <c r="F14" s="6" t="s">
        <v>5</v>
      </c>
      <c r="G14" s="52"/>
      <c r="H14" s="50"/>
      <c r="I14" s="50"/>
      <c r="J14" s="78">
        <v>5.23</v>
      </c>
      <c r="K14" s="52"/>
      <c r="L14" s="52"/>
      <c r="M14" s="39"/>
      <c r="N14" s="39"/>
      <c r="O14" s="34">
        <f t="shared" si="2"/>
        <v>0</v>
      </c>
      <c r="P14" s="34">
        <f t="shared" si="3"/>
        <v>5.23</v>
      </c>
      <c r="Q14" s="3"/>
    </row>
    <row r="15" spans="1:31">
      <c r="A15" s="136"/>
      <c r="B15" s="136"/>
      <c r="C15" s="136" t="s">
        <v>68</v>
      </c>
      <c r="D15" s="136" t="s">
        <v>3</v>
      </c>
      <c r="E15" s="137" t="s">
        <v>62</v>
      </c>
      <c r="F15" s="6" t="s">
        <v>4</v>
      </c>
      <c r="G15" s="52"/>
      <c r="H15" s="41"/>
      <c r="I15" s="43"/>
      <c r="J15" s="78" t="s">
        <v>138</v>
      </c>
      <c r="K15" s="52"/>
      <c r="L15" s="52"/>
      <c r="M15" s="39"/>
      <c r="N15" s="39"/>
      <c r="O15" s="34">
        <f t="shared" si="2"/>
        <v>0</v>
      </c>
      <c r="P15" s="34" t="e">
        <f t="shared" si="3"/>
        <v>#DIV/0!</v>
      </c>
      <c r="Q15" s="3"/>
    </row>
    <row r="16" spans="1:31">
      <c r="A16" s="136"/>
      <c r="B16" s="136"/>
      <c r="C16" s="136"/>
      <c r="D16" s="136"/>
      <c r="E16" s="138"/>
      <c r="F16" s="6" t="s">
        <v>5</v>
      </c>
      <c r="G16" s="52"/>
      <c r="H16" s="41"/>
      <c r="I16" s="43"/>
      <c r="J16" s="78">
        <v>-6.08</v>
      </c>
      <c r="K16" s="52"/>
      <c r="L16" s="52"/>
      <c r="M16" s="39"/>
      <c r="N16" s="39"/>
      <c r="O16" s="34">
        <f t="shared" si="2"/>
        <v>0</v>
      </c>
      <c r="P16" s="34">
        <f t="shared" si="3"/>
        <v>-6.08</v>
      </c>
    </row>
    <row r="17" spans="1:16">
      <c r="A17" s="136"/>
      <c r="B17" s="136"/>
      <c r="C17" s="136"/>
      <c r="D17" s="136" t="s">
        <v>6</v>
      </c>
      <c r="E17" s="137" t="s">
        <v>63</v>
      </c>
      <c r="F17" s="6" t="s">
        <v>4</v>
      </c>
      <c r="G17" s="52"/>
      <c r="H17" s="41"/>
      <c r="I17" s="43"/>
      <c r="J17" s="78">
        <v>6.58</v>
      </c>
      <c r="K17" s="52"/>
      <c r="L17" s="52"/>
      <c r="M17" s="39"/>
      <c r="N17" s="39"/>
      <c r="O17" s="34">
        <f t="shared" si="2"/>
        <v>0</v>
      </c>
      <c r="P17" s="34">
        <f t="shared" si="3"/>
        <v>6.58</v>
      </c>
    </row>
    <row r="18" spans="1:16">
      <c r="A18" s="136"/>
      <c r="B18" s="136"/>
      <c r="C18" s="136"/>
      <c r="D18" s="136"/>
      <c r="E18" s="138"/>
      <c r="F18" s="6" t="s">
        <v>5</v>
      </c>
      <c r="G18" s="52"/>
      <c r="H18" s="41"/>
      <c r="I18" s="43"/>
      <c r="J18" s="78">
        <v>5.21</v>
      </c>
      <c r="K18" s="52"/>
      <c r="L18" s="52"/>
      <c r="M18" s="39"/>
      <c r="N18" s="39"/>
      <c r="O18" s="34">
        <f t="shared" si="2"/>
        <v>0</v>
      </c>
      <c r="P18" s="34">
        <f t="shared" si="3"/>
        <v>5.21</v>
      </c>
    </row>
    <row r="19" spans="1:16" ht="13.5" customHeight="1">
      <c r="A19" s="136"/>
      <c r="B19" s="136"/>
      <c r="C19" s="136" t="s">
        <v>69</v>
      </c>
      <c r="D19" s="137" t="s">
        <v>3</v>
      </c>
      <c r="E19" s="137" t="s">
        <v>62</v>
      </c>
      <c r="F19" s="6" t="s">
        <v>4</v>
      </c>
      <c r="G19" s="52"/>
      <c r="H19" s="50"/>
      <c r="I19" s="50"/>
      <c r="J19" s="78">
        <v>-6.27</v>
      </c>
      <c r="K19" s="52"/>
      <c r="L19" s="52"/>
      <c r="M19" s="39"/>
      <c r="N19" s="39"/>
      <c r="O19" s="34">
        <f t="shared" si="2"/>
        <v>0</v>
      </c>
      <c r="P19" s="34">
        <f t="shared" si="3"/>
        <v>-6.27</v>
      </c>
    </row>
    <row r="20" spans="1:16" ht="16.5" customHeight="1">
      <c r="A20" s="136"/>
      <c r="B20" s="136"/>
      <c r="C20" s="136"/>
      <c r="D20" s="138"/>
      <c r="E20" s="138"/>
      <c r="F20" s="6" t="s">
        <v>5</v>
      </c>
      <c r="G20" s="52"/>
      <c r="H20" s="50"/>
      <c r="I20" s="50"/>
      <c r="J20" s="78">
        <v>-6.63</v>
      </c>
      <c r="K20" s="52"/>
      <c r="L20" s="52"/>
      <c r="M20" s="39"/>
      <c r="N20" s="39"/>
      <c r="O20" s="34">
        <f t="shared" si="2"/>
        <v>0</v>
      </c>
      <c r="P20" s="34">
        <f t="shared" si="3"/>
        <v>-6.63</v>
      </c>
    </row>
    <row r="21" spans="1:16">
      <c r="A21" s="136"/>
      <c r="B21" s="136"/>
      <c r="C21" s="136"/>
      <c r="D21" s="136" t="s">
        <v>6</v>
      </c>
      <c r="E21" s="137" t="s">
        <v>63</v>
      </c>
      <c r="F21" s="6" t="s">
        <v>4</v>
      </c>
      <c r="G21" s="52"/>
      <c r="H21" s="50"/>
      <c r="I21" s="50"/>
      <c r="J21" s="78">
        <v>5.63</v>
      </c>
      <c r="K21" s="52"/>
      <c r="L21" s="52"/>
      <c r="M21" s="39"/>
      <c r="N21" s="39"/>
      <c r="O21" s="34">
        <f t="shared" si="2"/>
        <v>0</v>
      </c>
      <c r="P21" s="34">
        <f t="shared" si="3"/>
        <v>5.63</v>
      </c>
    </row>
    <row r="22" spans="1:16">
      <c r="A22" s="136"/>
      <c r="B22" s="136"/>
      <c r="C22" s="136"/>
      <c r="D22" s="136"/>
      <c r="E22" s="138"/>
      <c r="F22" s="6" t="s">
        <v>5</v>
      </c>
      <c r="G22" s="52"/>
      <c r="H22" s="50"/>
      <c r="I22" s="50"/>
      <c r="J22" s="78">
        <v>5.47</v>
      </c>
      <c r="K22" s="52"/>
      <c r="L22" s="52"/>
      <c r="M22" s="39"/>
      <c r="N22" s="39"/>
      <c r="O22" s="34">
        <f t="shared" si="2"/>
        <v>0</v>
      </c>
      <c r="P22" s="34">
        <f t="shared" si="3"/>
        <v>5.47</v>
      </c>
    </row>
    <row r="23" spans="1:16">
      <c r="A23" s="136"/>
      <c r="B23" s="136"/>
      <c r="C23" s="136" t="s">
        <v>70</v>
      </c>
      <c r="D23" s="136" t="s">
        <v>3</v>
      </c>
      <c r="E23" s="137" t="s">
        <v>62</v>
      </c>
      <c r="F23" s="6" t="s">
        <v>4</v>
      </c>
      <c r="G23" s="52"/>
      <c r="H23" s="41"/>
      <c r="I23" s="43"/>
      <c r="J23" s="78">
        <v>-5.94</v>
      </c>
      <c r="K23" s="52"/>
      <c r="L23" s="52"/>
      <c r="M23" s="39"/>
      <c r="N23" s="39"/>
      <c r="O23" s="34">
        <f t="shared" si="2"/>
        <v>0</v>
      </c>
      <c r="P23" s="34">
        <f t="shared" si="3"/>
        <v>-5.94</v>
      </c>
    </row>
    <row r="24" spans="1:16" ht="14.25" customHeight="1">
      <c r="A24" s="136"/>
      <c r="B24" s="136"/>
      <c r="C24" s="136"/>
      <c r="D24" s="136"/>
      <c r="E24" s="138"/>
      <c r="F24" s="6" t="s">
        <v>5</v>
      </c>
      <c r="G24" s="52"/>
      <c r="H24" s="41"/>
      <c r="I24" s="43"/>
      <c r="J24" s="78">
        <v>-6.54</v>
      </c>
      <c r="K24" s="52"/>
      <c r="L24" s="52"/>
      <c r="M24" s="39"/>
      <c r="N24" s="39"/>
      <c r="O24" s="34">
        <f t="shared" si="2"/>
        <v>0</v>
      </c>
      <c r="P24" s="34">
        <f t="shared" si="3"/>
        <v>-6.54</v>
      </c>
    </row>
    <row r="25" spans="1:16">
      <c r="A25" s="136"/>
      <c r="B25" s="136"/>
      <c r="C25" s="136"/>
      <c r="D25" s="136" t="s">
        <v>6</v>
      </c>
      <c r="E25" s="137" t="s">
        <v>63</v>
      </c>
      <c r="F25" s="6" t="s">
        <v>4</v>
      </c>
      <c r="G25" s="52"/>
      <c r="H25" s="41"/>
      <c r="I25" s="43"/>
      <c r="J25" s="78">
        <v>5.55</v>
      </c>
      <c r="K25" s="52"/>
      <c r="L25" s="52"/>
      <c r="M25" s="39"/>
      <c r="N25" s="39"/>
      <c r="O25" s="34">
        <f t="shared" si="2"/>
        <v>0</v>
      </c>
      <c r="P25" s="34">
        <f t="shared" si="3"/>
        <v>5.55</v>
      </c>
    </row>
    <row r="26" spans="1:16">
      <c r="A26" s="136"/>
      <c r="B26" s="136"/>
      <c r="C26" s="136"/>
      <c r="D26" s="136"/>
      <c r="E26" s="138"/>
      <c r="F26" s="6" t="s">
        <v>5</v>
      </c>
      <c r="G26" s="52"/>
      <c r="H26" s="41"/>
      <c r="I26" s="43"/>
      <c r="J26" s="78">
        <v>5.4</v>
      </c>
      <c r="K26" s="52"/>
      <c r="L26" s="52"/>
      <c r="M26" s="39"/>
      <c r="N26" s="39"/>
      <c r="O26" s="34">
        <f t="shared" si="2"/>
        <v>0</v>
      </c>
      <c r="P26" s="34">
        <f t="shared" si="3"/>
        <v>5.4</v>
      </c>
    </row>
    <row r="27" spans="1:16">
      <c r="A27" s="136"/>
      <c r="B27" s="136"/>
      <c r="C27" s="136" t="s">
        <v>71</v>
      </c>
      <c r="D27" s="136" t="s">
        <v>3</v>
      </c>
      <c r="E27" s="137" t="s">
        <v>62</v>
      </c>
      <c r="F27" s="6" t="s">
        <v>4</v>
      </c>
      <c r="G27" s="52"/>
      <c r="H27" s="41"/>
      <c r="I27" s="43"/>
      <c r="J27" s="78">
        <v>-5.26</v>
      </c>
      <c r="K27" s="52"/>
      <c r="L27" s="52"/>
      <c r="M27" s="39"/>
      <c r="N27" s="39"/>
      <c r="O27" s="34">
        <f t="shared" si="2"/>
        <v>0</v>
      </c>
      <c r="P27" s="34">
        <f t="shared" si="3"/>
        <v>-5.26</v>
      </c>
    </row>
    <row r="28" spans="1:16">
      <c r="A28" s="136"/>
      <c r="B28" s="136"/>
      <c r="C28" s="136"/>
      <c r="D28" s="136"/>
      <c r="E28" s="138"/>
      <c r="F28" s="6" t="s">
        <v>5</v>
      </c>
      <c r="G28" s="52"/>
      <c r="H28" s="41"/>
      <c r="I28" s="43"/>
      <c r="J28" s="78">
        <v>-6.51</v>
      </c>
      <c r="K28" s="52"/>
      <c r="L28" s="52"/>
      <c r="M28" s="39"/>
      <c r="N28" s="39"/>
      <c r="O28" s="34">
        <f t="shared" si="2"/>
        <v>0</v>
      </c>
      <c r="P28" s="34">
        <f t="shared" si="3"/>
        <v>-6.51</v>
      </c>
    </row>
    <row r="29" spans="1:16">
      <c r="A29" s="136"/>
      <c r="B29" s="136"/>
      <c r="C29" s="136"/>
      <c r="D29" s="136" t="s">
        <v>6</v>
      </c>
      <c r="E29" s="137" t="s">
        <v>63</v>
      </c>
      <c r="F29" s="6" t="s">
        <v>4</v>
      </c>
      <c r="G29" s="52"/>
      <c r="H29" s="41"/>
      <c r="I29" s="43"/>
      <c r="J29" s="78">
        <v>5.71</v>
      </c>
      <c r="K29" s="52"/>
      <c r="L29" s="52"/>
      <c r="M29" s="39"/>
      <c r="N29" s="39"/>
      <c r="O29" s="34">
        <f t="shared" si="2"/>
        <v>0</v>
      </c>
      <c r="P29" s="34">
        <f t="shared" si="3"/>
        <v>5.71</v>
      </c>
    </row>
    <row r="30" spans="1:16">
      <c r="A30" s="136"/>
      <c r="B30" s="136"/>
      <c r="C30" s="136"/>
      <c r="D30" s="136"/>
      <c r="E30" s="138"/>
      <c r="F30" s="6" t="s">
        <v>5</v>
      </c>
      <c r="G30" s="52"/>
      <c r="H30" s="41"/>
      <c r="I30" s="43"/>
      <c r="J30" s="78">
        <v>5.54</v>
      </c>
      <c r="K30" s="52"/>
      <c r="L30" s="52"/>
      <c r="M30" s="39"/>
      <c r="N30" s="39"/>
      <c r="O30" s="34">
        <f t="shared" si="2"/>
        <v>0</v>
      </c>
      <c r="P30" s="34">
        <f t="shared" si="3"/>
        <v>5.54</v>
      </c>
    </row>
  </sheetData>
  <mergeCells count="40">
    <mergeCell ref="C27:C30"/>
    <mergeCell ref="D27:D28"/>
    <mergeCell ref="E27:E28"/>
    <mergeCell ref="D29:D30"/>
    <mergeCell ref="E29:E30"/>
    <mergeCell ref="E21:E22"/>
    <mergeCell ref="C23:C26"/>
    <mergeCell ref="D23:D24"/>
    <mergeCell ref="E23:E24"/>
    <mergeCell ref="D25:D26"/>
    <mergeCell ref="E25:E26"/>
    <mergeCell ref="A11:A30"/>
    <mergeCell ref="B11:B30"/>
    <mergeCell ref="C11:C14"/>
    <mergeCell ref="D11:D12"/>
    <mergeCell ref="E11:E12"/>
    <mergeCell ref="D13:D14"/>
    <mergeCell ref="E13:E14"/>
    <mergeCell ref="C15:C18"/>
    <mergeCell ref="D15:D16"/>
    <mergeCell ref="E15:E16"/>
    <mergeCell ref="D17:D18"/>
    <mergeCell ref="E17:E18"/>
    <mergeCell ref="C19:C22"/>
    <mergeCell ref="D19:D20"/>
    <mergeCell ref="E19:E20"/>
    <mergeCell ref="D21:D22"/>
    <mergeCell ref="A1:F1"/>
    <mergeCell ref="A2:A9"/>
    <mergeCell ref="B2:B9"/>
    <mergeCell ref="C2:C5"/>
    <mergeCell ref="E2:E3"/>
    <mergeCell ref="E4:E5"/>
    <mergeCell ref="C6:C9"/>
    <mergeCell ref="E6:E7"/>
    <mergeCell ref="E8:E9"/>
    <mergeCell ref="D2:D3"/>
    <mergeCell ref="D4:D5"/>
    <mergeCell ref="D6:D7"/>
    <mergeCell ref="D8:D9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O91"/>
  <sheetViews>
    <sheetView zoomScaleNormal="100" workbookViewId="0">
      <pane ySplit="1" topLeftCell="A2" activePane="bottomLeft" state="frozen"/>
      <selection pane="bottomLeft" activeCell="J14" sqref="J14"/>
    </sheetView>
  </sheetViews>
  <sheetFormatPr defaultColWidth="8.875" defaultRowHeight="14.25"/>
  <cols>
    <col min="1" max="1" width="9.625" style="3" customWidth="1"/>
    <col min="2" max="2" width="16.75" style="3" customWidth="1"/>
    <col min="3" max="5" width="8.875" style="3"/>
    <col min="6" max="6" width="12.625" style="3" customWidth="1"/>
    <col min="7" max="7" width="8.875" style="3"/>
    <col min="8" max="8" width="8.875" style="30"/>
    <col min="9" max="9" width="8.875" style="3"/>
    <col min="10" max="13" width="8.875" style="30"/>
  </cols>
  <sheetData>
    <row r="1" spans="1:15" ht="38.25">
      <c r="A1" s="155" t="s">
        <v>108</v>
      </c>
      <c r="B1" s="156"/>
      <c r="C1" s="8" t="s">
        <v>14</v>
      </c>
      <c r="D1" s="8" t="s">
        <v>15</v>
      </c>
      <c r="E1" s="8" t="s">
        <v>16</v>
      </c>
      <c r="F1" s="8" t="s">
        <v>39</v>
      </c>
      <c r="G1" s="124" t="s">
        <v>0</v>
      </c>
      <c r="H1" s="29" t="s">
        <v>1</v>
      </c>
      <c r="I1" s="13" t="s">
        <v>9</v>
      </c>
      <c r="J1" s="29" t="s">
        <v>26</v>
      </c>
      <c r="K1" s="29" t="s">
        <v>11</v>
      </c>
      <c r="L1" s="29" t="s">
        <v>22</v>
      </c>
      <c r="M1" s="29" t="s">
        <v>53</v>
      </c>
      <c r="N1" s="7" t="s">
        <v>25</v>
      </c>
      <c r="O1" s="32" t="s">
        <v>31</v>
      </c>
    </row>
    <row r="2" spans="1:15" ht="17.25" customHeight="1">
      <c r="A2" s="136" t="s">
        <v>34</v>
      </c>
      <c r="B2" s="137" t="s">
        <v>55</v>
      </c>
      <c r="C2" s="8">
        <v>1</v>
      </c>
      <c r="D2" s="8">
        <v>1</v>
      </c>
      <c r="E2" s="8">
        <v>1</v>
      </c>
      <c r="F2" s="132"/>
      <c r="G2" s="71">
        <v>7.9</v>
      </c>
      <c r="H2" s="133">
        <v>6.5</v>
      </c>
      <c r="I2" s="90">
        <v>6.2</v>
      </c>
      <c r="J2" s="91">
        <v>8.1999999999999993</v>
      </c>
      <c r="K2" s="91">
        <v>4.8600000000000003</v>
      </c>
      <c r="L2" s="90">
        <v>6.4</v>
      </c>
      <c r="M2" s="90">
        <v>8.18</v>
      </c>
      <c r="N2" s="34">
        <f>MAX(G2:M2)-MIN(G2:M2)</f>
        <v>3.339999999999999</v>
      </c>
      <c r="O2" s="34">
        <f>AVERAGE(G2:M2)</f>
        <v>6.8914285714285715</v>
      </c>
    </row>
    <row r="3" spans="1:15">
      <c r="A3" s="136"/>
      <c r="B3" s="138"/>
      <c r="C3" s="8">
        <v>1</v>
      </c>
      <c r="D3" s="8">
        <v>2</v>
      </c>
      <c r="E3" s="8">
        <v>1</v>
      </c>
      <c r="F3" s="132"/>
      <c r="G3" s="71">
        <v>2.7</v>
      </c>
      <c r="H3" s="133">
        <v>4.2</v>
      </c>
      <c r="I3" s="90">
        <v>3.1</v>
      </c>
      <c r="J3" s="92">
        <v>1.3</v>
      </c>
      <c r="K3" s="91">
        <v>-1.49</v>
      </c>
      <c r="L3" s="90">
        <v>3.3</v>
      </c>
      <c r="M3" s="90">
        <v>5.82</v>
      </c>
      <c r="N3" s="34">
        <f t="shared" ref="N3:N25" si="0">MAX(G3:M3)-MIN(G3:M3)</f>
        <v>7.3100000000000005</v>
      </c>
      <c r="O3" s="34">
        <f t="shared" ref="O3:O25" si="1">AVERAGE(G3:M3)</f>
        <v>2.7042857142857142</v>
      </c>
    </row>
    <row r="4" spans="1:15" s="86" customFormat="1">
      <c r="A4" s="136"/>
      <c r="B4" s="151" t="s">
        <v>56</v>
      </c>
      <c r="C4" s="67">
        <v>1</v>
      </c>
      <c r="D4" s="67">
        <v>1</v>
      </c>
      <c r="E4" s="67">
        <v>1</v>
      </c>
      <c r="F4" s="67"/>
      <c r="G4" s="127">
        <v>8.6</v>
      </c>
      <c r="H4" s="90">
        <v>6.8</v>
      </c>
      <c r="I4" s="90"/>
      <c r="J4" s="92">
        <v>8.1999999999999993</v>
      </c>
      <c r="K4" s="91">
        <v>5.61</v>
      </c>
      <c r="L4" s="90">
        <v>9.1999999999999993</v>
      </c>
      <c r="M4" s="90">
        <v>8.7200000000000006</v>
      </c>
      <c r="N4" s="85">
        <f t="shared" si="0"/>
        <v>3.589999999999999</v>
      </c>
      <c r="O4" s="85">
        <f t="shared" si="1"/>
        <v>7.8549999999999995</v>
      </c>
    </row>
    <row r="5" spans="1:15" s="86" customFormat="1">
      <c r="A5" s="136"/>
      <c r="B5" s="152"/>
      <c r="C5" s="67">
        <v>1</v>
      </c>
      <c r="D5" s="67">
        <v>2</v>
      </c>
      <c r="E5" s="67">
        <v>1</v>
      </c>
      <c r="F5" s="67"/>
      <c r="G5" s="71">
        <v>2.4</v>
      </c>
      <c r="H5" s="90">
        <v>4.4000000000000004</v>
      </c>
      <c r="I5" s="90"/>
      <c r="J5" s="92">
        <v>1.3</v>
      </c>
      <c r="K5" s="91">
        <v>-1.06</v>
      </c>
      <c r="L5" s="90">
        <v>4.8</v>
      </c>
      <c r="M5" s="90">
        <v>5</v>
      </c>
      <c r="N5" s="85">
        <f t="shared" si="0"/>
        <v>6.0600000000000005</v>
      </c>
      <c r="O5" s="85">
        <f t="shared" si="1"/>
        <v>2.8066666666666666</v>
      </c>
    </row>
    <row r="6" spans="1:15" s="86" customFormat="1">
      <c r="A6" s="153" t="s">
        <v>35</v>
      </c>
      <c r="B6" s="149" t="s">
        <v>55</v>
      </c>
      <c r="C6" s="146">
        <v>2</v>
      </c>
      <c r="D6" s="146">
        <v>14</v>
      </c>
      <c r="E6" s="146">
        <v>1</v>
      </c>
      <c r="F6" s="29" t="s">
        <v>20</v>
      </c>
      <c r="G6" s="44">
        <v>-5.6</v>
      </c>
      <c r="H6" s="90">
        <v>-4.4000000000000004</v>
      </c>
      <c r="I6" s="90">
        <v>-2.8</v>
      </c>
      <c r="J6" s="92">
        <v>-6.9</v>
      </c>
      <c r="K6" s="91">
        <v>-7.22</v>
      </c>
      <c r="L6" s="90">
        <v>-5.9</v>
      </c>
      <c r="M6" s="93">
        <v>-3.42</v>
      </c>
      <c r="N6" s="85">
        <f t="shared" si="0"/>
        <v>4.42</v>
      </c>
      <c r="O6" s="85">
        <f t="shared" si="1"/>
        <v>-5.177142857142857</v>
      </c>
    </row>
    <row r="7" spans="1:15" s="86" customFormat="1">
      <c r="A7" s="153"/>
      <c r="B7" s="150"/>
      <c r="C7" s="147"/>
      <c r="D7" s="147"/>
      <c r="E7" s="147"/>
      <c r="F7" s="29" t="s">
        <v>21</v>
      </c>
      <c r="G7" s="44">
        <v>-5.2</v>
      </c>
      <c r="H7" s="90">
        <v>-5.3</v>
      </c>
      <c r="I7" s="90">
        <v>-2.5</v>
      </c>
      <c r="J7" s="90">
        <v>-5.5</v>
      </c>
      <c r="K7" s="91">
        <v>-6.4</v>
      </c>
      <c r="L7" s="90">
        <v>-7.4</v>
      </c>
      <c r="M7" s="93">
        <v>-0.99</v>
      </c>
      <c r="N7" s="85">
        <f t="shared" si="0"/>
        <v>6.41</v>
      </c>
      <c r="O7" s="85">
        <f t="shared" si="1"/>
        <v>-4.7557142857142853</v>
      </c>
    </row>
    <row r="8" spans="1:15" s="86" customFormat="1">
      <c r="A8" s="153"/>
      <c r="B8" s="149" t="s">
        <v>56</v>
      </c>
      <c r="C8" s="147"/>
      <c r="D8" s="147"/>
      <c r="E8" s="147"/>
      <c r="F8" s="29" t="s">
        <v>20</v>
      </c>
      <c r="G8" s="44">
        <v>-6</v>
      </c>
      <c r="H8" s="90">
        <v>-4.5</v>
      </c>
      <c r="I8" s="90"/>
      <c r="J8" s="90">
        <v>-7.4</v>
      </c>
      <c r="K8" s="91">
        <v>-6.66</v>
      </c>
      <c r="L8" s="90">
        <v>-5.5</v>
      </c>
      <c r="M8" s="90">
        <v>-3.61</v>
      </c>
      <c r="N8" s="85">
        <f t="shared" si="0"/>
        <v>3.7900000000000005</v>
      </c>
      <c r="O8" s="85">
        <f t="shared" si="1"/>
        <v>-5.6116666666666672</v>
      </c>
    </row>
    <row r="9" spans="1:15" s="86" customFormat="1">
      <c r="A9" s="153"/>
      <c r="B9" s="150"/>
      <c r="C9" s="148"/>
      <c r="D9" s="148"/>
      <c r="E9" s="148"/>
      <c r="F9" s="29" t="s">
        <v>21</v>
      </c>
      <c r="G9" s="44">
        <v>-5.2</v>
      </c>
      <c r="H9" s="90">
        <v>-5.2</v>
      </c>
      <c r="I9" s="90"/>
      <c r="J9" s="90">
        <v>-6.2</v>
      </c>
      <c r="K9" s="91">
        <v>-4.49</v>
      </c>
      <c r="L9" s="90">
        <v>-7.1</v>
      </c>
      <c r="M9" s="90">
        <v>-2.75</v>
      </c>
      <c r="N9" s="85">
        <f t="shared" si="0"/>
        <v>4.3499999999999996</v>
      </c>
      <c r="O9" s="85">
        <f t="shared" si="1"/>
        <v>-5.1566666666666672</v>
      </c>
    </row>
    <row r="10" spans="1:15">
      <c r="A10" s="144" t="s">
        <v>36</v>
      </c>
      <c r="B10" s="137" t="s">
        <v>55</v>
      </c>
      <c r="C10" s="141">
        <v>4</v>
      </c>
      <c r="D10" s="141">
        <v>1</v>
      </c>
      <c r="E10" s="141">
        <v>4</v>
      </c>
      <c r="F10" s="27" t="s">
        <v>125</v>
      </c>
      <c r="G10" s="125">
        <v>3.2</v>
      </c>
      <c r="H10" s="90">
        <v>3.1</v>
      </c>
      <c r="I10" s="90">
        <v>4.2</v>
      </c>
      <c r="J10" s="90">
        <v>1.6</v>
      </c>
      <c r="K10" s="91">
        <v>0.11</v>
      </c>
      <c r="L10" s="90"/>
      <c r="M10" s="90"/>
      <c r="N10" s="34">
        <f t="shared" si="0"/>
        <v>4.09</v>
      </c>
      <c r="O10" s="34">
        <f t="shared" si="1"/>
        <v>2.4419999999999997</v>
      </c>
    </row>
    <row r="11" spans="1:15">
      <c r="A11" s="144"/>
      <c r="B11" s="144"/>
      <c r="C11" s="143"/>
      <c r="D11" s="143"/>
      <c r="E11" s="143"/>
      <c r="F11" s="27" t="s">
        <v>21</v>
      </c>
      <c r="G11" s="125">
        <v>1.7</v>
      </c>
      <c r="H11" s="90">
        <v>2.5</v>
      </c>
      <c r="I11" s="90"/>
      <c r="J11" s="90">
        <v>-3.5</v>
      </c>
      <c r="K11" s="91"/>
      <c r="L11" s="90"/>
      <c r="M11" s="90"/>
      <c r="N11" s="34">
        <f t="shared" si="0"/>
        <v>6</v>
      </c>
      <c r="O11" s="34">
        <f t="shared" si="1"/>
        <v>0.23333333333333339</v>
      </c>
    </row>
    <row r="12" spans="1:15">
      <c r="A12" s="144"/>
      <c r="B12" s="144"/>
      <c r="C12" s="48">
        <v>22</v>
      </c>
      <c r="D12" s="48">
        <v>2</v>
      </c>
      <c r="E12" s="48">
        <v>9</v>
      </c>
      <c r="F12" s="44" t="s">
        <v>54</v>
      </c>
      <c r="G12" s="125"/>
      <c r="H12" s="90">
        <v>0.95</v>
      </c>
      <c r="I12" s="90">
        <v>0.45</v>
      </c>
      <c r="J12" s="90">
        <v>-1.6</v>
      </c>
      <c r="K12" s="91">
        <v>-0.94</v>
      </c>
      <c r="L12" s="90"/>
      <c r="M12" s="90"/>
      <c r="N12" s="34">
        <f t="shared" si="0"/>
        <v>2.5499999999999998</v>
      </c>
      <c r="O12" s="34">
        <f t="shared" si="1"/>
        <v>-0.28500000000000003</v>
      </c>
    </row>
    <row r="13" spans="1:15">
      <c r="A13" s="144"/>
      <c r="B13" s="137" t="s">
        <v>56</v>
      </c>
      <c r="C13" s="141">
        <v>4</v>
      </c>
      <c r="D13" s="141">
        <v>1</v>
      </c>
      <c r="E13" s="141">
        <v>4</v>
      </c>
      <c r="F13" s="44" t="s">
        <v>20</v>
      </c>
      <c r="G13" s="125">
        <v>2.2000000000000002</v>
      </c>
      <c r="H13" s="90">
        <v>3.3</v>
      </c>
      <c r="I13" s="94"/>
      <c r="J13" s="90">
        <v>0.6</v>
      </c>
      <c r="K13" s="91">
        <v>-0.01</v>
      </c>
      <c r="L13" s="90"/>
      <c r="M13" s="90"/>
      <c r="N13" s="34">
        <f>MAX(G13:M13)-MIN(G13:M13)</f>
        <v>3.3099999999999996</v>
      </c>
      <c r="O13" s="34">
        <f>AVERAGE(G13:M13)</f>
        <v>1.5225</v>
      </c>
    </row>
    <row r="14" spans="1:15">
      <c r="A14" s="144"/>
      <c r="B14" s="144"/>
      <c r="C14" s="143"/>
      <c r="D14" s="143"/>
      <c r="E14" s="143"/>
      <c r="F14" s="44" t="s">
        <v>21</v>
      </c>
      <c r="G14" s="125">
        <v>1.8</v>
      </c>
      <c r="H14" s="90">
        <v>2.2999999999999998</v>
      </c>
      <c r="I14" s="94"/>
      <c r="J14" s="90">
        <v>-4.2</v>
      </c>
      <c r="K14" s="91"/>
      <c r="L14" s="90"/>
      <c r="M14" s="90"/>
      <c r="N14" s="34">
        <f t="shared" si="0"/>
        <v>6.5</v>
      </c>
      <c r="O14" s="34">
        <f t="shared" si="1"/>
        <v>-3.3333333333333513E-2</v>
      </c>
    </row>
    <row r="15" spans="1:15">
      <c r="A15" s="144"/>
      <c r="B15" s="144"/>
      <c r="C15" s="48">
        <v>22</v>
      </c>
      <c r="D15" s="48">
        <v>2</v>
      </c>
      <c r="E15" s="48">
        <v>9</v>
      </c>
      <c r="F15" s="44" t="s">
        <v>54</v>
      </c>
      <c r="G15" s="125"/>
      <c r="H15" s="90">
        <v>1</v>
      </c>
      <c r="I15" s="94"/>
      <c r="J15" s="90">
        <v>-2.6</v>
      </c>
      <c r="K15" s="91">
        <v>-1.7</v>
      </c>
      <c r="L15" s="90"/>
      <c r="M15" s="90"/>
      <c r="N15" s="34">
        <f t="shared" si="0"/>
        <v>3.6</v>
      </c>
      <c r="O15" s="34">
        <f t="shared" si="1"/>
        <v>-1.0999999999999999</v>
      </c>
    </row>
    <row r="16" spans="1:15" ht="25.5">
      <c r="A16" s="136" t="s">
        <v>37</v>
      </c>
      <c r="B16" s="139" t="s">
        <v>55</v>
      </c>
      <c r="C16" s="141">
        <v>16</v>
      </c>
      <c r="D16" s="141">
        <v>14</v>
      </c>
      <c r="E16" s="141">
        <v>1</v>
      </c>
      <c r="F16" s="8" t="s">
        <v>17</v>
      </c>
      <c r="G16" s="72">
        <v>-1.3</v>
      </c>
      <c r="H16" s="90">
        <v>-0.28999999999999998</v>
      </c>
      <c r="I16" s="94">
        <v>0.65</v>
      </c>
      <c r="J16" s="91">
        <v>-1.8</v>
      </c>
      <c r="K16" s="91">
        <v>-1.1599999999999999</v>
      </c>
      <c r="L16" s="90"/>
      <c r="M16" s="95">
        <v>0.12</v>
      </c>
      <c r="N16" s="34">
        <f t="shared" si="0"/>
        <v>2.4500000000000002</v>
      </c>
      <c r="O16" s="34">
        <f t="shared" si="1"/>
        <v>-0.63</v>
      </c>
    </row>
    <row r="17" spans="1:15" ht="25.5">
      <c r="A17" s="136"/>
      <c r="B17" s="145"/>
      <c r="C17" s="143">
        <v>16</v>
      </c>
      <c r="D17" s="143">
        <v>14</v>
      </c>
      <c r="E17" s="143">
        <v>1</v>
      </c>
      <c r="F17" s="8" t="s">
        <v>18</v>
      </c>
      <c r="G17" s="71">
        <v>-1.5</v>
      </c>
      <c r="H17" s="90">
        <v>-1.2</v>
      </c>
      <c r="I17" s="94">
        <v>0.85</v>
      </c>
      <c r="J17" s="91">
        <v>-2.4</v>
      </c>
      <c r="K17" s="91">
        <v>-1.65</v>
      </c>
      <c r="L17" s="90">
        <v>-0.85</v>
      </c>
      <c r="M17" s="90">
        <v>0</v>
      </c>
      <c r="N17" s="34">
        <f t="shared" si="0"/>
        <v>3.25</v>
      </c>
      <c r="O17" s="34">
        <f t="shared" si="1"/>
        <v>-0.9642857142857143</v>
      </c>
    </row>
    <row r="18" spans="1:15" ht="25.5">
      <c r="A18" s="136"/>
      <c r="B18" s="145"/>
      <c r="C18" s="38">
        <v>16</v>
      </c>
      <c r="D18" s="38">
        <v>4</v>
      </c>
      <c r="E18" s="38">
        <v>3</v>
      </c>
      <c r="F18" s="8" t="s">
        <v>17</v>
      </c>
      <c r="H18" s="90">
        <v>0.4</v>
      </c>
      <c r="I18" s="94">
        <v>0.65</v>
      </c>
      <c r="J18" s="91">
        <v>-0.6</v>
      </c>
      <c r="K18" s="91"/>
      <c r="L18" s="90">
        <v>0.96</v>
      </c>
      <c r="M18" s="90">
        <v>0.35</v>
      </c>
      <c r="N18" s="34">
        <f t="shared" si="0"/>
        <v>1.56</v>
      </c>
      <c r="O18" s="34">
        <f t="shared" si="1"/>
        <v>0.35200000000000004</v>
      </c>
    </row>
    <row r="19" spans="1:15" ht="25.5">
      <c r="A19" s="136"/>
      <c r="B19" s="137" t="s">
        <v>56</v>
      </c>
      <c r="C19" s="141">
        <v>16</v>
      </c>
      <c r="D19" s="141">
        <v>14</v>
      </c>
      <c r="E19" s="141">
        <v>1</v>
      </c>
      <c r="F19" s="8" t="s">
        <v>17</v>
      </c>
      <c r="G19" s="71"/>
      <c r="H19" s="90">
        <v>-0.1</v>
      </c>
      <c r="I19" s="94"/>
      <c r="J19" s="91">
        <v>-2.2000000000000002</v>
      </c>
      <c r="K19" s="91">
        <v>-2.38</v>
      </c>
      <c r="L19" s="90"/>
      <c r="M19" s="95">
        <v>0.19</v>
      </c>
      <c r="N19" s="34">
        <f t="shared" si="0"/>
        <v>2.57</v>
      </c>
      <c r="O19" s="34">
        <f t="shared" si="1"/>
        <v>-1.1224999999999998</v>
      </c>
    </row>
    <row r="20" spans="1:15" ht="25.5">
      <c r="A20" s="136"/>
      <c r="B20" s="144"/>
      <c r="C20" s="143">
        <v>16</v>
      </c>
      <c r="D20" s="143">
        <v>14</v>
      </c>
      <c r="E20" s="143">
        <v>1</v>
      </c>
      <c r="F20" s="8" t="s">
        <v>18</v>
      </c>
      <c r="G20" s="71"/>
      <c r="H20" s="90">
        <v>-1.3</v>
      </c>
      <c r="I20" s="94"/>
      <c r="J20" s="91">
        <v>-2.9</v>
      </c>
      <c r="K20" s="91">
        <v>-1.89</v>
      </c>
      <c r="L20" s="90">
        <v>-1.04</v>
      </c>
      <c r="M20" s="90">
        <v>-0.1</v>
      </c>
      <c r="N20" s="34">
        <f t="shared" si="0"/>
        <v>2.8</v>
      </c>
      <c r="O20" s="34">
        <f t="shared" si="1"/>
        <v>-1.446</v>
      </c>
    </row>
    <row r="21" spans="1:15" ht="25.5">
      <c r="A21" s="136"/>
      <c r="B21" s="144"/>
      <c r="C21" s="38">
        <v>16</v>
      </c>
      <c r="D21" s="38">
        <v>4</v>
      </c>
      <c r="E21" s="38">
        <v>3</v>
      </c>
      <c r="F21" s="8" t="s">
        <v>17</v>
      </c>
      <c r="G21" s="71">
        <v>-2.1</v>
      </c>
      <c r="H21" s="90">
        <v>0.4</v>
      </c>
      <c r="I21" s="94"/>
      <c r="J21" s="91">
        <v>-1.6</v>
      </c>
      <c r="K21" s="91"/>
      <c r="L21" s="90">
        <v>-0.61</v>
      </c>
      <c r="M21" s="90">
        <v>0.11</v>
      </c>
      <c r="N21" s="34">
        <f t="shared" si="0"/>
        <v>2.5</v>
      </c>
      <c r="O21" s="34">
        <f t="shared" si="1"/>
        <v>-0.76</v>
      </c>
    </row>
    <row r="22" spans="1:15" ht="25.5">
      <c r="A22" s="136" t="s">
        <v>38</v>
      </c>
      <c r="B22" s="139" t="s">
        <v>55</v>
      </c>
      <c r="C22" s="141">
        <v>22</v>
      </c>
      <c r="D22" s="141">
        <v>14</v>
      </c>
      <c r="E22" s="141">
        <v>1</v>
      </c>
      <c r="F22" s="8" t="s">
        <v>17</v>
      </c>
      <c r="G22" s="71">
        <v>0.7</v>
      </c>
      <c r="H22" s="90">
        <v>1.42</v>
      </c>
      <c r="I22" s="94">
        <v>2.5499999999999998</v>
      </c>
      <c r="J22" s="90">
        <v>0</v>
      </c>
      <c r="K22" s="91">
        <v>2.0699999999999998</v>
      </c>
      <c r="L22" s="90"/>
      <c r="M22" s="95">
        <v>1.0900000000000001</v>
      </c>
      <c r="N22" s="34">
        <f t="shared" si="0"/>
        <v>2.5499999999999998</v>
      </c>
      <c r="O22" s="34">
        <f t="shared" si="1"/>
        <v>1.3049999999999999</v>
      </c>
    </row>
    <row r="23" spans="1:15" ht="25.5">
      <c r="A23" s="136"/>
      <c r="B23" s="140"/>
      <c r="C23" s="142"/>
      <c r="D23" s="142">
        <v>14</v>
      </c>
      <c r="E23" s="142">
        <v>1</v>
      </c>
      <c r="F23" s="8" t="s">
        <v>18</v>
      </c>
      <c r="G23" s="71">
        <v>0.6</v>
      </c>
      <c r="H23" s="90">
        <v>-0.6</v>
      </c>
      <c r="I23" s="94">
        <v>2.9</v>
      </c>
      <c r="J23" s="90">
        <v>-0.3</v>
      </c>
      <c r="K23" s="91">
        <v>1.8</v>
      </c>
      <c r="L23" s="90">
        <v>1.73</v>
      </c>
      <c r="M23" s="90">
        <v>1.1000000000000001</v>
      </c>
      <c r="N23" s="34">
        <f t="shared" si="0"/>
        <v>3.5</v>
      </c>
      <c r="O23" s="34">
        <f t="shared" si="1"/>
        <v>1.0328571428571429</v>
      </c>
    </row>
    <row r="24" spans="1:15" ht="25.5">
      <c r="A24" s="136"/>
      <c r="B24" s="139" t="s">
        <v>56</v>
      </c>
      <c r="C24" s="142"/>
      <c r="D24" s="142">
        <v>14</v>
      </c>
      <c r="E24" s="142">
        <v>1</v>
      </c>
      <c r="F24" s="8" t="s">
        <v>17</v>
      </c>
      <c r="G24" s="71">
        <v>-0.1</v>
      </c>
      <c r="H24" s="90">
        <v>1.5</v>
      </c>
      <c r="I24" s="94"/>
      <c r="J24" s="90">
        <v>-0.5</v>
      </c>
      <c r="K24" s="91">
        <v>1.58</v>
      </c>
      <c r="L24" s="90"/>
      <c r="M24" s="90">
        <v>1.65</v>
      </c>
      <c r="N24" s="34">
        <f t="shared" si="0"/>
        <v>2.15</v>
      </c>
      <c r="O24" s="34">
        <f t="shared" si="1"/>
        <v>0.82599999999999996</v>
      </c>
    </row>
    <row r="25" spans="1:15" ht="25.5">
      <c r="A25" s="136"/>
      <c r="B25" s="140" t="s">
        <v>19</v>
      </c>
      <c r="C25" s="143"/>
      <c r="D25" s="143">
        <v>14</v>
      </c>
      <c r="E25" s="143">
        <v>1</v>
      </c>
      <c r="F25" s="8" t="s">
        <v>18</v>
      </c>
      <c r="G25" s="71">
        <v>-0.1</v>
      </c>
      <c r="H25" s="90">
        <v>-0.8</v>
      </c>
      <c r="I25" s="89"/>
      <c r="J25" s="90">
        <v>-0.8</v>
      </c>
      <c r="K25" s="91">
        <v>1.35</v>
      </c>
      <c r="L25" s="90">
        <v>1.17</v>
      </c>
      <c r="M25" s="90">
        <v>1.53</v>
      </c>
      <c r="N25" s="34">
        <f t="shared" si="0"/>
        <v>2.33</v>
      </c>
      <c r="O25" s="34">
        <f t="shared" si="1"/>
        <v>0.39166666666666661</v>
      </c>
    </row>
    <row r="26" spans="1:15">
      <c r="A26" s="4"/>
      <c r="B26" s="4"/>
      <c r="C26" s="4"/>
      <c r="D26" s="4"/>
      <c r="E26" s="4"/>
      <c r="F26" s="12"/>
      <c r="G26" s="89"/>
      <c r="H26" s="90"/>
      <c r="I26" s="94"/>
      <c r="J26" s="90"/>
      <c r="K26" s="91"/>
      <c r="L26" s="90"/>
      <c r="M26" s="90"/>
    </row>
    <row r="27" spans="1:15">
      <c r="A27" s="136" t="s">
        <v>34</v>
      </c>
      <c r="B27" s="137" t="s">
        <v>101</v>
      </c>
      <c r="C27" s="52">
        <v>1</v>
      </c>
      <c r="D27" s="52">
        <v>1</v>
      </c>
      <c r="E27" s="52">
        <v>1</v>
      </c>
      <c r="F27" s="52"/>
      <c r="G27" s="89"/>
      <c r="H27" s="90">
        <v>6.6</v>
      </c>
      <c r="I27" s="90"/>
      <c r="J27" s="91"/>
      <c r="K27" s="91"/>
      <c r="L27" s="90">
        <v>6.9</v>
      </c>
      <c r="M27" s="90"/>
      <c r="N27" s="34">
        <f>MAX(G27:M27)-MIN(G27:M27)</f>
        <v>0.30000000000000071</v>
      </c>
      <c r="O27" s="34">
        <f>AVERAGE(G27:M27)</f>
        <v>6.75</v>
      </c>
    </row>
    <row r="28" spans="1:15">
      <c r="A28" s="136"/>
      <c r="B28" s="138"/>
      <c r="C28" s="52">
        <v>1</v>
      </c>
      <c r="D28" s="52">
        <v>2</v>
      </c>
      <c r="E28" s="52">
        <v>1</v>
      </c>
      <c r="F28" s="52"/>
      <c r="G28" s="89"/>
      <c r="H28" s="90">
        <v>5.05</v>
      </c>
      <c r="I28" s="90"/>
      <c r="J28" s="92"/>
      <c r="K28" s="91"/>
      <c r="L28" s="90">
        <v>3.4</v>
      </c>
      <c r="M28" s="90"/>
      <c r="N28" s="34">
        <f t="shared" ref="N28:N85" si="2">MAX(G28:M28)-MIN(G28:M28)</f>
        <v>1.65</v>
      </c>
      <c r="O28" s="34">
        <f t="shared" ref="O28:O85" si="3">AVERAGE(G28:M28)</f>
        <v>4.2249999999999996</v>
      </c>
    </row>
    <row r="29" spans="1:15">
      <c r="A29" s="136"/>
      <c r="B29" s="137" t="s">
        <v>102</v>
      </c>
      <c r="C29" s="52">
        <v>1</v>
      </c>
      <c r="D29" s="52">
        <v>1</v>
      </c>
      <c r="E29" s="52">
        <v>1</v>
      </c>
      <c r="F29" s="52"/>
      <c r="G29" s="89"/>
      <c r="H29" s="90">
        <v>6</v>
      </c>
      <c r="I29" s="90"/>
      <c r="J29" s="92"/>
      <c r="K29" s="91"/>
      <c r="L29" s="90">
        <v>6.3</v>
      </c>
      <c r="M29" s="90"/>
      <c r="N29" s="34">
        <f t="shared" si="2"/>
        <v>0.29999999999999982</v>
      </c>
      <c r="O29" s="34">
        <f t="shared" si="3"/>
        <v>6.15</v>
      </c>
    </row>
    <row r="30" spans="1:15">
      <c r="A30" s="136"/>
      <c r="B30" s="138"/>
      <c r="C30" s="52">
        <v>1</v>
      </c>
      <c r="D30" s="52">
        <v>2</v>
      </c>
      <c r="E30" s="52">
        <v>1</v>
      </c>
      <c r="F30" s="52"/>
      <c r="G30" s="89"/>
      <c r="H30" s="90">
        <v>4</v>
      </c>
      <c r="I30" s="90"/>
      <c r="J30" s="92"/>
      <c r="K30" s="91"/>
      <c r="L30" s="90">
        <v>1.9</v>
      </c>
      <c r="M30" s="90"/>
      <c r="N30" s="34">
        <f t="shared" si="2"/>
        <v>2.1</v>
      </c>
      <c r="O30" s="34">
        <f t="shared" si="3"/>
        <v>2.95</v>
      </c>
    </row>
    <row r="31" spans="1:15" s="86" customFormat="1">
      <c r="A31" s="136"/>
      <c r="B31" s="151" t="s">
        <v>103</v>
      </c>
      <c r="C31" s="67">
        <v>1</v>
      </c>
      <c r="D31" s="67">
        <v>1</v>
      </c>
      <c r="E31" s="67">
        <v>1</v>
      </c>
      <c r="F31" s="67"/>
      <c r="G31" s="89"/>
      <c r="H31" s="90"/>
      <c r="I31" s="90"/>
      <c r="J31" s="92"/>
      <c r="K31" s="91"/>
      <c r="L31" s="90">
        <v>8.8000000000000007</v>
      </c>
      <c r="M31" s="90"/>
      <c r="N31" s="85">
        <f t="shared" si="2"/>
        <v>0</v>
      </c>
      <c r="O31" s="85">
        <f t="shared" si="3"/>
        <v>8.8000000000000007</v>
      </c>
    </row>
    <row r="32" spans="1:15" s="86" customFormat="1">
      <c r="A32" s="136"/>
      <c r="B32" s="152"/>
      <c r="C32" s="67">
        <v>1</v>
      </c>
      <c r="D32" s="67">
        <v>2</v>
      </c>
      <c r="E32" s="67">
        <v>1</v>
      </c>
      <c r="F32" s="67"/>
      <c r="G32" s="89"/>
      <c r="H32" s="90"/>
      <c r="I32" s="90"/>
      <c r="J32" s="92"/>
      <c r="K32" s="91"/>
      <c r="L32" s="90">
        <v>4.4000000000000004</v>
      </c>
      <c r="M32" s="90"/>
      <c r="N32" s="85">
        <f t="shared" si="2"/>
        <v>0</v>
      </c>
      <c r="O32" s="85">
        <f t="shared" si="3"/>
        <v>4.4000000000000004</v>
      </c>
    </row>
    <row r="33" spans="1:15" s="86" customFormat="1">
      <c r="A33" s="136"/>
      <c r="B33" s="151" t="s">
        <v>104</v>
      </c>
      <c r="C33" s="67">
        <v>1</v>
      </c>
      <c r="D33" s="67">
        <v>1</v>
      </c>
      <c r="E33" s="67">
        <v>1</v>
      </c>
      <c r="F33" s="67"/>
      <c r="G33" s="89"/>
      <c r="H33" s="90"/>
      <c r="I33" s="90"/>
      <c r="J33" s="92"/>
      <c r="K33" s="91"/>
      <c r="L33" s="90">
        <v>9</v>
      </c>
      <c r="M33" s="90"/>
      <c r="N33" s="85">
        <f t="shared" si="2"/>
        <v>0</v>
      </c>
      <c r="O33" s="85">
        <f t="shared" si="3"/>
        <v>9</v>
      </c>
    </row>
    <row r="34" spans="1:15" s="86" customFormat="1">
      <c r="A34" s="136"/>
      <c r="B34" s="152"/>
      <c r="C34" s="67">
        <v>1</v>
      </c>
      <c r="D34" s="67">
        <v>2</v>
      </c>
      <c r="E34" s="67">
        <v>1</v>
      </c>
      <c r="F34" s="67"/>
      <c r="G34" s="89"/>
      <c r="H34" s="90"/>
      <c r="I34" s="90"/>
      <c r="J34" s="92"/>
      <c r="K34" s="91"/>
      <c r="L34" s="90">
        <v>3.7</v>
      </c>
      <c r="M34" s="90"/>
      <c r="N34" s="85">
        <f t="shared" si="2"/>
        <v>0</v>
      </c>
      <c r="O34" s="85">
        <f t="shared" si="3"/>
        <v>3.7</v>
      </c>
    </row>
    <row r="35" spans="1:15" s="86" customFormat="1">
      <c r="A35" s="136"/>
      <c r="B35" s="151" t="s">
        <v>105</v>
      </c>
      <c r="C35" s="67">
        <v>1</v>
      </c>
      <c r="D35" s="67">
        <v>1</v>
      </c>
      <c r="E35" s="67">
        <v>1</v>
      </c>
      <c r="F35" s="67"/>
      <c r="G35" s="89"/>
      <c r="H35" s="90"/>
      <c r="I35" s="90"/>
      <c r="J35" s="92"/>
      <c r="K35" s="91"/>
      <c r="L35" s="90">
        <v>7.1</v>
      </c>
      <c r="M35" s="90"/>
      <c r="N35" s="85">
        <f t="shared" si="2"/>
        <v>0</v>
      </c>
      <c r="O35" s="85">
        <f t="shared" si="3"/>
        <v>7.1</v>
      </c>
    </row>
    <row r="36" spans="1:15" s="86" customFormat="1">
      <c r="A36" s="136"/>
      <c r="B36" s="152"/>
      <c r="C36" s="67">
        <v>1</v>
      </c>
      <c r="D36" s="67">
        <v>2</v>
      </c>
      <c r="E36" s="67">
        <v>1</v>
      </c>
      <c r="F36" s="67"/>
      <c r="G36" s="89"/>
      <c r="H36" s="90"/>
      <c r="I36" s="90"/>
      <c r="J36" s="92"/>
      <c r="K36" s="91"/>
      <c r="L36" s="90">
        <v>1.4</v>
      </c>
      <c r="M36" s="90"/>
      <c r="N36" s="85">
        <f t="shared" si="2"/>
        <v>0</v>
      </c>
      <c r="O36" s="85">
        <f t="shared" si="3"/>
        <v>1.4</v>
      </c>
    </row>
    <row r="37" spans="1:15" s="86" customFormat="1">
      <c r="A37" s="153" t="s">
        <v>35</v>
      </c>
      <c r="B37" s="151" t="s">
        <v>101</v>
      </c>
      <c r="C37" s="146">
        <v>2</v>
      </c>
      <c r="D37" s="146">
        <v>14</v>
      </c>
      <c r="E37" s="146">
        <v>1</v>
      </c>
      <c r="F37" s="29" t="s">
        <v>20</v>
      </c>
      <c r="G37" s="91"/>
      <c r="H37" s="90">
        <v>-4.2</v>
      </c>
      <c r="I37" s="96"/>
      <c r="J37" s="92"/>
      <c r="K37" s="91"/>
      <c r="L37" s="90">
        <v>-6.5</v>
      </c>
      <c r="M37" s="93"/>
      <c r="N37" s="85">
        <f t="shared" si="2"/>
        <v>2.2999999999999998</v>
      </c>
      <c r="O37" s="85">
        <f t="shared" si="3"/>
        <v>-5.35</v>
      </c>
    </row>
    <row r="38" spans="1:15" s="86" customFormat="1">
      <c r="A38" s="153"/>
      <c r="B38" s="152"/>
      <c r="C38" s="147"/>
      <c r="D38" s="147"/>
      <c r="E38" s="147"/>
      <c r="F38" s="29" t="s">
        <v>21</v>
      </c>
      <c r="G38" s="91"/>
      <c r="H38" s="90">
        <v>-4.8</v>
      </c>
      <c r="I38" s="96"/>
      <c r="J38" s="90"/>
      <c r="K38" s="91"/>
      <c r="L38" s="90">
        <v>-8.3000000000000007</v>
      </c>
      <c r="M38" s="93"/>
      <c r="N38" s="85">
        <f t="shared" si="2"/>
        <v>3.5000000000000009</v>
      </c>
      <c r="O38" s="85">
        <f t="shared" si="3"/>
        <v>-6.5500000000000007</v>
      </c>
    </row>
    <row r="39" spans="1:15" s="86" customFormat="1">
      <c r="A39" s="153"/>
      <c r="B39" s="151" t="s">
        <v>102</v>
      </c>
      <c r="C39" s="147"/>
      <c r="D39" s="147"/>
      <c r="E39" s="147"/>
      <c r="F39" s="29" t="s">
        <v>20</v>
      </c>
      <c r="G39" s="91"/>
      <c r="H39" s="90">
        <v>-4.3</v>
      </c>
      <c r="I39" s="96"/>
      <c r="J39" s="90"/>
      <c r="K39" s="91"/>
      <c r="L39" s="90">
        <v>-6.5</v>
      </c>
      <c r="M39" s="93"/>
      <c r="N39" s="85">
        <f t="shared" si="2"/>
        <v>2.2000000000000002</v>
      </c>
      <c r="O39" s="85">
        <f t="shared" si="3"/>
        <v>-5.4</v>
      </c>
    </row>
    <row r="40" spans="1:15" s="86" customFormat="1">
      <c r="A40" s="153"/>
      <c r="B40" s="152"/>
      <c r="C40" s="147"/>
      <c r="D40" s="147"/>
      <c r="E40" s="147"/>
      <c r="F40" s="29" t="s">
        <v>21</v>
      </c>
      <c r="G40" s="91"/>
      <c r="H40" s="90">
        <v>-5</v>
      </c>
      <c r="I40" s="96"/>
      <c r="J40" s="90"/>
      <c r="K40" s="91"/>
      <c r="L40" s="90">
        <v>-8.1</v>
      </c>
      <c r="M40" s="93"/>
      <c r="N40" s="85">
        <f t="shared" si="2"/>
        <v>3.0999999999999996</v>
      </c>
      <c r="O40" s="85">
        <f t="shared" si="3"/>
        <v>-6.55</v>
      </c>
    </row>
    <row r="41" spans="1:15" s="86" customFormat="1">
      <c r="A41" s="153"/>
      <c r="B41" s="151" t="s">
        <v>103</v>
      </c>
      <c r="C41" s="147"/>
      <c r="D41" s="147"/>
      <c r="E41" s="147"/>
      <c r="F41" s="29" t="s">
        <v>20</v>
      </c>
      <c r="G41" s="91"/>
      <c r="H41" s="90"/>
      <c r="I41" s="96"/>
      <c r="J41" s="90"/>
      <c r="K41" s="91"/>
      <c r="L41" s="90">
        <v>-5.5</v>
      </c>
      <c r="M41" s="93"/>
      <c r="N41" s="85">
        <f t="shared" si="2"/>
        <v>0</v>
      </c>
      <c r="O41" s="85">
        <f t="shared" si="3"/>
        <v>-5.5</v>
      </c>
    </row>
    <row r="42" spans="1:15" s="86" customFormat="1">
      <c r="A42" s="153"/>
      <c r="B42" s="152"/>
      <c r="C42" s="147"/>
      <c r="D42" s="147"/>
      <c r="E42" s="147"/>
      <c r="F42" s="29" t="s">
        <v>21</v>
      </c>
      <c r="G42" s="91"/>
      <c r="H42" s="90"/>
      <c r="I42" s="96"/>
      <c r="J42" s="90"/>
      <c r="K42" s="91"/>
      <c r="L42" s="90">
        <v>-7.2</v>
      </c>
      <c r="M42" s="93"/>
      <c r="N42" s="85">
        <f t="shared" si="2"/>
        <v>0</v>
      </c>
      <c r="O42" s="85">
        <f t="shared" si="3"/>
        <v>-7.2</v>
      </c>
    </row>
    <row r="43" spans="1:15" s="86" customFormat="1">
      <c r="A43" s="153"/>
      <c r="B43" s="151" t="s">
        <v>104</v>
      </c>
      <c r="C43" s="147"/>
      <c r="D43" s="147"/>
      <c r="E43" s="147"/>
      <c r="F43" s="29" t="s">
        <v>20</v>
      </c>
      <c r="G43" s="91"/>
      <c r="H43" s="90"/>
      <c r="I43" s="96"/>
      <c r="J43" s="90"/>
      <c r="K43" s="91"/>
      <c r="L43" s="90">
        <v>-6.4</v>
      </c>
      <c r="M43" s="93"/>
      <c r="N43" s="85">
        <f t="shared" si="2"/>
        <v>0</v>
      </c>
      <c r="O43" s="85">
        <f t="shared" si="3"/>
        <v>-6.4</v>
      </c>
    </row>
    <row r="44" spans="1:15" s="86" customFormat="1">
      <c r="A44" s="153"/>
      <c r="B44" s="152"/>
      <c r="C44" s="147"/>
      <c r="D44" s="147"/>
      <c r="E44" s="147"/>
      <c r="F44" s="29" t="s">
        <v>21</v>
      </c>
      <c r="G44" s="91"/>
      <c r="H44" s="90"/>
      <c r="I44" s="96"/>
      <c r="J44" s="90"/>
      <c r="K44" s="91"/>
      <c r="L44" s="90">
        <v>-7.7</v>
      </c>
      <c r="M44" s="93"/>
      <c r="N44" s="85">
        <f t="shared" si="2"/>
        <v>0</v>
      </c>
      <c r="O44" s="85">
        <f t="shared" si="3"/>
        <v>-7.7</v>
      </c>
    </row>
    <row r="45" spans="1:15" s="86" customFormat="1">
      <c r="A45" s="153"/>
      <c r="B45" s="151" t="s">
        <v>105</v>
      </c>
      <c r="C45" s="147"/>
      <c r="D45" s="147"/>
      <c r="E45" s="147"/>
      <c r="F45" s="29" t="s">
        <v>20</v>
      </c>
      <c r="G45" s="91"/>
      <c r="H45" s="90"/>
      <c r="I45" s="90"/>
      <c r="J45" s="90"/>
      <c r="K45" s="91"/>
      <c r="L45" s="90">
        <v>-5.8</v>
      </c>
      <c r="M45" s="90"/>
      <c r="N45" s="85">
        <f t="shared" si="2"/>
        <v>0</v>
      </c>
      <c r="O45" s="85">
        <f t="shared" si="3"/>
        <v>-5.8</v>
      </c>
    </row>
    <row r="46" spans="1:15" s="86" customFormat="1">
      <c r="A46" s="153"/>
      <c r="B46" s="152"/>
      <c r="C46" s="148"/>
      <c r="D46" s="148"/>
      <c r="E46" s="148"/>
      <c r="F46" s="29" t="s">
        <v>21</v>
      </c>
      <c r="G46" s="91"/>
      <c r="H46" s="90"/>
      <c r="I46" s="90"/>
      <c r="J46" s="90"/>
      <c r="K46" s="91"/>
      <c r="L46" s="90">
        <v>-7.5</v>
      </c>
      <c r="M46" s="90"/>
      <c r="N46" s="85">
        <f t="shared" si="2"/>
        <v>0</v>
      </c>
      <c r="O46" s="85">
        <f t="shared" si="3"/>
        <v>-7.5</v>
      </c>
    </row>
    <row r="47" spans="1:15" s="86" customFormat="1">
      <c r="A47" s="154" t="s">
        <v>36</v>
      </c>
      <c r="B47" s="151" t="s">
        <v>101</v>
      </c>
      <c r="C47" s="141">
        <v>4</v>
      </c>
      <c r="D47" s="141">
        <v>1</v>
      </c>
      <c r="E47" s="141">
        <v>4</v>
      </c>
      <c r="F47" s="29" t="s">
        <v>20</v>
      </c>
      <c r="G47" s="94"/>
      <c r="H47" s="90">
        <v>3.8</v>
      </c>
      <c r="I47" s="96"/>
      <c r="J47" s="90"/>
      <c r="K47" s="91"/>
      <c r="L47" s="90"/>
      <c r="M47" s="90"/>
      <c r="N47" s="85">
        <f t="shared" si="2"/>
        <v>0</v>
      </c>
      <c r="O47" s="85">
        <f t="shared" si="3"/>
        <v>3.8</v>
      </c>
    </row>
    <row r="48" spans="1:15" s="86" customFormat="1">
      <c r="A48" s="154"/>
      <c r="B48" s="154"/>
      <c r="C48" s="143"/>
      <c r="D48" s="143"/>
      <c r="E48" s="143"/>
      <c r="F48" s="29" t="s">
        <v>21</v>
      </c>
      <c r="G48" s="94"/>
      <c r="H48" s="90">
        <v>2.6</v>
      </c>
      <c r="I48" s="90"/>
      <c r="J48" s="90"/>
      <c r="K48" s="91"/>
      <c r="L48" s="90"/>
      <c r="M48" s="90"/>
      <c r="N48" s="85">
        <f t="shared" si="2"/>
        <v>0</v>
      </c>
      <c r="O48" s="85">
        <f t="shared" si="3"/>
        <v>2.6</v>
      </c>
    </row>
    <row r="49" spans="1:15" s="86" customFormat="1">
      <c r="A49" s="154"/>
      <c r="B49" s="154"/>
      <c r="C49" s="66">
        <v>22</v>
      </c>
      <c r="D49" s="66">
        <v>2</v>
      </c>
      <c r="E49" s="66">
        <v>9</v>
      </c>
      <c r="F49" s="29" t="s">
        <v>54</v>
      </c>
      <c r="G49" s="94"/>
      <c r="H49" s="90">
        <v>1.25</v>
      </c>
      <c r="I49" s="96"/>
      <c r="J49" s="90"/>
      <c r="K49" s="91"/>
      <c r="L49" s="90"/>
      <c r="M49" s="90"/>
      <c r="N49" s="85">
        <f t="shared" si="2"/>
        <v>0</v>
      </c>
      <c r="O49" s="85">
        <f t="shared" si="3"/>
        <v>1.25</v>
      </c>
    </row>
    <row r="50" spans="1:15" s="86" customFormat="1">
      <c r="A50" s="154"/>
      <c r="B50" s="151" t="s">
        <v>102</v>
      </c>
      <c r="C50" s="141">
        <v>4</v>
      </c>
      <c r="D50" s="141">
        <v>1</v>
      </c>
      <c r="E50" s="141">
        <v>4</v>
      </c>
      <c r="F50" s="29" t="s">
        <v>20</v>
      </c>
      <c r="G50" s="94"/>
      <c r="H50" s="90">
        <v>3.6</v>
      </c>
      <c r="I50" s="96"/>
      <c r="J50" s="90"/>
      <c r="K50" s="91"/>
      <c r="L50" s="90">
        <v>4.75</v>
      </c>
      <c r="M50" s="90"/>
      <c r="N50" s="85">
        <f t="shared" si="2"/>
        <v>1.1499999999999999</v>
      </c>
      <c r="O50" s="85">
        <f t="shared" si="3"/>
        <v>4.1749999999999998</v>
      </c>
    </row>
    <row r="51" spans="1:15" s="86" customFormat="1">
      <c r="A51" s="154"/>
      <c r="B51" s="154"/>
      <c r="C51" s="143"/>
      <c r="D51" s="143"/>
      <c r="E51" s="143"/>
      <c r="F51" s="29" t="s">
        <v>21</v>
      </c>
      <c r="G51" s="94"/>
      <c r="H51" s="90">
        <v>2.7</v>
      </c>
      <c r="I51" s="96"/>
      <c r="J51" s="90"/>
      <c r="K51" s="91"/>
      <c r="L51" s="90">
        <v>-10</v>
      </c>
      <c r="M51" s="90"/>
      <c r="N51" s="85">
        <f t="shared" si="2"/>
        <v>12.7</v>
      </c>
      <c r="O51" s="85">
        <f t="shared" si="3"/>
        <v>-3.65</v>
      </c>
    </row>
    <row r="52" spans="1:15" s="86" customFormat="1">
      <c r="A52" s="154"/>
      <c r="B52" s="154"/>
      <c r="C52" s="66">
        <v>22</v>
      </c>
      <c r="D52" s="66">
        <v>2</v>
      </c>
      <c r="E52" s="66">
        <v>9</v>
      </c>
      <c r="F52" s="29" t="s">
        <v>54</v>
      </c>
      <c r="G52" s="94"/>
      <c r="H52" s="90">
        <v>1.2</v>
      </c>
      <c r="I52" s="96"/>
      <c r="J52" s="90"/>
      <c r="K52" s="91"/>
      <c r="L52" s="90">
        <v>0.1</v>
      </c>
      <c r="M52" s="90"/>
      <c r="N52" s="85">
        <f t="shared" si="2"/>
        <v>1.0999999999999999</v>
      </c>
      <c r="O52" s="85">
        <f t="shared" si="3"/>
        <v>0.65</v>
      </c>
    </row>
    <row r="53" spans="1:15" s="86" customFormat="1">
      <c r="A53" s="154"/>
      <c r="B53" s="151" t="s">
        <v>103</v>
      </c>
      <c r="C53" s="141">
        <v>4</v>
      </c>
      <c r="D53" s="141">
        <v>1</v>
      </c>
      <c r="E53" s="141">
        <v>4</v>
      </c>
      <c r="F53" s="29" t="s">
        <v>20</v>
      </c>
      <c r="G53" s="94"/>
      <c r="H53" s="90"/>
      <c r="I53" s="96"/>
      <c r="J53" s="90"/>
      <c r="K53" s="91"/>
      <c r="L53" s="90"/>
      <c r="M53" s="90"/>
      <c r="N53" s="85">
        <f t="shared" si="2"/>
        <v>0</v>
      </c>
      <c r="O53" s="85" t="e">
        <f t="shared" si="3"/>
        <v>#DIV/0!</v>
      </c>
    </row>
    <row r="54" spans="1:15" s="86" customFormat="1">
      <c r="A54" s="154"/>
      <c r="B54" s="154"/>
      <c r="C54" s="143"/>
      <c r="D54" s="143"/>
      <c r="E54" s="143"/>
      <c r="F54" s="29" t="s">
        <v>21</v>
      </c>
      <c r="G54" s="94"/>
      <c r="H54" s="90"/>
      <c r="I54" s="96"/>
      <c r="J54" s="90"/>
      <c r="K54" s="91"/>
      <c r="L54" s="90"/>
      <c r="M54" s="90"/>
      <c r="N54" s="85">
        <f t="shared" si="2"/>
        <v>0</v>
      </c>
      <c r="O54" s="85" t="e">
        <f t="shared" si="3"/>
        <v>#DIV/0!</v>
      </c>
    </row>
    <row r="55" spans="1:15" s="86" customFormat="1">
      <c r="A55" s="154"/>
      <c r="B55" s="154"/>
      <c r="C55" s="66">
        <v>22</v>
      </c>
      <c r="D55" s="66">
        <v>2</v>
      </c>
      <c r="E55" s="66">
        <v>9</v>
      </c>
      <c r="F55" s="29" t="s">
        <v>54</v>
      </c>
      <c r="G55" s="94"/>
      <c r="H55" s="90"/>
      <c r="I55" s="96"/>
      <c r="J55" s="90"/>
      <c r="K55" s="91"/>
      <c r="L55" s="90"/>
      <c r="M55" s="90"/>
      <c r="N55" s="85">
        <f t="shared" si="2"/>
        <v>0</v>
      </c>
      <c r="O55" s="85" t="e">
        <f t="shared" si="3"/>
        <v>#DIV/0!</v>
      </c>
    </row>
    <row r="56" spans="1:15" s="86" customFormat="1">
      <c r="A56" s="154"/>
      <c r="B56" s="151" t="s">
        <v>104</v>
      </c>
      <c r="C56" s="141">
        <v>4</v>
      </c>
      <c r="D56" s="141">
        <v>1</v>
      </c>
      <c r="E56" s="141">
        <v>4</v>
      </c>
      <c r="F56" s="29" t="s">
        <v>20</v>
      </c>
      <c r="G56" s="94"/>
      <c r="H56" s="90"/>
      <c r="I56" s="96"/>
      <c r="J56" s="90"/>
      <c r="K56" s="91"/>
      <c r="L56" s="90"/>
      <c r="M56" s="90"/>
      <c r="N56" s="85">
        <f t="shared" si="2"/>
        <v>0</v>
      </c>
      <c r="O56" s="85" t="e">
        <f t="shared" si="3"/>
        <v>#DIV/0!</v>
      </c>
    </row>
    <row r="57" spans="1:15" s="86" customFormat="1">
      <c r="A57" s="154"/>
      <c r="B57" s="154"/>
      <c r="C57" s="143"/>
      <c r="D57" s="143"/>
      <c r="E57" s="143"/>
      <c r="F57" s="29" t="s">
        <v>21</v>
      </c>
      <c r="G57" s="94"/>
      <c r="H57" s="90"/>
      <c r="I57" s="96"/>
      <c r="J57" s="90"/>
      <c r="K57" s="91"/>
      <c r="L57" s="90"/>
      <c r="M57" s="90"/>
      <c r="N57" s="85">
        <f t="shared" si="2"/>
        <v>0</v>
      </c>
      <c r="O57" s="85" t="e">
        <f t="shared" si="3"/>
        <v>#DIV/0!</v>
      </c>
    </row>
    <row r="58" spans="1:15" s="86" customFormat="1">
      <c r="A58" s="154"/>
      <c r="B58" s="154"/>
      <c r="C58" s="66">
        <v>22</v>
      </c>
      <c r="D58" s="66">
        <v>2</v>
      </c>
      <c r="E58" s="66">
        <v>9</v>
      </c>
      <c r="F58" s="29" t="s">
        <v>54</v>
      </c>
      <c r="G58" s="94"/>
      <c r="H58" s="90"/>
      <c r="I58" s="96"/>
      <c r="J58" s="90"/>
      <c r="K58" s="91"/>
      <c r="L58" s="90"/>
      <c r="M58" s="90"/>
      <c r="N58" s="85">
        <f t="shared" si="2"/>
        <v>0</v>
      </c>
      <c r="O58" s="85" t="e">
        <f t="shared" si="3"/>
        <v>#DIV/0!</v>
      </c>
    </row>
    <row r="59" spans="1:15" s="86" customFormat="1">
      <c r="A59" s="154"/>
      <c r="B59" s="151" t="s">
        <v>105</v>
      </c>
      <c r="C59" s="141">
        <v>4</v>
      </c>
      <c r="D59" s="141">
        <v>1</v>
      </c>
      <c r="E59" s="141">
        <v>4</v>
      </c>
      <c r="F59" s="29" t="s">
        <v>20</v>
      </c>
      <c r="G59" s="94"/>
      <c r="H59" s="90"/>
      <c r="I59" s="94"/>
      <c r="J59" s="90"/>
      <c r="K59" s="91"/>
      <c r="L59" s="90">
        <v>3.51</v>
      </c>
      <c r="M59" s="90"/>
      <c r="N59" s="85">
        <f t="shared" si="2"/>
        <v>0</v>
      </c>
      <c r="O59" s="85">
        <f t="shared" si="3"/>
        <v>3.51</v>
      </c>
    </row>
    <row r="60" spans="1:15" s="86" customFormat="1">
      <c r="A60" s="154"/>
      <c r="B60" s="154"/>
      <c r="C60" s="143"/>
      <c r="D60" s="143"/>
      <c r="E60" s="143"/>
      <c r="F60" s="29" t="s">
        <v>21</v>
      </c>
      <c r="G60" s="94"/>
      <c r="H60" s="90"/>
      <c r="I60" s="94"/>
      <c r="J60" s="90"/>
      <c r="K60" s="91"/>
      <c r="L60" s="90">
        <v>-10</v>
      </c>
      <c r="M60" s="90"/>
      <c r="N60" s="85">
        <f t="shared" si="2"/>
        <v>0</v>
      </c>
      <c r="O60" s="85">
        <f t="shared" si="3"/>
        <v>-10</v>
      </c>
    </row>
    <row r="61" spans="1:15" s="86" customFormat="1">
      <c r="A61" s="154"/>
      <c r="B61" s="154"/>
      <c r="C61" s="66">
        <v>22</v>
      </c>
      <c r="D61" s="66">
        <v>2</v>
      </c>
      <c r="E61" s="66">
        <v>9</v>
      </c>
      <c r="F61" s="29" t="s">
        <v>54</v>
      </c>
      <c r="G61" s="94"/>
      <c r="H61" s="90"/>
      <c r="I61" s="94"/>
      <c r="J61" s="90"/>
      <c r="K61" s="91"/>
      <c r="L61" s="90">
        <v>-1.04</v>
      </c>
      <c r="M61" s="90"/>
      <c r="N61" s="85">
        <f t="shared" si="2"/>
        <v>0</v>
      </c>
      <c r="O61" s="85">
        <f t="shared" si="3"/>
        <v>-1.04</v>
      </c>
    </row>
    <row r="62" spans="1:15" s="86" customFormat="1" ht="25.5">
      <c r="A62" s="153" t="s">
        <v>37</v>
      </c>
      <c r="B62" s="151" t="s">
        <v>101</v>
      </c>
      <c r="C62" s="141">
        <v>16</v>
      </c>
      <c r="D62" s="141">
        <v>14</v>
      </c>
      <c r="E62" s="141">
        <v>1</v>
      </c>
      <c r="F62" s="67" t="s">
        <v>17</v>
      </c>
      <c r="G62" s="89"/>
      <c r="H62" s="90">
        <v>0</v>
      </c>
      <c r="I62" s="94"/>
      <c r="J62" s="91"/>
      <c r="K62" s="91"/>
      <c r="L62" s="90"/>
      <c r="M62" s="95"/>
      <c r="N62" s="85">
        <f t="shared" si="2"/>
        <v>0</v>
      </c>
      <c r="O62" s="85">
        <f t="shared" si="3"/>
        <v>0</v>
      </c>
    </row>
    <row r="63" spans="1:15" s="86" customFormat="1" ht="25.5">
      <c r="A63" s="153"/>
      <c r="B63" s="154"/>
      <c r="C63" s="143">
        <v>16</v>
      </c>
      <c r="D63" s="143">
        <v>14</v>
      </c>
      <c r="E63" s="143">
        <v>1</v>
      </c>
      <c r="F63" s="67" t="s">
        <v>18</v>
      </c>
      <c r="G63" s="89"/>
      <c r="H63" s="90">
        <v>-0.9</v>
      </c>
      <c r="I63" s="94"/>
      <c r="J63" s="91"/>
      <c r="K63" s="91"/>
      <c r="L63" s="90">
        <v>-1.67</v>
      </c>
      <c r="M63" s="90"/>
      <c r="N63" s="85">
        <f t="shared" si="2"/>
        <v>0.76999999999999991</v>
      </c>
      <c r="O63" s="85">
        <f t="shared" si="3"/>
        <v>-1.2849999999999999</v>
      </c>
    </row>
    <row r="64" spans="1:15" s="86" customFormat="1" ht="25.5">
      <c r="A64" s="153"/>
      <c r="B64" s="154"/>
      <c r="C64" s="66">
        <v>16</v>
      </c>
      <c r="D64" s="66">
        <v>4</v>
      </c>
      <c r="E64" s="66">
        <v>3</v>
      </c>
      <c r="F64" s="67" t="s">
        <v>17</v>
      </c>
      <c r="G64" s="89"/>
      <c r="H64" s="90"/>
      <c r="I64" s="94"/>
      <c r="J64" s="92"/>
      <c r="K64" s="91"/>
      <c r="L64" s="90">
        <v>0.81</v>
      </c>
      <c r="M64" s="90"/>
      <c r="N64" s="85">
        <f t="shared" si="2"/>
        <v>0</v>
      </c>
      <c r="O64" s="85">
        <f t="shared" si="3"/>
        <v>0.81</v>
      </c>
    </row>
    <row r="65" spans="1:15" s="86" customFormat="1" ht="25.5">
      <c r="A65" s="153"/>
      <c r="B65" s="151" t="s">
        <v>102</v>
      </c>
      <c r="C65" s="141">
        <v>16</v>
      </c>
      <c r="D65" s="141">
        <v>14</v>
      </c>
      <c r="E65" s="141">
        <v>1</v>
      </c>
      <c r="F65" s="67" t="s">
        <v>17</v>
      </c>
      <c r="G65" s="89"/>
      <c r="H65" s="90">
        <v>-0.3</v>
      </c>
      <c r="I65" s="94"/>
      <c r="J65" s="92"/>
      <c r="K65" s="91"/>
      <c r="L65" s="90"/>
      <c r="M65" s="97"/>
      <c r="N65" s="85">
        <f t="shared" si="2"/>
        <v>0</v>
      </c>
      <c r="O65" s="85">
        <f t="shared" si="3"/>
        <v>-0.3</v>
      </c>
    </row>
    <row r="66" spans="1:15" s="86" customFormat="1" ht="25.5">
      <c r="A66" s="153"/>
      <c r="B66" s="154"/>
      <c r="C66" s="143">
        <v>16</v>
      </c>
      <c r="D66" s="143">
        <v>14</v>
      </c>
      <c r="E66" s="143">
        <v>1</v>
      </c>
      <c r="F66" s="67" t="s">
        <v>18</v>
      </c>
      <c r="G66" s="89"/>
      <c r="H66" s="90">
        <v>-1.45</v>
      </c>
      <c r="I66" s="94"/>
      <c r="J66" s="92"/>
      <c r="K66" s="91"/>
      <c r="L66" s="90">
        <v>-0.56999999999999995</v>
      </c>
      <c r="M66" s="90"/>
      <c r="N66" s="85">
        <f t="shared" si="2"/>
        <v>0.88</v>
      </c>
      <c r="O66" s="85">
        <f t="shared" si="3"/>
        <v>-1.01</v>
      </c>
    </row>
    <row r="67" spans="1:15" s="86" customFormat="1" ht="25.5">
      <c r="A67" s="153"/>
      <c r="B67" s="154"/>
      <c r="C67" s="66">
        <v>16</v>
      </c>
      <c r="D67" s="66">
        <v>4</v>
      </c>
      <c r="E67" s="66">
        <v>3</v>
      </c>
      <c r="F67" s="67" t="s">
        <v>17</v>
      </c>
      <c r="G67" s="89"/>
      <c r="H67" s="90">
        <v>-0.2</v>
      </c>
      <c r="I67" s="94"/>
      <c r="J67" s="92"/>
      <c r="K67" s="91"/>
      <c r="L67" s="90">
        <v>0.09</v>
      </c>
      <c r="M67" s="90"/>
      <c r="N67" s="85">
        <f t="shared" si="2"/>
        <v>0.29000000000000004</v>
      </c>
      <c r="O67" s="85">
        <f t="shared" si="3"/>
        <v>-5.5000000000000007E-2</v>
      </c>
    </row>
    <row r="68" spans="1:15" s="86" customFormat="1" ht="25.5">
      <c r="A68" s="153"/>
      <c r="B68" s="151" t="s">
        <v>103</v>
      </c>
      <c r="C68" s="141">
        <v>16</v>
      </c>
      <c r="D68" s="141">
        <v>14</v>
      </c>
      <c r="E68" s="141">
        <v>1</v>
      </c>
      <c r="F68" s="67" t="s">
        <v>17</v>
      </c>
      <c r="G68" s="89"/>
      <c r="H68" s="90"/>
      <c r="I68" s="94"/>
      <c r="J68" s="92"/>
      <c r="K68" s="91"/>
      <c r="L68" s="90"/>
      <c r="M68" s="90"/>
      <c r="N68" s="85">
        <f t="shared" si="2"/>
        <v>0</v>
      </c>
      <c r="O68" s="85" t="e">
        <f t="shared" si="3"/>
        <v>#DIV/0!</v>
      </c>
    </row>
    <row r="69" spans="1:15" s="86" customFormat="1" ht="25.5">
      <c r="A69" s="153"/>
      <c r="B69" s="154"/>
      <c r="C69" s="143">
        <v>16</v>
      </c>
      <c r="D69" s="143">
        <v>14</v>
      </c>
      <c r="E69" s="143">
        <v>1</v>
      </c>
      <c r="F69" s="67" t="s">
        <v>18</v>
      </c>
      <c r="G69" s="89"/>
      <c r="H69" s="90"/>
      <c r="I69" s="94"/>
      <c r="J69" s="92"/>
      <c r="K69" s="91"/>
      <c r="L69" s="90">
        <v>-2.5</v>
      </c>
      <c r="M69" s="90"/>
      <c r="N69" s="85">
        <f t="shared" si="2"/>
        <v>0</v>
      </c>
      <c r="O69" s="85">
        <f t="shared" si="3"/>
        <v>-2.5</v>
      </c>
    </row>
    <row r="70" spans="1:15" s="86" customFormat="1" ht="25.5">
      <c r="A70" s="153"/>
      <c r="B70" s="154"/>
      <c r="C70" s="66">
        <v>16</v>
      </c>
      <c r="D70" s="66">
        <v>4</v>
      </c>
      <c r="E70" s="66">
        <v>3</v>
      </c>
      <c r="F70" s="67" t="s">
        <v>17</v>
      </c>
      <c r="G70" s="89"/>
      <c r="H70" s="90"/>
      <c r="I70" s="94"/>
      <c r="J70" s="92"/>
      <c r="K70" s="91"/>
      <c r="L70" s="90">
        <v>-0.64</v>
      </c>
      <c r="M70" s="90"/>
      <c r="N70" s="85">
        <f t="shared" si="2"/>
        <v>0</v>
      </c>
      <c r="O70" s="85">
        <f t="shared" si="3"/>
        <v>-0.64</v>
      </c>
    </row>
    <row r="71" spans="1:15" s="86" customFormat="1" ht="25.5">
      <c r="A71" s="153"/>
      <c r="B71" s="151" t="s">
        <v>104</v>
      </c>
      <c r="C71" s="141">
        <v>16</v>
      </c>
      <c r="D71" s="141">
        <v>14</v>
      </c>
      <c r="E71" s="141">
        <v>1</v>
      </c>
      <c r="F71" s="67" t="s">
        <v>17</v>
      </c>
      <c r="G71" s="89"/>
      <c r="H71" s="90"/>
      <c r="I71" s="94"/>
      <c r="J71" s="92"/>
      <c r="K71" s="91"/>
      <c r="L71" s="90"/>
      <c r="M71" s="90"/>
      <c r="N71" s="85">
        <f t="shared" si="2"/>
        <v>0</v>
      </c>
      <c r="O71" s="85" t="e">
        <f t="shared" si="3"/>
        <v>#DIV/0!</v>
      </c>
    </row>
    <row r="72" spans="1:15" s="86" customFormat="1" ht="25.5">
      <c r="A72" s="153"/>
      <c r="B72" s="154"/>
      <c r="C72" s="143">
        <v>16</v>
      </c>
      <c r="D72" s="143">
        <v>14</v>
      </c>
      <c r="E72" s="143">
        <v>1</v>
      </c>
      <c r="F72" s="67" t="s">
        <v>18</v>
      </c>
      <c r="G72" s="89"/>
      <c r="H72" s="90"/>
      <c r="I72" s="94"/>
      <c r="J72" s="92"/>
      <c r="K72" s="91"/>
      <c r="L72" s="90">
        <v>-2.21</v>
      </c>
      <c r="M72" s="90"/>
      <c r="N72" s="85">
        <f t="shared" si="2"/>
        <v>0</v>
      </c>
      <c r="O72" s="85">
        <f t="shared" si="3"/>
        <v>-2.21</v>
      </c>
    </row>
    <row r="73" spans="1:15" s="86" customFormat="1" ht="25.5">
      <c r="A73" s="153"/>
      <c r="B73" s="154"/>
      <c r="C73" s="66">
        <v>16</v>
      </c>
      <c r="D73" s="66">
        <v>4</v>
      </c>
      <c r="E73" s="66">
        <v>3</v>
      </c>
      <c r="F73" s="67" t="s">
        <v>17</v>
      </c>
      <c r="G73" s="89"/>
      <c r="H73" s="90"/>
      <c r="I73" s="94"/>
      <c r="J73" s="92"/>
      <c r="K73" s="91"/>
      <c r="L73" s="90">
        <v>-0.56999999999999995</v>
      </c>
      <c r="M73" s="90"/>
      <c r="N73" s="85">
        <f t="shared" si="2"/>
        <v>0</v>
      </c>
      <c r="O73" s="85">
        <f t="shared" si="3"/>
        <v>-0.56999999999999995</v>
      </c>
    </row>
    <row r="74" spans="1:15" s="86" customFormat="1" ht="25.5">
      <c r="A74" s="153"/>
      <c r="B74" s="151" t="s">
        <v>105</v>
      </c>
      <c r="C74" s="141">
        <v>16</v>
      </c>
      <c r="D74" s="141">
        <v>14</v>
      </c>
      <c r="E74" s="141">
        <v>1</v>
      </c>
      <c r="F74" s="67" t="s">
        <v>17</v>
      </c>
      <c r="G74" s="89"/>
      <c r="H74" s="90"/>
      <c r="I74" s="94"/>
      <c r="J74" s="91"/>
      <c r="K74" s="91"/>
      <c r="L74" s="90"/>
      <c r="M74" s="93"/>
      <c r="N74" s="85">
        <f t="shared" si="2"/>
        <v>0</v>
      </c>
      <c r="O74" s="85" t="e">
        <f t="shared" si="3"/>
        <v>#DIV/0!</v>
      </c>
    </row>
    <row r="75" spans="1:15" s="86" customFormat="1" ht="25.5">
      <c r="A75" s="153"/>
      <c r="B75" s="154"/>
      <c r="C75" s="143">
        <v>16</v>
      </c>
      <c r="D75" s="143">
        <v>14</v>
      </c>
      <c r="E75" s="143">
        <v>1</v>
      </c>
      <c r="F75" s="67" t="s">
        <v>18</v>
      </c>
      <c r="G75" s="89"/>
      <c r="H75" s="90"/>
      <c r="I75" s="94"/>
      <c r="J75" s="91"/>
      <c r="K75" s="91"/>
      <c r="L75" s="90"/>
      <c r="M75" s="90"/>
      <c r="N75" s="85">
        <f t="shared" si="2"/>
        <v>0</v>
      </c>
      <c r="O75" s="85" t="e">
        <f t="shared" si="3"/>
        <v>#DIV/0!</v>
      </c>
    </row>
    <row r="76" spans="1:15" s="86" customFormat="1" ht="25.5">
      <c r="A76" s="153"/>
      <c r="B76" s="154"/>
      <c r="C76" s="66">
        <v>16</v>
      </c>
      <c r="D76" s="66">
        <v>4</v>
      </c>
      <c r="E76" s="66">
        <v>3</v>
      </c>
      <c r="F76" s="67" t="s">
        <v>17</v>
      </c>
      <c r="G76" s="89"/>
      <c r="H76" s="90"/>
      <c r="I76" s="94"/>
      <c r="J76" s="92"/>
      <c r="K76" s="91"/>
      <c r="L76" s="90"/>
      <c r="M76" s="90"/>
      <c r="N76" s="85">
        <f t="shared" si="2"/>
        <v>0</v>
      </c>
      <c r="O76" s="85" t="e">
        <f t="shared" si="3"/>
        <v>#DIV/0!</v>
      </c>
    </row>
    <row r="77" spans="1:15" ht="25.5">
      <c r="A77" s="136" t="s">
        <v>38</v>
      </c>
      <c r="B77" s="137" t="s">
        <v>101</v>
      </c>
      <c r="C77" s="141">
        <v>22</v>
      </c>
      <c r="D77" s="141">
        <v>14</v>
      </c>
      <c r="E77" s="141">
        <v>1</v>
      </c>
      <c r="F77" s="52" t="s">
        <v>17</v>
      </c>
      <c r="G77" s="89"/>
      <c r="H77" s="90">
        <v>1.36</v>
      </c>
      <c r="I77" s="94"/>
      <c r="J77" s="90"/>
      <c r="K77" s="91"/>
      <c r="L77" s="90"/>
      <c r="M77" s="93"/>
      <c r="N77" s="34">
        <f t="shared" si="2"/>
        <v>0</v>
      </c>
      <c r="O77" s="34">
        <f t="shared" si="3"/>
        <v>1.36</v>
      </c>
    </row>
    <row r="78" spans="1:15" ht="25.5">
      <c r="A78" s="136"/>
      <c r="B78" s="138"/>
      <c r="C78" s="142"/>
      <c r="D78" s="142">
        <v>14</v>
      </c>
      <c r="E78" s="142">
        <v>1</v>
      </c>
      <c r="F78" s="52" t="s">
        <v>18</v>
      </c>
      <c r="G78" s="89"/>
      <c r="H78" s="90">
        <v>-0.5</v>
      </c>
      <c r="I78" s="94"/>
      <c r="J78" s="90"/>
      <c r="K78" s="91"/>
      <c r="L78" s="90">
        <v>1.55</v>
      </c>
      <c r="M78" s="90"/>
      <c r="N78" s="34">
        <f t="shared" si="2"/>
        <v>2.0499999999999998</v>
      </c>
      <c r="O78" s="34">
        <f t="shared" si="3"/>
        <v>0.52500000000000002</v>
      </c>
    </row>
    <row r="79" spans="1:15" ht="25.5">
      <c r="A79" s="136"/>
      <c r="B79" s="137" t="s">
        <v>102</v>
      </c>
      <c r="C79" s="142"/>
      <c r="D79" s="142"/>
      <c r="E79" s="142"/>
      <c r="F79" s="52" t="s">
        <v>17</v>
      </c>
      <c r="G79" s="89"/>
      <c r="H79" s="90">
        <v>1.9</v>
      </c>
      <c r="I79" s="94"/>
      <c r="J79" s="90"/>
      <c r="K79" s="91"/>
      <c r="L79" s="90"/>
      <c r="M79" s="90"/>
      <c r="N79" s="34">
        <f t="shared" si="2"/>
        <v>0</v>
      </c>
      <c r="O79" s="34">
        <f t="shared" si="3"/>
        <v>1.9</v>
      </c>
    </row>
    <row r="80" spans="1:15" ht="25.5">
      <c r="A80" s="136"/>
      <c r="B80" s="138"/>
      <c r="C80" s="142"/>
      <c r="D80" s="142"/>
      <c r="E80" s="142"/>
      <c r="F80" s="52" t="s">
        <v>18</v>
      </c>
      <c r="G80" s="89"/>
      <c r="H80" s="90">
        <v>-0.2</v>
      </c>
      <c r="I80" s="94"/>
      <c r="J80" s="90"/>
      <c r="K80" s="91"/>
      <c r="L80" s="90">
        <v>1.32</v>
      </c>
      <c r="M80" s="90"/>
      <c r="N80" s="34">
        <f t="shared" si="2"/>
        <v>1.52</v>
      </c>
      <c r="O80" s="34">
        <f t="shared" si="3"/>
        <v>0.56000000000000005</v>
      </c>
    </row>
    <row r="81" spans="1:15" ht="25.5">
      <c r="A81" s="136"/>
      <c r="B81" s="137" t="s">
        <v>103</v>
      </c>
      <c r="C81" s="142"/>
      <c r="D81" s="142"/>
      <c r="E81" s="142"/>
      <c r="F81" s="52" t="s">
        <v>17</v>
      </c>
      <c r="G81" s="89"/>
      <c r="H81" s="90"/>
      <c r="I81" s="94"/>
      <c r="J81" s="90"/>
      <c r="K81" s="91"/>
      <c r="L81" s="90"/>
      <c r="M81" s="90"/>
      <c r="N81" s="34">
        <f t="shared" si="2"/>
        <v>0</v>
      </c>
      <c r="O81" s="34" t="e">
        <f t="shared" si="3"/>
        <v>#DIV/0!</v>
      </c>
    </row>
    <row r="82" spans="1:15" ht="25.5">
      <c r="A82" s="136"/>
      <c r="B82" s="138"/>
      <c r="C82" s="142"/>
      <c r="D82" s="142"/>
      <c r="E82" s="142"/>
      <c r="F82" s="52" t="s">
        <v>18</v>
      </c>
      <c r="G82" s="89"/>
      <c r="H82" s="90"/>
      <c r="I82" s="94"/>
      <c r="J82" s="90"/>
      <c r="K82" s="91"/>
      <c r="L82" s="90">
        <v>1.05</v>
      </c>
      <c r="M82" s="90"/>
      <c r="N82" s="34">
        <f t="shared" si="2"/>
        <v>0</v>
      </c>
      <c r="O82" s="34">
        <f t="shared" si="3"/>
        <v>1.05</v>
      </c>
    </row>
    <row r="83" spans="1:15" ht="25.5">
      <c r="A83" s="136"/>
      <c r="B83" s="137" t="s">
        <v>104</v>
      </c>
      <c r="C83" s="142"/>
      <c r="D83" s="142"/>
      <c r="E83" s="142"/>
      <c r="F83" s="52" t="s">
        <v>17</v>
      </c>
      <c r="G83" s="89"/>
      <c r="H83" s="90"/>
      <c r="I83" s="94"/>
      <c r="J83" s="90"/>
      <c r="K83" s="91"/>
      <c r="L83" s="90"/>
      <c r="M83" s="90"/>
      <c r="N83" s="34">
        <f t="shared" si="2"/>
        <v>0</v>
      </c>
      <c r="O83" s="34" t="e">
        <f t="shared" si="3"/>
        <v>#DIV/0!</v>
      </c>
    </row>
    <row r="84" spans="1:15" ht="25.5">
      <c r="A84" s="136"/>
      <c r="B84" s="138"/>
      <c r="C84" s="142"/>
      <c r="D84" s="142"/>
      <c r="E84" s="142"/>
      <c r="F84" s="52" t="s">
        <v>18</v>
      </c>
      <c r="G84" s="89"/>
      <c r="H84" s="90"/>
      <c r="I84" s="94"/>
      <c r="J84" s="90"/>
      <c r="K84" s="91"/>
      <c r="L84" s="90">
        <v>0.86</v>
      </c>
      <c r="M84" s="90"/>
      <c r="N84" s="34">
        <f t="shared" si="2"/>
        <v>0</v>
      </c>
      <c r="O84" s="34">
        <f t="shared" si="3"/>
        <v>0.86</v>
      </c>
    </row>
    <row r="85" spans="1:15" ht="25.5">
      <c r="A85" s="136"/>
      <c r="B85" s="137" t="s">
        <v>105</v>
      </c>
      <c r="C85" s="142"/>
      <c r="D85" s="142">
        <v>14</v>
      </c>
      <c r="E85" s="142">
        <v>1</v>
      </c>
      <c r="F85" s="52" t="s">
        <v>17</v>
      </c>
      <c r="G85" s="89"/>
      <c r="H85" s="90"/>
      <c r="I85" s="94"/>
      <c r="J85" s="90"/>
      <c r="K85" s="91"/>
      <c r="L85" s="90"/>
      <c r="M85" s="90"/>
      <c r="N85" s="34">
        <f t="shared" si="2"/>
        <v>0</v>
      </c>
      <c r="O85" s="34" t="e">
        <f t="shared" si="3"/>
        <v>#DIV/0!</v>
      </c>
    </row>
    <row r="86" spans="1:15" ht="25.5">
      <c r="A86" s="136"/>
      <c r="B86" s="138"/>
      <c r="C86" s="143"/>
      <c r="D86" s="143">
        <v>14</v>
      </c>
      <c r="E86" s="143">
        <v>1</v>
      </c>
      <c r="F86" s="52" t="s">
        <v>18</v>
      </c>
      <c r="G86" s="89"/>
      <c r="H86" s="90"/>
      <c r="I86" s="89"/>
      <c r="J86" s="90"/>
      <c r="K86" s="91"/>
      <c r="L86" s="90"/>
      <c r="M86" s="90"/>
      <c r="N86" s="34">
        <f>MAX(G86:M86)-MIN(G86:M86)</f>
        <v>0</v>
      </c>
      <c r="O86" s="34" t="e">
        <f>AVERAGE(G86:M86)</f>
        <v>#DIV/0!</v>
      </c>
    </row>
    <row r="87" spans="1:15">
      <c r="A87"/>
      <c r="B87"/>
      <c r="C87"/>
      <c r="D87"/>
      <c r="E87"/>
      <c r="F87"/>
      <c r="G87"/>
      <c r="H87" s="28"/>
      <c r="I87"/>
      <c r="J87" s="28"/>
      <c r="K87" s="28"/>
      <c r="L87" s="28"/>
    </row>
    <row r="88" spans="1:15">
      <c r="A88"/>
      <c r="B88"/>
      <c r="C88"/>
      <c r="D88"/>
      <c r="E88"/>
      <c r="F88"/>
      <c r="G88"/>
      <c r="H88" s="28"/>
      <c r="I88"/>
      <c r="J88" s="28"/>
      <c r="K88" s="28"/>
      <c r="L88" s="28"/>
    </row>
    <row r="89" spans="1:15">
      <c r="A89"/>
      <c r="B89"/>
      <c r="C89"/>
      <c r="D89"/>
      <c r="E89"/>
      <c r="F89"/>
      <c r="G89"/>
      <c r="H89" s="28"/>
      <c r="I89"/>
      <c r="J89" s="28"/>
      <c r="K89" s="28"/>
      <c r="L89" s="28"/>
    </row>
    <row r="90" spans="1:15">
      <c r="A90"/>
      <c r="B90"/>
      <c r="C90"/>
      <c r="D90"/>
      <c r="E90"/>
      <c r="F90"/>
      <c r="G90"/>
      <c r="H90" s="28"/>
      <c r="I90"/>
      <c r="J90" s="28"/>
      <c r="K90" s="28"/>
      <c r="L90" s="28"/>
    </row>
    <row r="91" spans="1:15">
      <c r="A91"/>
      <c r="B91"/>
      <c r="C91"/>
      <c r="D91"/>
      <c r="E91"/>
      <c r="F91"/>
      <c r="G91"/>
      <c r="H91" s="28"/>
      <c r="I91"/>
      <c r="J91" s="28"/>
      <c r="K91" s="28"/>
      <c r="L91" s="28"/>
    </row>
  </sheetData>
  <mergeCells count="100">
    <mergeCell ref="E71:E72"/>
    <mergeCell ref="B79:B80"/>
    <mergeCell ref="B81:B82"/>
    <mergeCell ref="B83:B84"/>
    <mergeCell ref="A1:B1"/>
    <mergeCell ref="B56:B58"/>
    <mergeCell ref="C56:C57"/>
    <mergeCell ref="D56:D57"/>
    <mergeCell ref="E56:E57"/>
    <mergeCell ref="B65:B67"/>
    <mergeCell ref="C65:C66"/>
    <mergeCell ref="D65:D66"/>
    <mergeCell ref="E65:E66"/>
    <mergeCell ref="B50:B52"/>
    <mergeCell ref="C50:C51"/>
    <mergeCell ref="D50:D51"/>
    <mergeCell ref="E50:E51"/>
    <mergeCell ref="B53:B55"/>
    <mergeCell ref="C53:C54"/>
    <mergeCell ref="D53:D54"/>
    <mergeCell ref="E53:E54"/>
    <mergeCell ref="A77:A86"/>
    <mergeCell ref="B77:B78"/>
    <mergeCell ref="C77:C86"/>
    <mergeCell ref="D77:D86"/>
    <mergeCell ref="E77:E86"/>
    <mergeCell ref="B85:B86"/>
    <mergeCell ref="A62:A76"/>
    <mergeCell ref="B62:B64"/>
    <mergeCell ref="C62:C63"/>
    <mergeCell ref="D62:D63"/>
    <mergeCell ref="E62:E63"/>
    <mergeCell ref="B74:B76"/>
    <mergeCell ref="C74:C75"/>
    <mergeCell ref="D74:D75"/>
    <mergeCell ref="E74:E75"/>
    <mergeCell ref="B68:B70"/>
    <mergeCell ref="B71:B73"/>
    <mergeCell ref="C68:C69"/>
    <mergeCell ref="D68:D69"/>
    <mergeCell ref="E68:E69"/>
    <mergeCell ref="C71:C72"/>
    <mergeCell ref="D71:D72"/>
    <mergeCell ref="C37:C46"/>
    <mergeCell ref="D37:D46"/>
    <mergeCell ref="E37:E46"/>
    <mergeCell ref="B45:B46"/>
    <mergeCell ref="A47:A61"/>
    <mergeCell ref="B47:B49"/>
    <mergeCell ref="C47:C48"/>
    <mergeCell ref="D47:D48"/>
    <mergeCell ref="E47:E48"/>
    <mergeCell ref="B59:B61"/>
    <mergeCell ref="C59:C60"/>
    <mergeCell ref="D59:D60"/>
    <mergeCell ref="E59:E60"/>
    <mergeCell ref="B39:B40"/>
    <mergeCell ref="B41:B42"/>
    <mergeCell ref="B43:B44"/>
    <mergeCell ref="A27:A36"/>
    <mergeCell ref="B27:B28"/>
    <mergeCell ref="B35:B36"/>
    <mergeCell ref="A37:A46"/>
    <mergeCell ref="B37:B38"/>
    <mergeCell ref="B29:B30"/>
    <mergeCell ref="B31:B32"/>
    <mergeCell ref="B33:B34"/>
    <mergeCell ref="A2:A5"/>
    <mergeCell ref="A6:A9"/>
    <mergeCell ref="A16:A21"/>
    <mergeCell ref="A22:A25"/>
    <mergeCell ref="A10:A15"/>
    <mergeCell ref="B10:B12"/>
    <mergeCell ref="B13:B15"/>
    <mergeCell ref="B6:B7"/>
    <mergeCell ref="B8:B9"/>
    <mergeCell ref="B2:B3"/>
    <mergeCell ref="B4:B5"/>
    <mergeCell ref="C6:C9"/>
    <mergeCell ref="D6:D9"/>
    <mergeCell ref="E6:E9"/>
    <mergeCell ref="C10:C11"/>
    <mergeCell ref="D10:D11"/>
    <mergeCell ref="E10:E11"/>
    <mergeCell ref="C13:C14"/>
    <mergeCell ref="D13:D14"/>
    <mergeCell ref="E13:E14"/>
    <mergeCell ref="B19:B21"/>
    <mergeCell ref="C19:C20"/>
    <mergeCell ref="D19:D20"/>
    <mergeCell ref="E19:E20"/>
    <mergeCell ref="B16:B18"/>
    <mergeCell ref="C16:C17"/>
    <mergeCell ref="D16:D17"/>
    <mergeCell ref="E16:E17"/>
    <mergeCell ref="B22:B23"/>
    <mergeCell ref="B24:B25"/>
    <mergeCell ref="C22:C25"/>
    <mergeCell ref="D22:D25"/>
    <mergeCell ref="E22:E25"/>
  </mergeCells>
  <phoneticPr fontId="1" type="noConversion"/>
  <hyperlinks>
    <hyperlink ref="F12" r:id="rId1"/>
    <hyperlink ref="F15" r:id="rId2"/>
    <hyperlink ref="F49" r:id="rId3"/>
    <hyperlink ref="F61" r:id="rId4"/>
    <hyperlink ref="F52" r:id="rId5"/>
    <hyperlink ref="F55" r:id="rId6"/>
    <hyperlink ref="F58" r:id="rId7"/>
  </hyperlinks>
  <pageMargins left="0.7" right="0.7" top="0.75" bottom="0.75" header="0.3" footer="0.3"/>
  <pageSetup paperSize="9" orientation="portrait" r:id="rId8"/>
</worksheet>
</file>

<file path=xl/worksheets/sheet9.xml><?xml version="1.0" encoding="utf-8"?>
<worksheet xmlns="http://schemas.openxmlformats.org/spreadsheetml/2006/main" xmlns:r="http://schemas.openxmlformats.org/officeDocument/2006/relationships">
  <dimension ref="A1:O91"/>
  <sheetViews>
    <sheetView workbookViewId="0">
      <pane ySplit="1" topLeftCell="A2" activePane="bottomLeft" state="frozen"/>
      <selection pane="bottomLeft" activeCell="H14" sqref="H14"/>
    </sheetView>
  </sheetViews>
  <sheetFormatPr defaultColWidth="8.875" defaultRowHeight="14.25"/>
  <cols>
    <col min="1" max="1" width="9.625" style="3" customWidth="1"/>
    <col min="2" max="2" width="16.75" style="3" customWidth="1"/>
    <col min="3" max="5" width="8.875" style="3"/>
    <col min="6" max="6" width="12.625" style="3" customWidth="1"/>
    <col min="7" max="8" width="8.875" style="30"/>
    <col min="9" max="9" width="8.875" style="3"/>
    <col min="10" max="13" width="8.875" style="30"/>
  </cols>
  <sheetData>
    <row r="1" spans="1:15" ht="38.25">
      <c r="A1" s="155" t="s">
        <v>109</v>
      </c>
      <c r="B1" s="156"/>
      <c r="C1" s="52" t="s">
        <v>14</v>
      </c>
      <c r="D1" s="52" t="s">
        <v>15</v>
      </c>
      <c r="E1" s="52" t="s">
        <v>16</v>
      </c>
      <c r="F1" s="52" t="s">
        <v>39</v>
      </c>
      <c r="G1" s="84" t="s">
        <v>0</v>
      </c>
      <c r="H1" s="29" t="s">
        <v>1</v>
      </c>
      <c r="I1" s="13" t="s">
        <v>9</v>
      </c>
      <c r="J1" s="29" t="s">
        <v>26</v>
      </c>
      <c r="K1" s="29" t="s">
        <v>11</v>
      </c>
      <c r="L1" s="29" t="s">
        <v>22</v>
      </c>
      <c r="M1" s="29" t="s">
        <v>53</v>
      </c>
      <c r="N1" s="50" t="s">
        <v>25</v>
      </c>
      <c r="O1" s="50" t="s">
        <v>31</v>
      </c>
    </row>
    <row r="2" spans="1:15" ht="17.25" customHeight="1">
      <c r="A2" s="136" t="s">
        <v>34</v>
      </c>
      <c r="B2" s="137" t="s">
        <v>55</v>
      </c>
      <c r="C2" s="52">
        <v>1</v>
      </c>
      <c r="D2" s="52">
        <v>1</v>
      </c>
      <c r="E2" s="52">
        <v>1</v>
      </c>
      <c r="F2" s="52"/>
      <c r="G2" s="71">
        <v>1.8</v>
      </c>
      <c r="H2" s="90"/>
      <c r="I2" s="90"/>
      <c r="J2" s="91">
        <v>1</v>
      </c>
      <c r="K2" s="91"/>
      <c r="L2" s="90"/>
      <c r="M2" s="90">
        <v>0.55000000000000004</v>
      </c>
      <c r="N2" s="34">
        <f>MAX(G2:M2)-MIN(G2:M2)</f>
        <v>1.25</v>
      </c>
      <c r="O2" s="34">
        <f>AVERAGE(G2:M2)</f>
        <v>1.1166666666666665</v>
      </c>
    </row>
    <row r="3" spans="1:15">
      <c r="A3" s="136"/>
      <c r="B3" s="138"/>
      <c r="C3" s="52">
        <v>1</v>
      </c>
      <c r="D3" s="52">
        <v>2</v>
      </c>
      <c r="E3" s="52">
        <v>1</v>
      </c>
      <c r="F3" s="52"/>
      <c r="G3" s="71">
        <v>-1.8</v>
      </c>
      <c r="H3" s="90"/>
      <c r="I3" s="90"/>
      <c r="J3" s="92">
        <v>-3</v>
      </c>
      <c r="K3" s="91"/>
      <c r="L3" s="90"/>
      <c r="M3" s="90">
        <v>-1.36</v>
      </c>
      <c r="N3" s="34">
        <f t="shared" ref="N3:N25" si="0">MAX(G3:M3)-MIN(G3:M3)</f>
        <v>1.64</v>
      </c>
      <c r="O3" s="34">
        <f t="shared" ref="O3:O25" si="1">AVERAGE(G3:M3)</f>
        <v>-2.0533333333333332</v>
      </c>
    </row>
    <row r="4" spans="1:15">
      <c r="A4" s="136"/>
      <c r="B4" s="137" t="s">
        <v>56</v>
      </c>
      <c r="C4" s="52">
        <v>1</v>
      </c>
      <c r="D4" s="52">
        <v>1</v>
      </c>
      <c r="E4" s="52">
        <v>1</v>
      </c>
      <c r="F4" s="52"/>
      <c r="G4" s="71">
        <v>2.1</v>
      </c>
      <c r="H4" s="90"/>
      <c r="I4" s="90"/>
      <c r="J4" s="92">
        <v>1.4</v>
      </c>
      <c r="K4" s="91"/>
      <c r="L4" s="90"/>
      <c r="M4" s="90">
        <v>1</v>
      </c>
      <c r="N4" s="34">
        <f t="shared" si="0"/>
        <v>1.1000000000000001</v>
      </c>
      <c r="O4" s="34">
        <f t="shared" si="1"/>
        <v>1.5</v>
      </c>
    </row>
    <row r="5" spans="1:15">
      <c r="A5" s="136"/>
      <c r="B5" s="138"/>
      <c r="C5" s="52">
        <v>1</v>
      </c>
      <c r="D5" s="52">
        <v>2</v>
      </c>
      <c r="E5" s="52">
        <v>1</v>
      </c>
      <c r="F5" s="52"/>
      <c r="G5" s="71">
        <v>-2</v>
      </c>
      <c r="H5" s="90"/>
      <c r="I5" s="90"/>
      <c r="J5" s="92">
        <v>-2.7</v>
      </c>
      <c r="K5" s="91"/>
      <c r="L5" s="90"/>
      <c r="M5" s="90">
        <v>-1.49</v>
      </c>
      <c r="N5" s="34">
        <f t="shared" si="0"/>
        <v>1.2100000000000002</v>
      </c>
      <c r="O5" s="34">
        <f t="shared" si="1"/>
        <v>-2.0633333333333335</v>
      </c>
    </row>
    <row r="6" spans="1:15">
      <c r="A6" s="136" t="s">
        <v>35</v>
      </c>
      <c r="B6" s="157" t="s">
        <v>55</v>
      </c>
      <c r="C6" s="159">
        <v>2</v>
      </c>
      <c r="D6" s="159">
        <v>14</v>
      </c>
      <c r="E6" s="159">
        <v>1</v>
      </c>
      <c r="F6" s="44" t="s">
        <v>20</v>
      </c>
      <c r="G6" s="44">
        <v>-9.9</v>
      </c>
      <c r="H6" s="90"/>
      <c r="I6" s="96"/>
      <c r="J6" s="92">
        <v>-10.7</v>
      </c>
      <c r="K6" s="91"/>
      <c r="L6" s="90"/>
      <c r="M6" s="93">
        <v>-9.5399999999999991</v>
      </c>
      <c r="N6" s="34">
        <f t="shared" si="0"/>
        <v>1.1600000000000001</v>
      </c>
      <c r="O6" s="34">
        <f t="shared" si="1"/>
        <v>-10.046666666666667</v>
      </c>
    </row>
    <row r="7" spans="1:15">
      <c r="A7" s="136"/>
      <c r="B7" s="158"/>
      <c r="C7" s="160"/>
      <c r="D7" s="160"/>
      <c r="E7" s="160"/>
      <c r="F7" s="44" t="s">
        <v>21</v>
      </c>
      <c r="G7" s="44">
        <v>-9.6</v>
      </c>
      <c r="H7" s="90"/>
      <c r="I7" s="96"/>
      <c r="J7" s="90">
        <v>-10</v>
      </c>
      <c r="K7" s="91"/>
      <c r="L7" s="90"/>
      <c r="M7" s="93">
        <v>-9.2200000000000006</v>
      </c>
      <c r="N7" s="34">
        <f t="shared" si="0"/>
        <v>0.77999999999999936</v>
      </c>
      <c r="O7" s="34">
        <f t="shared" si="1"/>
        <v>-9.6066666666666674</v>
      </c>
    </row>
    <row r="8" spans="1:15">
      <c r="A8" s="136"/>
      <c r="B8" s="157" t="s">
        <v>56</v>
      </c>
      <c r="C8" s="160"/>
      <c r="D8" s="160"/>
      <c r="E8" s="160"/>
      <c r="F8" s="44" t="s">
        <v>20</v>
      </c>
      <c r="G8" s="44">
        <v>-10.1</v>
      </c>
      <c r="H8" s="90"/>
      <c r="I8" s="90"/>
      <c r="J8" s="90">
        <v>-11.1</v>
      </c>
      <c r="K8" s="91"/>
      <c r="L8" s="90"/>
      <c r="M8" s="90">
        <v>-10.6</v>
      </c>
      <c r="N8" s="34">
        <f t="shared" si="0"/>
        <v>1</v>
      </c>
      <c r="O8" s="34">
        <f t="shared" si="1"/>
        <v>-10.6</v>
      </c>
    </row>
    <row r="9" spans="1:15">
      <c r="A9" s="136"/>
      <c r="B9" s="158"/>
      <c r="C9" s="161"/>
      <c r="D9" s="161"/>
      <c r="E9" s="161"/>
      <c r="F9" s="44" t="s">
        <v>21</v>
      </c>
      <c r="G9" s="44">
        <v>-9.6</v>
      </c>
      <c r="H9" s="90"/>
      <c r="I9" s="90"/>
      <c r="J9" s="90">
        <v>-10</v>
      </c>
      <c r="K9" s="91"/>
      <c r="L9" s="90"/>
      <c r="M9" s="90">
        <v>-9.75</v>
      </c>
      <c r="N9" s="34">
        <f t="shared" si="0"/>
        <v>0.40000000000000036</v>
      </c>
      <c r="O9" s="34">
        <f t="shared" si="1"/>
        <v>-9.7833333333333332</v>
      </c>
    </row>
    <row r="10" spans="1:15">
      <c r="A10" s="144" t="s">
        <v>36</v>
      </c>
      <c r="B10" s="137" t="s">
        <v>55</v>
      </c>
      <c r="C10" s="141">
        <v>4</v>
      </c>
      <c r="D10" s="141">
        <v>1</v>
      </c>
      <c r="E10" s="141">
        <v>4</v>
      </c>
      <c r="F10" s="44" t="s">
        <v>20</v>
      </c>
      <c r="G10" s="125">
        <v>-1.7</v>
      </c>
      <c r="H10" s="90"/>
      <c r="I10" s="96"/>
      <c r="J10" s="90">
        <v>-3.4</v>
      </c>
      <c r="K10" s="91"/>
      <c r="L10" s="90"/>
      <c r="M10" s="90"/>
      <c r="N10" s="34">
        <f t="shared" si="0"/>
        <v>1.7</v>
      </c>
      <c r="O10" s="34">
        <f t="shared" si="1"/>
        <v>-2.5499999999999998</v>
      </c>
    </row>
    <row r="11" spans="1:15">
      <c r="A11" s="144"/>
      <c r="B11" s="144"/>
      <c r="C11" s="143"/>
      <c r="D11" s="143"/>
      <c r="E11" s="143"/>
      <c r="F11" s="44" t="s">
        <v>21</v>
      </c>
      <c r="G11" s="125">
        <v>-2.8</v>
      </c>
      <c r="H11" s="90"/>
      <c r="I11" s="90"/>
      <c r="J11" s="90">
        <v>-7.8</v>
      </c>
      <c r="K11" s="91"/>
      <c r="L11" s="90"/>
      <c r="M11" s="90"/>
      <c r="N11" s="34">
        <f t="shared" si="0"/>
        <v>5</v>
      </c>
      <c r="O11" s="34">
        <f t="shared" si="1"/>
        <v>-5.3</v>
      </c>
    </row>
    <row r="12" spans="1:15">
      <c r="A12" s="144"/>
      <c r="B12" s="144"/>
      <c r="C12" s="51">
        <v>22</v>
      </c>
      <c r="D12" s="51">
        <v>2</v>
      </c>
      <c r="E12" s="51">
        <v>9</v>
      </c>
      <c r="F12" s="44" t="s">
        <v>54</v>
      </c>
      <c r="G12" s="125"/>
      <c r="H12" s="90"/>
      <c r="I12" s="96"/>
      <c r="J12" s="90">
        <v>-5.8</v>
      </c>
      <c r="K12" s="91"/>
      <c r="L12" s="90"/>
      <c r="M12" s="90"/>
      <c r="N12" s="34">
        <f t="shared" si="0"/>
        <v>0</v>
      </c>
      <c r="O12" s="34">
        <f t="shared" si="1"/>
        <v>-5.8</v>
      </c>
    </row>
    <row r="13" spans="1:15">
      <c r="A13" s="144"/>
      <c r="B13" s="137" t="s">
        <v>56</v>
      </c>
      <c r="C13" s="141">
        <v>4</v>
      </c>
      <c r="D13" s="141">
        <v>1</v>
      </c>
      <c r="E13" s="141">
        <v>4</v>
      </c>
      <c r="F13" s="44" t="s">
        <v>20</v>
      </c>
      <c r="G13" s="125">
        <v>0.3</v>
      </c>
      <c r="H13" s="90"/>
      <c r="I13" s="94"/>
      <c r="J13" s="90">
        <v>-3.8</v>
      </c>
      <c r="K13" s="91"/>
      <c r="L13" s="90"/>
      <c r="M13" s="90"/>
      <c r="N13" s="34">
        <f>MAX(G13:M13)-MIN(G13:M13)</f>
        <v>4.0999999999999996</v>
      </c>
      <c r="O13" s="34">
        <f>AVERAGE(G13:M13)</f>
        <v>-1.75</v>
      </c>
    </row>
    <row r="14" spans="1:15">
      <c r="A14" s="144"/>
      <c r="B14" s="144"/>
      <c r="C14" s="143"/>
      <c r="D14" s="143"/>
      <c r="E14" s="143"/>
      <c r="F14" s="44" t="s">
        <v>21</v>
      </c>
      <c r="G14" s="125">
        <v>-0.8</v>
      </c>
      <c r="H14" s="90"/>
      <c r="I14" s="94"/>
      <c r="J14" s="90">
        <v>-7.9</v>
      </c>
      <c r="K14" s="91"/>
      <c r="L14" s="90"/>
      <c r="M14" s="90"/>
      <c r="N14" s="34">
        <f t="shared" si="0"/>
        <v>7.1000000000000005</v>
      </c>
      <c r="O14" s="34">
        <f t="shared" si="1"/>
        <v>-4.3500000000000005</v>
      </c>
    </row>
    <row r="15" spans="1:15">
      <c r="A15" s="144"/>
      <c r="B15" s="144"/>
      <c r="C15" s="51">
        <v>22</v>
      </c>
      <c r="D15" s="51">
        <v>2</v>
      </c>
      <c r="E15" s="51">
        <v>9</v>
      </c>
      <c r="F15" s="44" t="s">
        <v>54</v>
      </c>
      <c r="G15" s="125"/>
      <c r="H15" s="90"/>
      <c r="I15" s="94"/>
      <c r="J15" s="90">
        <v>-6.3</v>
      </c>
      <c r="K15" s="91"/>
      <c r="L15" s="90"/>
      <c r="M15" s="90"/>
      <c r="N15" s="34">
        <f t="shared" si="0"/>
        <v>0</v>
      </c>
      <c r="O15" s="34">
        <f t="shared" si="1"/>
        <v>-6.3</v>
      </c>
    </row>
    <row r="16" spans="1:15" ht="25.5">
      <c r="A16" s="136" t="s">
        <v>37</v>
      </c>
      <c r="B16" s="139" t="s">
        <v>55</v>
      </c>
      <c r="C16" s="141">
        <v>16</v>
      </c>
      <c r="D16" s="141">
        <v>14</v>
      </c>
      <c r="E16" s="141">
        <v>1</v>
      </c>
      <c r="F16" s="52" t="s">
        <v>17</v>
      </c>
      <c r="G16" s="71">
        <v>-5.6</v>
      </c>
      <c r="H16" s="90"/>
      <c r="I16" s="94"/>
      <c r="J16" s="91">
        <v>-5.8</v>
      </c>
      <c r="K16" s="91"/>
      <c r="L16" s="90"/>
      <c r="M16" s="47">
        <v>-5.39</v>
      </c>
      <c r="N16" s="34">
        <f t="shared" si="0"/>
        <v>0.41000000000000014</v>
      </c>
      <c r="O16" s="34">
        <f t="shared" si="1"/>
        <v>-5.5966666666666667</v>
      </c>
    </row>
    <row r="17" spans="1:15" ht="25.5">
      <c r="A17" s="136"/>
      <c r="B17" s="145"/>
      <c r="C17" s="143">
        <v>16</v>
      </c>
      <c r="D17" s="143">
        <v>14</v>
      </c>
      <c r="E17" s="143">
        <v>1</v>
      </c>
      <c r="F17" s="52" t="s">
        <v>18</v>
      </c>
      <c r="G17" s="71">
        <v>-6</v>
      </c>
      <c r="H17" s="90"/>
      <c r="I17" s="94"/>
      <c r="J17" s="91">
        <v>-6.7</v>
      </c>
      <c r="K17" s="91"/>
      <c r="L17" s="90"/>
      <c r="M17" s="123">
        <v>-5.87</v>
      </c>
      <c r="N17" s="34">
        <f t="shared" si="0"/>
        <v>0.83000000000000007</v>
      </c>
      <c r="O17" s="34">
        <f t="shared" si="1"/>
        <v>-6.19</v>
      </c>
    </row>
    <row r="18" spans="1:15" ht="25.5">
      <c r="A18" s="136"/>
      <c r="B18" s="145"/>
      <c r="C18" s="51">
        <v>16</v>
      </c>
      <c r="D18" s="51">
        <v>4</v>
      </c>
      <c r="E18" s="51">
        <v>3</v>
      </c>
      <c r="F18" s="52" t="s">
        <v>17</v>
      </c>
      <c r="G18" s="71"/>
      <c r="H18" s="90"/>
      <c r="I18" s="94"/>
      <c r="J18" s="91">
        <v>-5.5</v>
      </c>
      <c r="K18" s="91"/>
      <c r="L18" s="90"/>
      <c r="M18" s="123">
        <v>-4.16</v>
      </c>
      <c r="N18" s="34">
        <f t="shared" si="0"/>
        <v>1.3399999999999999</v>
      </c>
      <c r="O18" s="34">
        <f t="shared" si="1"/>
        <v>-4.83</v>
      </c>
    </row>
    <row r="19" spans="1:15" ht="25.5">
      <c r="A19" s="136"/>
      <c r="B19" s="137" t="s">
        <v>56</v>
      </c>
      <c r="C19" s="141">
        <v>16</v>
      </c>
      <c r="D19" s="141">
        <v>14</v>
      </c>
      <c r="E19" s="141">
        <v>1</v>
      </c>
      <c r="F19" s="52" t="s">
        <v>17</v>
      </c>
      <c r="G19" s="71">
        <v>-6.1</v>
      </c>
      <c r="H19" s="90"/>
      <c r="I19" s="94"/>
      <c r="J19" s="91">
        <v>-6.3</v>
      </c>
      <c r="K19" s="91"/>
      <c r="L19" s="90"/>
      <c r="M19" s="47">
        <v>-5</v>
      </c>
      <c r="N19" s="34">
        <f t="shared" si="0"/>
        <v>1.2999999999999998</v>
      </c>
      <c r="O19" s="34">
        <f t="shared" si="1"/>
        <v>-5.8</v>
      </c>
    </row>
    <row r="20" spans="1:15" ht="25.5">
      <c r="A20" s="136"/>
      <c r="B20" s="144"/>
      <c r="C20" s="143">
        <v>16</v>
      </c>
      <c r="D20" s="143">
        <v>14</v>
      </c>
      <c r="E20" s="143">
        <v>1</v>
      </c>
      <c r="F20" s="52" t="s">
        <v>18</v>
      </c>
      <c r="G20" s="71">
        <v>-6.4</v>
      </c>
      <c r="H20" s="90"/>
      <c r="I20" s="94"/>
      <c r="J20" s="91">
        <v>-7.2</v>
      </c>
      <c r="K20" s="91"/>
      <c r="L20" s="90"/>
      <c r="M20" s="123">
        <v>-5.4</v>
      </c>
      <c r="N20" s="34">
        <f t="shared" si="0"/>
        <v>1.7999999999999998</v>
      </c>
      <c r="O20" s="34">
        <f t="shared" si="1"/>
        <v>-6.333333333333333</v>
      </c>
    </row>
    <row r="21" spans="1:15" ht="25.5">
      <c r="A21" s="136"/>
      <c r="B21" s="144"/>
      <c r="C21" s="51">
        <v>16</v>
      </c>
      <c r="D21" s="51">
        <v>4</v>
      </c>
      <c r="E21" s="51">
        <v>3</v>
      </c>
      <c r="F21" s="52" t="s">
        <v>17</v>
      </c>
      <c r="G21" s="71"/>
      <c r="H21" s="90"/>
      <c r="I21" s="94"/>
      <c r="J21" s="91">
        <v>-6</v>
      </c>
      <c r="K21" s="91"/>
      <c r="L21" s="90"/>
      <c r="M21" s="123">
        <v>-3.75</v>
      </c>
      <c r="N21" s="34">
        <f t="shared" si="0"/>
        <v>2.25</v>
      </c>
      <c r="O21" s="34">
        <f t="shared" si="1"/>
        <v>-4.875</v>
      </c>
    </row>
    <row r="22" spans="1:15" ht="25.5">
      <c r="A22" s="136" t="s">
        <v>38</v>
      </c>
      <c r="B22" s="139" t="s">
        <v>55</v>
      </c>
      <c r="C22" s="141">
        <v>22</v>
      </c>
      <c r="D22" s="141">
        <v>14</v>
      </c>
      <c r="E22" s="141">
        <v>1</v>
      </c>
      <c r="F22" s="52" t="s">
        <v>17</v>
      </c>
      <c r="G22" s="71">
        <v>-4.0999999999999996</v>
      </c>
      <c r="H22" s="90"/>
      <c r="I22" s="94"/>
      <c r="J22" s="90">
        <v>-4.5999999999999996</v>
      </c>
      <c r="K22" s="91"/>
      <c r="L22" s="90"/>
      <c r="M22" s="47">
        <v>-4.0999999999999996</v>
      </c>
      <c r="N22" s="34">
        <f t="shared" si="0"/>
        <v>0.5</v>
      </c>
      <c r="O22" s="34">
        <f t="shared" si="1"/>
        <v>-4.2666666666666666</v>
      </c>
    </row>
    <row r="23" spans="1:15" ht="25.5">
      <c r="A23" s="136"/>
      <c r="B23" s="140"/>
      <c r="C23" s="142"/>
      <c r="D23" s="142">
        <v>14</v>
      </c>
      <c r="E23" s="142">
        <v>1</v>
      </c>
      <c r="F23" s="52" t="s">
        <v>18</v>
      </c>
      <c r="G23" s="71">
        <v>-4.2</v>
      </c>
      <c r="H23" s="90"/>
      <c r="I23" s="94"/>
      <c r="J23" s="90">
        <v>-5.2</v>
      </c>
      <c r="K23" s="91"/>
      <c r="L23" s="90"/>
      <c r="M23" s="123">
        <v>-4.54</v>
      </c>
      <c r="N23" s="34">
        <f t="shared" si="0"/>
        <v>1</v>
      </c>
      <c r="O23" s="34">
        <f t="shared" si="1"/>
        <v>-4.6466666666666674</v>
      </c>
    </row>
    <row r="24" spans="1:15" ht="25.5">
      <c r="A24" s="136"/>
      <c r="B24" s="139" t="s">
        <v>56</v>
      </c>
      <c r="C24" s="142"/>
      <c r="D24" s="142">
        <v>14</v>
      </c>
      <c r="E24" s="142">
        <v>1</v>
      </c>
      <c r="F24" s="52" t="s">
        <v>17</v>
      </c>
      <c r="G24" s="71">
        <v>-4.4000000000000004</v>
      </c>
      <c r="H24" s="90"/>
      <c r="I24" s="94"/>
      <c r="J24" s="90">
        <v>-5.0999999999999996</v>
      </c>
      <c r="K24" s="91"/>
      <c r="L24" s="90"/>
      <c r="M24" s="123">
        <v>-3.75</v>
      </c>
      <c r="N24" s="34">
        <f t="shared" si="0"/>
        <v>1.3499999999999996</v>
      </c>
      <c r="O24" s="34">
        <f t="shared" si="1"/>
        <v>-4.416666666666667</v>
      </c>
    </row>
    <row r="25" spans="1:15" ht="25.5">
      <c r="A25" s="136"/>
      <c r="B25" s="140" t="s">
        <v>19</v>
      </c>
      <c r="C25" s="143"/>
      <c r="D25" s="143">
        <v>14</v>
      </c>
      <c r="E25" s="143">
        <v>1</v>
      </c>
      <c r="F25" s="52" t="s">
        <v>18</v>
      </c>
      <c r="G25" s="71">
        <v>-4.5999999999999996</v>
      </c>
      <c r="H25" s="90"/>
      <c r="I25" s="89"/>
      <c r="J25" s="90">
        <v>-5.6</v>
      </c>
      <c r="K25" s="91"/>
      <c r="L25" s="90"/>
      <c r="M25" s="123">
        <v>-4.17</v>
      </c>
      <c r="N25" s="34">
        <f t="shared" si="0"/>
        <v>1.4299999999999997</v>
      </c>
      <c r="O25" s="34">
        <f t="shared" si="1"/>
        <v>-4.79</v>
      </c>
    </row>
    <row r="26" spans="1:15">
      <c r="A26" s="4"/>
      <c r="B26" s="4"/>
      <c r="C26" s="4"/>
      <c r="D26" s="4"/>
      <c r="E26" s="4"/>
      <c r="F26" s="12"/>
      <c r="G26" s="118"/>
    </row>
    <row r="27" spans="1:15">
      <c r="A27" s="136" t="s">
        <v>34</v>
      </c>
      <c r="B27" s="137" t="s">
        <v>101</v>
      </c>
      <c r="C27" s="52">
        <v>1</v>
      </c>
      <c r="D27" s="52">
        <v>1</v>
      </c>
      <c r="E27" s="52">
        <v>1</v>
      </c>
      <c r="F27" s="52"/>
      <c r="G27" s="44"/>
      <c r="H27" s="43"/>
      <c r="I27" s="43"/>
      <c r="J27" s="44"/>
      <c r="K27" s="44"/>
      <c r="L27" s="43"/>
      <c r="M27" s="43"/>
      <c r="N27" s="34">
        <f>MAX(G27:M27)-MIN(G27:M27)</f>
        <v>0</v>
      </c>
      <c r="O27" s="34" t="e">
        <f>AVERAGE(G27:M27)</f>
        <v>#DIV/0!</v>
      </c>
    </row>
    <row r="28" spans="1:15">
      <c r="A28" s="136"/>
      <c r="B28" s="138"/>
      <c r="C28" s="52">
        <v>1</v>
      </c>
      <c r="D28" s="52">
        <v>2</v>
      </c>
      <c r="E28" s="52">
        <v>1</v>
      </c>
      <c r="F28" s="52"/>
      <c r="G28" s="44"/>
      <c r="H28" s="43"/>
      <c r="I28" s="43"/>
      <c r="J28" s="45"/>
      <c r="K28" s="44"/>
      <c r="L28" s="43"/>
      <c r="M28" s="43"/>
      <c r="N28" s="34">
        <f t="shared" ref="N28:N85" si="2">MAX(G28:M28)-MIN(G28:M28)</f>
        <v>0</v>
      </c>
      <c r="O28" s="34" t="e">
        <f t="shared" ref="O28:O85" si="3">AVERAGE(G28:M28)</f>
        <v>#DIV/0!</v>
      </c>
    </row>
    <row r="29" spans="1:15">
      <c r="A29" s="136"/>
      <c r="B29" s="137" t="s">
        <v>102</v>
      </c>
      <c r="C29" s="52">
        <v>1</v>
      </c>
      <c r="D29" s="52">
        <v>1</v>
      </c>
      <c r="E29" s="52">
        <v>1</v>
      </c>
      <c r="F29" s="52"/>
      <c r="G29" s="44"/>
      <c r="H29" s="43"/>
      <c r="I29" s="43"/>
      <c r="J29" s="45"/>
      <c r="K29" s="44"/>
      <c r="L29" s="43"/>
      <c r="M29" s="43"/>
      <c r="N29" s="34">
        <f t="shared" si="2"/>
        <v>0</v>
      </c>
      <c r="O29" s="34" t="e">
        <f t="shared" si="3"/>
        <v>#DIV/0!</v>
      </c>
    </row>
    <row r="30" spans="1:15">
      <c r="A30" s="136"/>
      <c r="B30" s="138"/>
      <c r="C30" s="52">
        <v>1</v>
      </c>
      <c r="D30" s="52">
        <v>2</v>
      </c>
      <c r="E30" s="52">
        <v>1</v>
      </c>
      <c r="F30" s="52"/>
      <c r="G30" s="44"/>
      <c r="H30" s="43"/>
      <c r="I30" s="43"/>
      <c r="J30" s="45"/>
      <c r="K30" s="44"/>
      <c r="L30" s="43"/>
      <c r="M30" s="43"/>
      <c r="N30" s="34">
        <f t="shared" si="2"/>
        <v>0</v>
      </c>
      <c r="O30" s="34" t="e">
        <f t="shared" si="3"/>
        <v>#DIV/0!</v>
      </c>
    </row>
    <row r="31" spans="1:15">
      <c r="A31" s="136"/>
      <c r="B31" s="137" t="s">
        <v>103</v>
      </c>
      <c r="C31" s="52">
        <v>1</v>
      </c>
      <c r="D31" s="52">
        <v>1</v>
      </c>
      <c r="E31" s="52">
        <v>1</v>
      </c>
      <c r="F31" s="52"/>
      <c r="G31" s="44"/>
      <c r="H31" s="43"/>
      <c r="I31" s="43"/>
      <c r="J31" s="45"/>
      <c r="K31" s="44"/>
      <c r="L31" s="43"/>
      <c r="M31" s="43"/>
      <c r="N31" s="34">
        <f t="shared" si="2"/>
        <v>0</v>
      </c>
      <c r="O31" s="34" t="e">
        <f t="shared" si="3"/>
        <v>#DIV/0!</v>
      </c>
    </row>
    <row r="32" spans="1:15">
      <c r="A32" s="136"/>
      <c r="B32" s="138"/>
      <c r="C32" s="52">
        <v>1</v>
      </c>
      <c r="D32" s="52">
        <v>2</v>
      </c>
      <c r="E32" s="52">
        <v>1</v>
      </c>
      <c r="F32" s="52"/>
      <c r="G32" s="44"/>
      <c r="H32" s="43"/>
      <c r="I32" s="43"/>
      <c r="J32" s="45"/>
      <c r="K32" s="44"/>
      <c r="L32" s="43"/>
      <c r="M32" s="43"/>
      <c r="N32" s="34">
        <f t="shared" si="2"/>
        <v>0</v>
      </c>
      <c r="O32" s="34" t="e">
        <f t="shared" si="3"/>
        <v>#DIV/0!</v>
      </c>
    </row>
    <row r="33" spans="1:15">
      <c r="A33" s="136"/>
      <c r="B33" s="137" t="s">
        <v>104</v>
      </c>
      <c r="C33" s="52">
        <v>1</v>
      </c>
      <c r="D33" s="52">
        <v>1</v>
      </c>
      <c r="E33" s="52">
        <v>1</v>
      </c>
      <c r="F33" s="52"/>
      <c r="G33" s="44"/>
      <c r="H33" s="43"/>
      <c r="I33" s="43"/>
      <c r="J33" s="45"/>
      <c r="K33" s="44"/>
      <c r="L33" s="43"/>
      <c r="M33" s="43"/>
      <c r="N33" s="34">
        <f t="shared" si="2"/>
        <v>0</v>
      </c>
      <c r="O33" s="34" t="e">
        <f t="shared" si="3"/>
        <v>#DIV/0!</v>
      </c>
    </row>
    <row r="34" spans="1:15">
      <c r="A34" s="136"/>
      <c r="B34" s="138"/>
      <c r="C34" s="52">
        <v>1</v>
      </c>
      <c r="D34" s="52">
        <v>2</v>
      </c>
      <c r="E34" s="52">
        <v>1</v>
      </c>
      <c r="F34" s="52"/>
      <c r="G34" s="44"/>
      <c r="H34" s="43"/>
      <c r="I34" s="43"/>
      <c r="J34" s="45"/>
      <c r="K34" s="44"/>
      <c r="L34" s="43"/>
      <c r="M34" s="43"/>
      <c r="N34" s="34">
        <f t="shared" si="2"/>
        <v>0</v>
      </c>
      <c r="O34" s="34" t="e">
        <f t="shared" si="3"/>
        <v>#DIV/0!</v>
      </c>
    </row>
    <row r="35" spans="1:15">
      <c r="A35" s="136"/>
      <c r="B35" s="137" t="s">
        <v>105</v>
      </c>
      <c r="C35" s="52">
        <v>1</v>
      </c>
      <c r="D35" s="52">
        <v>1</v>
      </c>
      <c r="E35" s="52">
        <v>1</v>
      </c>
      <c r="F35" s="52"/>
      <c r="G35" s="44"/>
      <c r="H35" s="43"/>
      <c r="I35" s="43"/>
      <c r="J35" s="45"/>
      <c r="K35" s="44"/>
      <c r="L35" s="43"/>
      <c r="M35" s="43"/>
      <c r="N35" s="34">
        <f t="shared" si="2"/>
        <v>0</v>
      </c>
      <c r="O35" s="34" t="e">
        <f t="shared" si="3"/>
        <v>#DIV/0!</v>
      </c>
    </row>
    <row r="36" spans="1:15">
      <c r="A36" s="136"/>
      <c r="B36" s="138"/>
      <c r="C36" s="52">
        <v>1</v>
      </c>
      <c r="D36" s="52">
        <v>2</v>
      </c>
      <c r="E36" s="52">
        <v>1</v>
      </c>
      <c r="F36" s="52"/>
      <c r="G36" s="44"/>
      <c r="H36" s="43"/>
      <c r="I36" s="43"/>
      <c r="J36" s="45"/>
      <c r="K36" s="44"/>
      <c r="L36" s="43"/>
      <c r="M36" s="43"/>
      <c r="N36" s="34">
        <f t="shared" si="2"/>
        <v>0</v>
      </c>
      <c r="O36" s="34" t="e">
        <f t="shared" si="3"/>
        <v>#DIV/0!</v>
      </c>
    </row>
    <row r="37" spans="1:15">
      <c r="A37" s="136" t="s">
        <v>35</v>
      </c>
      <c r="B37" s="137" t="s">
        <v>101</v>
      </c>
      <c r="C37" s="159">
        <v>2</v>
      </c>
      <c r="D37" s="159">
        <v>14</v>
      </c>
      <c r="E37" s="159">
        <v>1</v>
      </c>
      <c r="F37" s="44" t="s">
        <v>20</v>
      </c>
      <c r="G37" s="44"/>
      <c r="H37" s="43"/>
      <c r="I37" s="49"/>
      <c r="J37" s="45"/>
      <c r="K37" s="44"/>
      <c r="L37" s="43"/>
      <c r="M37" s="63"/>
      <c r="N37" s="34">
        <f t="shared" si="2"/>
        <v>0</v>
      </c>
      <c r="O37" s="34" t="e">
        <f t="shared" si="3"/>
        <v>#DIV/0!</v>
      </c>
    </row>
    <row r="38" spans="1:15">
      <c r="A38" s="136"/>
      <c r="B38" s="138"/>
      <c r="C38" s="160"/>
      <c r="D38" s="160"/>
      <c r="E38" s="160"/>
      <c r="F38" s="44" t="s">
        <v>21</v>
      </c>
      <c r="G38" s="44"/>
      <c r="H38" s="43"/>
      <c r="I38" s="49"/>
      <c r="J38" s="43"/>
      <c r="K38" s="44"/>
      <c r="L38" s="43"/>
      <c r="M38" s="63"/>
      <c r="N38" s="34">
        <f t="shared" si="2"/>
        <v>0</v>
      </c>
      <c r="O38" s="34" t="e">
        <f t="shared" si="3"/>
        <v>#DIV/0!</v>
      </c>
    </row>
    <row r="39" spans="1:15">
      <c r="A39" s="136"/>
      <c r="B39" s="137" t="s">
        <v>102</v>
      </c>
      <c r="C39" s="160"/>
      <c r="D39" s="160"/>
      <c r="E39" s="160"/>
      <c r="F39" s="44" t="s">
        <v>20</v>
      </c>
      <c r="G39" s="44"/>
      <c r="H39" s="43"/>
      <c r="I39" s="49"/>
      <c r="J39" s="43"/>
      <c r="K39" s="44"/>
      <c r="L39" s="43"/>
      <c r="M39" s="63"/>
      <c r="N39" s="34">
        <f t="shared" si="2"/>
        <v>0</v>
      </c>
      <c r="O39" s="34" t="e">
        <f t="shared" si="3"/>
        <v>#DIV/0!</v>
      </c>
    </row>
    <row r="40" spans="1:15">
      <c r="A40" s="136"/>
      <c r="B40" s="138"/>
      <c r="C40" s="160"/>
      <c r="D40" s="160"/>
      <c r="E40" s="160"/>
      <c r="F40" s="44" t="s">
        <v>21</v>
      </c>
      <c r="G40" s="44"/>
      <c r="H40" s="43"/>
      <c r="I40" s="49"/>
      <c r="J40" s="43"/>
      <c r="K40" s="44"/>
      <c r="L40" s="43"/>
      <c r="M40" s="63"/>
      <c r="N40" s="34">
        <f t="shared" si="2"/>
        <v>0</v>
      </c>
      <c r="O40" s="34" t="e">
        <f t="shared" si="3"/>
        <v>#DIV/0!</v>
      </c>
    </row>
    <row r="41" spans="1:15">
      <c r="A41" s="136"/>
      <c r="B41" s="137" t="s">
        <v>103</v>
      </c>
      <c r="C41" s="160"/>
      <c r="D41" s="160"/>
      <c r="E41" s="160"/>
      <c r="F41" s="44" t="s">
        <v>20</v>
      </c>
      <c r="G41" s="44"/>
      <c r="H41" s="43"/>
      <c r="I41" s="49"/>
      <c r="J41" s="43"/>
      <c r="K41" s="44"/>
      <c r="L41" s="43"/>
      <c r="M41" s="63"/>
      <c r="N41" s="34">
        <f t="shared" si="2"/>
        <v>0</v>
      </c>
      <c r="O41" s="34" t="e">
        <f t="shared" si="3"/>
        <v>#DIV/0!</v>
      </c>
    </row>
    <row r="42" spans="1:15">
      <c r="A42" s="136"/>
      <c r="B42" s="138"/>
      <c r="C42" s="160"/>
      <c r="D42" s="160"/>
      <c r="E42" s="160"/>
      <c r="F42" s="44" t="s">
        <v>21</v>
      </c>
      <c r="G42" s="44"/>
      <c r="H42" s="43"/>
      <c r="I42" s="49"/>
      <c r="J42" s="43"/>
      <c r="K42" s="44"/>
      <c r="L42" s="43"/>
      <c r="M42" s="63"/>
      <c r="N42" s="34">
        <f t="shared" si="2"/>
        <v>0</v>
      </c>
      <c r="O42" s="34" t="e">
        <f t="shared" si="3"/>
        <v>#DIV/0!</v>
      </c>
    </row>
    <row r="43" spans="1:15">
      <c r="A43" s="136"/>
      <c r="B43" s="137" t="s">
        <v>104</v>
      </c>
      <c r="C43" s="160"/>
      <c r="D43" s="160"/>
      <c r="E43" s="160"/>
      <c r="F43" s="44" t="s">
        <v>20</v>
      </c>
      <c r="G43" s="44"/>
      <c r="H43" s="43"/>
      <c r="I43" s="49"/>
      <c r="J43" s="43"/>
      <c r="K43" s="44"/>
      <c r="L43" s="43"/>
      <c r="M43" s="63"/>
      <c r="N43" s="34">
        <f t="shared" si="2"/>
        <v>0</v>
      </c>
      <c r="O43" s="34" t="e">
        <f t="shared" si="3"/>
        <v>#DIV/0!</v>
      </c>
    </row>
    <row r="44" spans="1:15">
      <c r="A44" s="136"/>
      <c r="B44" s="138"/>
      <c r="C44" s="160"/>
      <c r="D44" s="160"/>
      <c r="E44" s="160"/>
      <c r="F44" s="44" t="s">
        <v>21</v>
      </c>
      <c r="G44" s="44"/>
      <c r="H44" s="43"/>
      <c r="I44" s="49"/>
      <c r="J44" s="43"/>
      <c r="K44" s="44"/>
      <c r="L44" s="43"/>
      <c r="M44" s="63"/>
      <c r="N44" s="34">
        <f t="shared" si="2"/>
        <v>0</v>
      </c>
      <c r="O44" s="34" t="e">
        <f t="shared" si="3"/>
        <v>#DIV/0!</v>
      </c>
    </row>
    <row r="45" spans="1:15">
      <c r="A45" s="136"/>
      <c r="B45" s="137" t="s">
        <v>105</v>
      </c>
      <c r="C45" s="160"/>
      <c r="D45" s="160"/>
      <c r="E45" s="160"/>
      <c r="F45" s="44" t="s">
        <v>20</v>
      </c>
      <c r="G45" s="44"/>
      <c r="H45" s="43"/>
      <c r="I45" s="43"/>
      <c r="J45" s="43"/>
      <c r="K45" s="44"/>
      <c r="L45" s="43"/>
      <c r="M45" s="43"/>
      <c r="N45" s="34">
        <f t="shared" si="2"/>
        <v>0</v>
      </c>
      <c r="O45" s="34" t="e">
        <f t="shared" si="3"/>
        <v>#DIV/0!</v>
      </c>
    </row>
    <row r="46" spans="1:15">
      <c r="A46" s="136"/>
      <c r="B46" s="138"/>
      <c r="C46" s="161"/>
      <c r="D46" s="161"/>
      <c r="E46" s="161"/>
      <c r="F46" s="44" t="s">
        <v>21</v>
      </c>
      <c r="G46" s="44"/>
      <c r="H46" s="43"/>
      <c r="I46" s="43"/>
      <c r="J46" s="43"/>
      <c r="K46" s="44"/>
      <c r="L46" s="43"/>
      <c r="M46" s="43"/>
      <c r="N46" s="34">
        <f t="shared" si="2"/>
        <v>0</v>
      </c>
      <c r="O46" s="34" t="e">
        <f t="shared" si="3"/>
        <v>#DIV/0!</v>
      </c>
    </row>
    <row r="47" spans="1:15">
      <c r="A47" s="144" t="s">
        <v>36</v>
      </c>
      <c r="B47" s="137" t="s">
        <v>101</v>
      </c>
      <c r="C47" s="141">
        <v>4</v>
      </c>
      <c r="D47" s="141">
        <v>1</v>
      </c>
      <c r="E47" s="141">
        <v>4</v>
      </c>
      <c r="F47" s="44" t="s">
        <v>20</v>
      </c>
      <c r="G47" s="84"/>
      <c r="H47" s="43"/>
      <c r="I47" s="49"/>
      <c r="J47" s="43"/>
      <c r="K47" s="44"/>
      <c r="L47" s="43"/>
      <c r="M47" s="43"/>
      <c r="N47" s="34">
        <f t="shared" si="2"/>
        <v>0</v>
      </c>
      <c r="O47" s="34" t="e">
        <f t="shared" si="3"/>
        <v>#DIV/0!</v>
      </c>
    </row>
    <row r="48" spans="1:15">
      <c r="A48" s="144"/>
      <c r="B48" s="144"/>
      <c r="C48" s="143"/>
      <c r="D48" s="143"/>
      <c r="E48" s="143"/>
      <c r="F48" s="44" t="s">
        <v>21</v>
      </c>
      <c r="G48" s="84"/>
      <c r="H48" s="43"/>
      <c r="I48" s="43"/>
      <c r="J48" s="43"/>
      <c r="K48" s="44"/>
      <c r="L48" s="43"/>
      <c r="M48" s="43"/>
      <c r="N48" s="34">
        <f t="shared" si="2"/>
        <v>0</v>
      </c>
      <c r="O48" s="34" t="e">
        <f t="shared" si="3"/>
        <v>#DIV/0!</v>
      </c>
    </row>
    <row r="49" spans="1:15">
      <c r="A49" s="144"/>
      <c r="B49" s="144"/>
      <c r="C49" s="51">
        <v>22</v>
      </c>
      <c r="D49" s="51">
        <v>2</v>
      </c>
      <c r="E49" s="51">
        <v>9</v>
      </c>
      <c r="F49" s="44" t="s">
        <v>54</v>
      </c>
      <c r="G49" s="84"/>
      <c r="H49" s="43"/>
      <c r="I49" s="49"/>
      <c r="J49" s="43"/>
      <c r="K49" s="44"/>
      <c r="L49" s="43"/>
      <c r="M49" s="43"/>
      <c r="N49" s="34">
        <f t="shared" si="2"/>
        <v>0</v>
      </c>
      <c r="O49" s="34" t="e">
        <f t="shared" si="3"/>
        <v>#DIV/0!</v>
      </c>
    </row>
    <row r="50" spans="1:15">
      <c r="A50" s="144"/>
      <c r="B50" s="137" t="s">
        <v>102</v>
      </c>
      <c r="C50" s="141">
        <v>4</v>
      </c>
      <c r="D50" s="141">
        <v>1</v>
      </c>
      <c r="E50" s="141">
        <v>4</v>
      </c>
      <c r="F50" s="44" t="s">
        <v>20</v>
      </c>
      <c r="G50" s="84"/>
      <c r="H50" s="43"/>
      <c r="I50" s="49"/>
      <c r="J50" s="43"/>
      <c r="K50" s="44"/>
      <c r="L50" s="43"/>
      <c r="M50" s="43"/>
      <c r="N50" s="34">
        <f t="shared" si="2"/>
        <v>0</v>
      </c>
      <c r="O50" s="34" t="e">
        <f t="shared" si="3"/>
        <v>#DIV/0!</v>
      </c>
    </row>
    <row r="51" spans="1:15">
      <c r="A51" s="144"/>
      <c r="B51" s="144"/>
      <c r="C51" s="143"/>
      <c r="D51" s="143"/>
      <c r="E51" s="143"/>
      <c r="F51" s="44" t="s">
        <v>21</v>
      </c>
      <c r="G51" s="84"/>
      <c r="H51" s="43"/>
      <c r="I51" s="49"/>
      <c r="J51" s="43"/>
      <c r="K51" s="44"/>
      <c r="L51" s="43"/>
      <c r="M51" s="43"/>
      <c r="N51" s="34">
        <f t="shared" si="2"/>
        <v>0</v>
      </c>
      <c r="O51" s="34" t="e">
        <f t="shared" si="3"/>
        <v>#DIV/0!</v>
      </c>
    </row>
    <row r="52" spans="1:15">
      <c r="A52" s="144"/>
      <c r="B52" s="144"/>
      <c r="C52" s="51">
        <v>22</v>
      </c>
      <c r="D52" s="51">
        <v>2</v>
      </c>
      <c r="E52" s="51">
        <v>9</v>
      </c>
      <c r="F52" s="44" t="s">
        <v>54</v>
      </c>
      <c r="G52" s="84"/>
      <c r="H52" s="43"/>
      <c r="I52" s="49"/>
      <c r="J52" s="43"/>
      <c r="K52" s="44"/>
      <c r="L52" s="43"/>
      <c r="M52" s="43"/>
      <c r="N52" s="34">
        <f t="shared" si="2"/>
        <v>0</v>
      </c>
      <c r="O52" s="34" t="e">
        <f t="shared" si="3"/>
        <v>#DIV/0!</v>
      </c>
    </row>
    <row r="53" spans="1:15">
      <c r="A53" s="144"/>
      <c r="B53" s="137" t="s">
        <v>103</v>
      </c>
      <c r="C53" s="141">
        <v>4</v>
      </c>
      <c r="D53" s="141">
        <v>1</v>
      </c>
      <c r="E53" s="141">
        <v>4</v>
      </c>
      <c r="F53" s="44" t="s">
        <v>20</v>
      </c>
      <c r="G53" s="84"/>
      <c r="H53" s="43"/>
      <c r="I53" s="49"/>
      <c r="J53" s="43"/>
      <c r="K53" s="44"/>
      <c r="L53" s="43"/>
      <c r="M53" s="43"/>
      <c r="N53" s="34">
        <f t="shared" si="2"/>
        <v>0</v>
      </c>
      <c r="O53" s="34" t="e">
        <f t="shared" si="3"/>
        <v>#DIV/0!</v>
      </c>
    </row>
    <row r="54" spans="1:15">
      <c r="A54" s="144"/>
      <c r="B54" s="144"/>
      <c r="C54" s="143"/>
      <c r="D54" s="143"/>
      <c r="E54" s="143"/>
      <c r="F54" s="44" t="s">
        <v>21</v>
      </c>
      <c r="G54" s="84"/>
      <c r="H54" s="43"/>
      <c r="I54" s="49"/>
      <c r="J54" s="43"/>
      <c r="K54" s="44"/>
      <c r="L54" s="43"/>
      <c r="M54" s="43"/>
      <c r="N54" s="34">
        <f t="shared" si="2"/>
        <v>0</v>
      </c>
      <c r="O54" s="34" t="e">
        <f t="shared" si="3"/>
        <v>#DIV/0!</v>
      </c>
    </row>
    <row r="55" spans="1:15">
      <c r="A55" s="144"/>
      <c r="B55" s="144"/>
      <c r="C55" s="51">
        <v>22</v>
      </c>
      <c r="D55" s="51">
        <v>2</v>
      </c>
      <c r="E55" s="51">
        <v>9</v>
      </c>
      <c r="F55" s="44" t="s">
        <v>54</v>
      </c>
      <c r="G55" s="84"/>
      <c r="H55" s="43"/>
      <c r="I55" s="49"/>
      <c r="J55" s="43"/>
      <c r="K55" s="44"/>
      <c r="L55" s="43"/>
      <c r="M55" s="43"/>
      <c r="N55" s="34">
        <f t="shared" si="2"/>
        <v>0</v>
      </c>
      <c r="O55" s="34" t="e">
        <f t="shared" si="3"/>
        <v>#DIV/0!</v>
      </c>
    </row>
    <row r="56" spans="1:15">
      <c r="A56" s="144"/>
      <c r="B56" s="137" t="s">
        <v>104</v>
      </c>
      <c r="C56" s="141">
        <v>4</v>
      </c>
      <c r="D56" s="141">
        <v>1</v>
      </c>
      <c r="E56" s="141">
        <v>4</v>
      </c>
      <c r="F56" s="44" t="s">
        <v>20</v>
      </c>
      <c r="G56" s="84"/>
      <c r="H56" s="43"/>
      <c r="I56" s="49"/>
      <c r="J56" s="43"/>
      <c r="K56" s="44"/>
      <c r="L56" s="43"/>
      <c r="M56" s="43"/>
      <c r="N56" s="34">
        <f t="shared" si="2"/>
        <v>0</v>
      </c>
      <c r="O56" s="34" t="e">
        <f t="shared" si="3"/>
        <v>#DIV/0!</v>
      </c>
    </row>
    <row r="57" spans="1:15">
      <c r="A57" s="144"/>
      <c r="B57" s="144"/>
      <c r="C57" s="143"/>
      <c r="D57" s="143"/>
      <c r="E57" s="143"/>
      <c r="F57" s="44" t="s">
        <v>21</v>
      </c>
      <c r="G57" s="84"/>
      <c r="H57" s="43"/>
      <c r="I57" s="49"/>
      <c r="J57" s="43"/>
      <c r="K57" s="44"/>
      <c r="L57" s="43"/>
      <c r="M57" s="43"/>
      <c r="N57" s="34">
        <f t="shared" si="2"/>
        <v>0</v>
      </c>
      <c r="O57" s="34" t="e">
        <f t="shared" si="3"/>
        <v>#DIV/0!</v>
      </c>
    </row>
    <row r="58" spans="1:15">
      <c r="A58" s="144"/>
      <c r="B58" s="144"/>
      <c r="C58" s="51">
        <v>22</v>
      </c>
      <c r="D58" s="51">
        <v>2</v>
      </c>
      <c r="E58" s="51">
        <v>9</v>
      </c>
      <c r="F58" s="44" t="s">
        <v>54</v>
      </c>
      <c r="G58" s="84"/>
      <c r="H58" s="43"/>
      <c r="I58" s="49"/>
      <c r="J58" s="43"/>
      <c r="K58" s="44"/>
      <c r="L58" s="43"/>
      <c r="M58" s="43"/>
      <c r="N58" s="34">
        <f t="shared" si="2"/>
        <v>0</v>
      </c>
      <c r="O58" s="34" t="e">
        <f t="shared" si="3"/>
        <v>#DIV/0!</v>
      </c>
    </row>
    <row r="59" spans="1:15">
      <c r="A59" s="144"/>
      <c r="B59" s="137" t="s">
        <v>105</v>
      </c>
      <c r="C59" s="141">
        <v>4</v>
      </c>
      <c r="D59" s="141">
        <v>1</v>
      </c>
      <c r="E59" s="141">
        <v>4</v>
      </c>
      <c r="F59" s="44" t="s">
        <v>20</v>
      </c>
      <c r="G59" s="84"/>
      <c r="H59" s="43"/>
      <c r="I59" s="50"/>
      <c r="J59" s="43"/>
      <c r="K59" s="44"/>
      <c r="L59" s="43"/>
      <c r="M59" s="43"/>
      <c r="N59" s="34">
        <f t="shared" si="2"/>
        <v>0</v>
      </c>
      <c r="O59" s="34" t="e">
        <f t="shared" si="3"/>
        <v>#DIV/0!</v>
      </c>
    </row>
    <row r="60" spans="1:15">
      <c r="A60" s="144"/>
      <c r="B60" s="144"/>
      <c r="C60" s="143"/>
      <c r="D60" s="143"/>
      <c r="E60" s="143"/>
      <c r="F60" s="44" t="s">
        <v>21</v>
      </c>
      <c r="G60" s="84"/>
      <c r="H60" s="43"/>
      <c r="I60" s="50"/>
      <c r="J60" s="43"/>
      <c r="K60" s="44"/>
      <c r="L60" s="43"/>
      <c r="M60" s="43"/>
      <c r="N60" s="34">
        <f t="shared" si="2"/>
        <v>0</v>
      </c>
      <c r="O60" s="34" t="e">
        <f t="shared" si="3"/>
        <v>#DIV/0!</v>
      </c>
    </row>
    <row r="61" spans="1:15">
      <c r="A61" s="144"/>
      <c r="B61" s="144"/>
      <c r="C61" s="51">
        <v>22</v>
      </c>
      <c r="D61" s="51">
        <v>2</v>
      </c>
      <c r="E61" s="51">
        <v>9</v>
      </c>
      <c r="F61" s="44" t="s">
        <v>54</v>
      </c>
      <c r="G61" s="84"/>
      <c r="H61" s="43"/>
      <c r="I61" s="50"/>
      <c r="J61" s="43"/>
      <c r="K61" s="44"/>
      <c r="L61" s="43"/>
      <c r="M61" s="43"/>
      <c r="N61" s="34">
        <f t="shared" si="2"/>
        <v>0</v>
      </c>
      <c r="O61" s="34" t="e">
        <f t="shared" si="3"/>
        <v>#DIV/0!</v>
      </c>
    </row>
    <row r="62" spans="1:15" ht="25.5">
      <c r="A62" s="136" t="s">
        <v>37</v>
      </c>
      <c r="B62" s="137" t="s">
        <v>101</v>
      </c>
      <c r="C62" s="141">
        <v>16</v>
      </c>
      <c r="D62" s="141">
        <v>14</v>
      </c>
      <c r="E62" s="141">
        <v>1</v>
      </c>
      <c r="F62" s="52" t="s">
        <v>17</v>
      </c>
      <c r="G62" s="44"/>
      <c r="H62" s="43"/>
      <c r="I62" s="50"/>
      <c r="J62" s="44"/>
      <c r="K62" s="44"/>
      <c r="L62" s="43"/>
      <c r="M62" s="47"/>
      <c r="N62" s="34">
        <f t="shared" si="2"/>
        <v>0</v>
      </c>
      <c r="O62" s="34" t="e">
        <f t="shared" si="3"/>
        <v>#DIV/0!</v>
      </c>
    </row>
    <row r="63" spans="1:15" ht="25.5">
      <c r="A63" s="136"/>
      <c r="B63" s="144"/>
      <c r="C63" s="143">
        <v>16</v>
      </c>
      <c r="D63" s="143">
        <v>14</v>
      </c>
      <c r="E63" s="143">
        <v>1</v>
      </c>
      <c r="F63" s="52" t="s">
        <v>18</v>
      </c>
      <c r="G63" s="44"/>
      <c r="H63" s="43"/>
      <c r="I63" s="50"/>
      <c r="J63" s="44"/>
      <c r="K63" s="44"/>
      <c r="L63" s="43"/>
      <c r="M63" s="43"/>
      <c r="N63" s="34">
        <f t="shared" si="2"/>
        <v>0</v>
      </c>
      <c r="O63" s="34" t="e">
        <f t="shared" si="3"/>
        <v>#DIV/0!</v>
      </c>
    </row>
    <row r="64" spans="1:15" ht="25.5">
      <c r="A64" s="136"/>
      <c r="B64" s="144"/>
      <c r="C64" s="51">
        <v>16</v>
      </c>
      <c r="D64" s="51">
        <v>4</v>
      </c>
      <c r="E64" s="51">
        <v>3</v>
      </c>
      <c r="F64" s="52" t="s">
        <v>17</v>
      </c>
      <c r="G64" s="44"/>
      <c r="H64" s="43"/>
      <c r="I64" s="50"/>
      <c r="J64" s="45"/>
      <c r="K64" s="44"/>
      <c r="L64" s="43"/>
      <c r="M64" s="43"/>
      <c r="N64" s="34">
        <f t="shared" si="2"/>
        <v>0</v>
      </c>
      <c r="O64" s="34" t="e">
        <f t="shared" si="3"/>
        <v>#DIV/0!</v>
      </c>
    </row>
    <row r="65" spans="1:15" ht="25.5">
      <c r="A65" s="136"/>
      <c r="B65" s="137" t="s">
        <v>102</v>
      </c>
      <c r="C65" s="141">
        <v>16</v>
      </c>
      <c r="D65" s="141">
        <v>14</v>
      </c>
      <c r="E65" s="141">
        <v>1</v>
      </c>
      <c r="F65" s="52" t="s">
        <v>17</v>
      </c>
      <c r="G65" s="44"/>
      <c r="H65" s="43"/>
      <c r="I65" s="50"/>
      <c r="J65" s="45"/>
      <c r="K65" s="44"/>
      <c r="L65" s="43"/>
      <c r="M65" s="31"/>
      <c r="N65" s="34">
        <f t="shared" si="2"/>
        <v>0</v>
      </c>
      <c r="O65" s="34" t="e">
        <f t="shared" si="3"/>
        <v>#DIV/0!</v>
      </c>
    </row>
    <row r="66" spans="1:15" ht="25.5">
      <c r="A66" s="136"/>
      <c r="B66" s="144"/>
      <c r="C66" s="143">
        <v>16</v>
      </c>
      <c r="D66" s="143">
        <v>14</v>
      </c>
      <c r="E66" s="143">
        <v>1</v>
      </c>
      <c r="F66" s="52" t="s">
        <v>18</v>
      </c>
      <c r="G66" s="44"/>
      <c r="H66" s="43"/>
      <c r="I66" s="50"/>
      <c r="J66" s="45"/>
      <c r="K66" s="44"/>
      <c r="L66" s="43"/>
      <c r="M66" s="43"/>
      <c r="N66" s="34">
        <f t="shared" si="2"/>
        <v>0</v>
      </c>
      <c r="O66" s="34" t="e">
        <f t="shared" si="3"/>
        <v>#DIV/0!</v>
      </c>
    </row>
    <row r="67" spans="1:15" ht="25.5">
      <c r="A67" s="136"/>
      <c r="B67" s="144"/>
      <c r="C67" s="51">
        <v>16</v>
      </c>
      <c r="D67" s="51">
        <v>4</v>
      </c>
      <c r="E67" s="51">
        <v>3</v>
      </c>
      <c r="F67" s="52" t="s">
        <v>17</v>
      </c>
      <c r="G67" s="44"/>
      <c r="H67" s="43"/>
      <c r="I67" s="50"/>
      <c r="J67" s="45"/>
      <c r="K67" s="44"/>
      <c r="L67" s="43"/>
      <c r="M67" s="43"/>
      <c r="N67" s="34">
        <f t="shared" si="2"/>
        <v>0</v>
      </c>
      <c r="O67" s="34" t="e">
        <f t="shared" si="3"/>
        <v>#DIV/0!</v>
      </c>
    </row>
    <row r="68" spans="1:15" ht="25.5">
      <c r="A68" s="136"/>
      <c r="B68" s="137" t="s">
        <v>103</v>
      </c>
      <c r="C68" s="141">
        <v>16</v>
      </c>
      <c r="D68" s="141">
        <v>14</v>
      </c>
      <c r="E68" s="141">
        <v>1</v>
      </c>
      <c r="F68" s="52" t="s">
        <v>17</v>
      </c>
      <c r="G68" s="44"/>
      <c r="H68" s="43"/>
      <c r="I68" s="50"/>
      <c r="J68" s="45"/>
      <c r="K68" s="44"/>
      <c r="L68" s="43"/>
      <c r="M68" s="43"/>
      <c r="N68" s="34">
        <f t="shared" si="2"/>
        <v>0</v>
      </c>
      <c r="O68" s="34" t="e">
        <f t="shared" si="3"/>
        <v>#DIV/0!</v>
      </c>
    </row>
    <row r="69" spans="1:15" ht="25.5">
      <c r="A69" s="136"/>
      <c r="B69" s="144"/>
      <c r="C69" s="143">
        <v>16</v>
      </c>
      <c r="D69" s="143">
        <v>14</v>
      </c>
      <c r="E69" s="143">
        <v>1</v>
      </c>
      <c r="F69" s="52" t="s">
        <v>18</v>
      </c>
      <c r="G69" s="44"/>
      <c r="H69" s="43"/>
      <c r="I69" s="50"/>
      <c r="J69" s="45"/>
      <c r="K69" s="44"/>
      <c r="L69" s="43"/>
      <c r="M69" s="43"/>
      <c r="N69" s="34">
        <f t="shared" si="2"/>
        <v>0</v>
      </c>
      <c r="O69" s="34" t="e">
        <f t="shared" si="3"/>
        <v>#DIV/0!</v>
      </c>
    </row>
    <row r="70" spans="1:15" ht="25.5">
      <c r="A70" s="136"/>
      <c r="B70" s="144"/>
      <c r="C70" s="51">
        <v>16</v>
      </c>
      <c r="D70" s="51">
        <v>4</v>
      </c>
      <c r="E70" s="51">
        <v>3</v>
      </c>
      <c r="F70" s="52" t="s">
        <v>17</v>
      </c>
      <c r="G70" s="44"/>
      <c r="H70" s="43"/>
      <c r="I70" s="50"/>
      <c r="J70" s="45"/>
      <c r="K70" s="44"/>
      <c r="L70" s="43"/>
      <c r="M70" s="43"/>
      <c r="N70" s="34">
        <f t="shared" si="2"/>
        <v>0</v>
      </c>
      <c r="O70" s="34" t="e">
        <f t="shared" si="3"/>
        <v>#DIV/0!</v>
      </c>
    </row>
    <row r="71" spans="1:15" ht="25.5">
      <c r="A71" s="136"/>
      <c r="B71" s="137" t="s">
        <v>104</v>
      </c>
      <c r="C71" s="141">
        <v>16</v>
      </c>
      <c r="D71" s="141">
        <v>14</v>
      </c>
      <c r="E71" s="141">
        <v>1</v>
      </c>
      <c r="F71" s="52" t="s">
        <v>17</v>
      </c>
      <c r="G71" s="44"/>
      <c r="H71" s="43"/>
      <c r="I71" s="50"/>
      <c r="J71" s="45"/>
      <c r="K71" s="44"/>
      <c r="L71" s="43"/>
      <c r="M71" s="43"/>
      <c r="N71" s="34">
        <f t="shared" si="2"/>
        <v>0</v>
      </c>
      <c r="O71" s="34" t="e">
        <f t="shared" si="3"/>
        <v>#DIV/0!</v>
      </c>
    </row>
    <row r="72" spans="1:15" ht="25.5">
      <c r="A72" s="136"/>
      <c r="B72" s="144"/>
      <c r="C72" s="143">
        <v>16</v>
      </c>
      <c r="D72" s="143">
        <v>14</v>
      </c>
      <c r="E72" s="143">
        <v>1</v>
      </c>
      <c r="F72" s="52" t="s">
        <v>18</v>
      </c>
      <c r="G72" s="44"/>
      <c r="H72" s="43"/>
      <c r="I72" s="50"/>
      <c r="J72" s="45"/>
      <c r="K72" s="44"/>
      <c r="L72" s="43"/>
      <c r="M72" s="43"/>
      <c r="N72" s="34">
        <f t="shared" si="2"/>
        <v>0</v>
      </c>
      <c r="O72" s="34" t="e">
        <f t="shared" si="3"/>
        <v>#DIV/0!</v>
      </c>
    </row>
    <row r="73" spans="1:15" ht="25.5">
      <c r="A73" s="136"/>
      <c r="B73" s="144"/>
      <c r="C73" s="51">
        <v>16</v>
      </c>
      <c r="D73" s="51">
        <v>4</v>
      </c>
      <c r="E73" s="51">
        <v>3</v>
      </c>
      <c r="F73" s="52" t="s">
        <v>17</v>
      </c>
      <c r="G73" s="44"/>
      <c r="H73" s="43"/>
      <c r="I73" s="50"/>
      <c r="J73" s="45"/>
      <c r="K73" s="44"/>
      <c r="L73" s="43"/>
      <c r="M73" s="43"/>
      <c r="N73" s="34">
        <f t="shared" si="2"/>
        <v>0</v>
      </c>
      <c r="O73" s="34" t="e">
        <f t="shared" si="3"/>
        <v>#DIV/0!</v>
      </c>
    </row>
    <row r="74" spans="1:15" ht="25.5">
      <c r="A74" s="136"/>
      <c r="B74" s="137" t="s">
        <v>105</v>
      </c>
      <c r="C74" s="141">
        <v>16</v>
      </c>
      <c r="D74" s="141">
        <v>14</v>
      </c>
      <c r="E74" s="141">
        <v>1</v>
      </c>
      <c r="F74" s="52" t="s">
        <v>17</v>
      </c>
      <c r="G74" s="44"/>
      <c r="H74" s="43"/>
      <c r="I74" s="50"/>
      <c r="J74" s="44"/>
      <c r="K74" s="44"/>
      <c r="L74" s="43"/>
      <c r="M74" s="63"/>
      <c r="N74" s="34">
        <f t="shared" si="2"/>
        <v>0</v>
      </c>
      <c r="O74" s="34" t="e">
        <f t="shared" si="3"/>
        <v>#DIV/0!</v>
      </c>
    </row>
    <row r="75" spans="1:15" ht="25.5">
      <c r="A75" s="136"/>
      <c r="B75" s="144"/>
      <c r="C75" s="143">
        <v>16</v>
      </c>
      <c r="D75" s="143">
        <v>14</v>
      </c>
      <c r="E75" s="143">
        <v>1</v>
      </c>
      <c r="F75" s="52" t="s">
        <v>18</v>
      </c>
      <c r="G75" s="44"/>
      <c r="H75" s="43"/>
      <c r="I75" s="50"/>
      <c r="J75" s="44"/>
      <c r="K75" s="44"/>
      <c r="L75" s="43"/>
      <c r="M75" s="43"/>
      <c r="N75" s="34">
        <f t="shared" si="2"/>
        <v>0</v>
      </c>
      <c r="O75" s="34" t="e">
        <f t="shared" si="3"/>
        <v>#DIV/0!</v>
      </c>
    </row>
    <row r="76" spans="1:15" ht="25.5">
      <c r="A76" s="136"/>
      <c r="B76" s="144"/>
      <c r="C76" s="51">
        <v>16</v>
      </c>
      <c r="D76" s="51">
        <v>4</v>
      </c>
      <c r="E76" s="51">
        <v>3</v>
      </c>
      <c r="F76" s="52" t="s">
        <v>17</v>
      </c>
      <c r="G76" s="44"/>
      <c r="H76" s="43"/>
      <c r="I76" s="50"/>
      <c r="J76" s="45"/>
      <c r="K76" s="44"/>
      <c r="L76" s="43"/>
      <c r="M76" s="43"/>
      <c r="N76" s="34">
        <f t="shared" si="2"/>
        <v>0</v>
      </c>
      <c r="O76" s="34" t="e">
        <f t="shared" si="3"/>
        <v>#DIV/0!</v>
      </c>
    </row>
    <row r="77" spans="1:15" ht="25.5">
      <c r="A77" s="136" t="s">
        <v>38</v>
      </c>
      <c r="B77" s="137" t="s">
        <v>101</v>
      </c>
      <c r="C77" s="141">
        <v>22</v>
      </c>
      <c r="D77" s="141">
        <v>14</v>
      </c>
      <c r="E77" s="141">
        <v>1</v>
      </c>
      <c r="F77" s="52" t="s">
        <v>17</v>
      </c>
      <c r="G77" s="44"/>
      <c r="H77" s="43"/>
      <c r="I77" s="50"/>
      <c r="J77" s="43"/>
      <c r="K77" s="44"/>
      <c r="L77" s="43"/>
      <c r="M77" s="63"/>
      <c r="N77" s="34">
        <f t="shared" si="2"/>
        <v>0</v>
      </c>
      <c r="O77" s="34" t="e">
        <f t="shared" si="3"/>
        <v>#DIV/0!</v>
      </c>
    </row>
    <row r="78" spans="1:15" ht="25.5">
      <c r="A78" s="136"/>
      <c r="B78" s="138"/>
      <c r="C78" s="142"/>
      <c r="D78" s="142">
        <v>14</v>
      </c>
      <c r="E78" s="142">
        <v>1</v>
      </c>
      <c r="F78" s="52" t="s">
        <v>18</v>
      </c>
      <c r="G78" s="44"/>
      <c r="H78" s="43"/>
      <c r="I78" s="50"/>
      <c r="J78" s="43"/>
      <c r="K78" s="44"/>
      <c r="L78" s="43"/>
      <c r="M78" s="43"/>
      <c r="N78" s="34">
        <f t="shared" si="2"/>
        <v>0</v>
      </c>
      <c r="O78" s="34" t="e">
        <f t="shared" si="3"/>
        <v>#DIV/0!</v>
      </c>
    </row>
    <row r="79" spans="1:15" ht="25.5">
      <c r="A79" s="136"/>
      <c r="B79" s="137" t="s">
        <v>102</v>
      </c>
      <c r="C79" s="142"/>
      <c r="D79" s="142"/>
      <c r="E79" s="142"/>
      <c r="F79" s="52" t="s">
        <v>17</v>
      </c>
      <c r="G79" s="44"/>
      <c r="H79" s="43"/>
      <c r="I79" s="50"/>
      <c r="J79" s="43"/>
      <c r="K79" s="44"/>
      <c r="L79" s="43"/>
      <c r="M79" s="43"/>
      <c r="N79" s="34">
        <f t="shared" si="2"/>
        <v>0</v>
      </c>
      <c r="O79" s="34" t="e">
        <f t="shared" si="3"/>
        <v>#DIV/0!</v>
      </c>
    </row>
    <row r="80" spans="1:15" ht="25.5">
      <c r="A80" s="136"/>
      <c r="B80" s="138"/>
      <c r="C80" s="142"/>
      <c r="D80" s="142"/>
      <c r="E80" s="142"/>
      <c r="F80" s="52" t="s">
        <v>18</v>
      </c>
      <c r="G80" s="44"/>
      <c r="H80" s="43"/>
      <c r="I80" s="50"/>
      <c r="J80" s="43"/>
      <c r="K80" s="44"/>
      <c r="L80" s="43"/>
      <c r="M80" s="43"/>
      <c r="N80" s="34">
        <f t="shared" si="2"/>
        <v>0</v>
      </c>
      <c r="O80" s="34" t="e">
        <f t="shared" si="3"/>
        <v>#DIV/0!</v>
      </c>
    </row>
    <row r="81" spans="1:15" ht="25.5">
      <c r="A81" s="136"/>
      <c r="B81" s="137" t="s">
        <v>103</v>
      </c>
      <c r="C81" s="142"/>
      <c r="D81" s="142"/>
      <c r="E81" s="142"/>
      <c r="F81" s="52" t="s">
        <v>17</v>
      </c>
      <c r="G81" s="44"/>
      <c r="H81" s="43"/>
      <c r="I81" s="50"/>
      <c r="J81" s="43"/>
      <c r="K81" s="44"/>
      <c r="L81" s="43"/>
      <c r="M81" s="43"/>
      <c r="N81" s="34">
        <f t="shared" si="2"/>
        <v>0</v>
      </c>
      <c r="O81" s="34" t="e">
        <f t="shared" si="3"/>
        <v>#DIV/0!</v>
      </c>
    </row>
    <row r="82" spans="1:15" ht="25.5">
      <c r="A82" s="136"/>
      <c r="B82" s="138"/>
      <c r="C82" s="142"/>
      <c r="D82" s="142"/>
      <c r="E82" s="142"/>
      <c r="F82" s="52" t="s">
        <v>18</v>
      </c>
      <c r="G82" s="44"/>
      <c r="H82" s="43"/>
      <c r="I82" s="50"/>
      <c r="J82" s="43"/>
      <c r="K82" s="44"/>
      <c r="L82" s="43"/>
      <c r="M82" s="43"/>
      <c r="N82" s="34">
        <f t="shared" si="2"/>
        <v>0</v>
      </c>
      <c r="O82" s="34" t="e">
        <f t="shared" si="3"/>
        <v>#DIV/0!</v>
      </c>
    </row>
    <row r="83" spans="1:15" ht="25.5">
      <c r="A83" s="136"/>
      <c r="B83" s="137" t="s">
        <v>104</v>
      </c>
      <c r="C83" s="142"/>
      <c r="D83" s="142"/>
      <c r="E83" s="142"/>
      <c r="F83" s="52" t="s">
        <v>17</v>
      </c>
      <c r="G83" s="44"/>
      <c r="H83" s="43"/>
      <c r="I83" s="50"/>
      <c r="J83" s="43"/>
      <c r="K83" s="44"/>
      <c r="L83" s="43"/>
      <c r="M83" s="43"/>
      <c r="N83" s="34">
        <f t="shared" si="2"/>
        <v>0</v>
      </c>
      <c r="O83" s="34" t="e">
        <f t="shared" si="3"/>
        <v>#DIV/0!</v>
      </c>
    </row>
    <row r="84" spans="1:15" ht="25.5">
      <c r="A84" s="136"/>
      <c r="B84" s="138"/>
      <c r="C84" s="142"/>
      <c r="D84" s="142"/>
      <c r="E84" s="142"/>
      <c r="F84" s="52" t="s">
        <v>18</v>
      </c>
      <c r="G84" s="44"/>
      <c r="H84" s="43"/>
      <c r="I84" s="50"/>
      <c r="J84" s="43"/>
      <c r="K84" s="44"/>
      <c r="L84" s="43"/>
      <c r="M84" s="43"/>
      <c r="N84" s="34">
        <f t="shared" si="2"/>
        <v>0</v>
      </c>
      <c r="O84" s="34" t="e">
        <f t="shared" si="3"/>
        <v>#DIV/0!</v>
      </c>
    </row>
    <row r="85" spans="1:15" ht="25.5">
      <c r="A85" s="136"/>
      <c r="B85" s="137" t="s">
        <v>105</v>
      </c>
      <c r="C85" s="142"/>
      <c r="D85" s="142">
        <v>14</v>
      </c>
      <c r="E85" s="142">
        <v>1</v>
      </c>
      <c r="F85" s="52" t="s">
        <v>17</v>
      </c>
      <c r="G85" s="44"/>
      <c r="H85" s="43"/>
      <c r="I85" s="50"/>
      <c r="J85" s="43"/>
      <c r="K85" s="44"/>
      <c r="L85" s="43"/>
      <c r="M85" s="43"/>
      <c r="N85" s="34">
        <f t="shared" si="2"/>
        <v>0</v>
      </c>
      <c r="O85" s="34" t="e">
        <f t="shared" si="3"/>
        <v>#DIV/0!</v>
      </c>
    </row>
    <row r="86" spans="1:15" ht="25.5">
      <c r="A86" s="136"/>
      <c r="B86" s="138"/>
      <c r="C86" s="143"/>
      <c r="D86" s="143">
        <v>14</v>
      </c>
      <c r="E86" s="143">
        <v>1</v>
      </c>
      <c r="F86" s="52" t="s">
        <v>18</v>
      </c>
      <c r="G86" s="44"/>
      <c r="H86" s="43"/>
      <c r="I86" s="52"/>
      <c r="J86" s="43"/>
      <c r="K86" s="44"/>
      <c r="L86" s="43"/>
      <c r="M86" s="43"/>
      <c r="N86" s="34">
        <f>MAX(G86:M86)-MIN(G86:M86)</f>
        <v>0</v>
      </c>
      <c r="O86" s="34" t="e">
        <f>AVERAGE(G86:M86)</f>
        <v>#DIV/0!</v>
      </c>
    </row>
    <row r="87" spans="1:15">
      <c r="A87"/>
      <c r="B87"/>
      <c r="C87"/>
      <c r="D87"/>
      <c r="E87"/>
      <c r="F87"/>
      <c r="G87" s="28"/>
      <c r="H87" s="28"/>
      <c r="I87"/>
      <c r="J87" s="28"/>
      <c r="K87" s="28"/>
      <c r="L87" s="28"/>
    </row>
    <row r="88" spans="1:15">
      <c r="A88"/>
      <c r="B88"/>
      <c r="C88"/>
      <c r="D88"/>
      <c r="E88"/>
      <c r="F88"/>
      <c r="G88" s="28"/>
      <c r="H88" s="28"/>
      <c r="I88"/>
      <c r="J88" s="28"/>
      <c r="K88" s="28"/>
      <c r="L88" s="28"/>
    </row>
    <row r="89" spans="1:15">
      <c r="A89"/>
      <c r="B89"/>
      <c r="C89"/>
      <c r="D89"/>
      <c r="E89"/>
      <c r="F89"/>
      <c r="G89" s="28"/>
      <c r="H89" s="28"/>
      <c r="I89"/>
      <c r="J89" s="28"/>
      <c r="K89" s="28"/>
      <c r="L89" s="28"/>
    </row>
    <row r="90" spans="1:15">
      <c r="A90"/>
      <c r="B90"/>
      <c r="C90"/>
      <c r="D90"/>
      <c r="E90"/>
      <c r="F90"/>
      <c r="G90" s="28"/>
      <c r="H90" s="28"/>
      <c r="I90"/>
      <c r="J90" s="28"/>
      <c r="K90" s="28"/>
      <c r="L90" s="28"/>
    </row>
    <row r="91" spans="1:15">
      <c r="A91"/>
      <c r="B91"/>
      <c r="C91"/>
      <c r="D91"/>
      <c r="E91"/>
      <c r="F91"/>
      <c r="G91" s="28"/>
      <c r="H91" s="28"/>
      <c r="I91"/>
      <c r="J91" s="28"/>
      <c r="K91" s="28"/>
      <c r="L91" s="28"/>
    </row>
  </sheetData>
  <mergeCells count="100">
    <mergeCell ref="A77:A86"/>
    <mergeCell ref="B77:B78"/>
    <mergeCell ref="C77:C86"/>
    <mergeCell ref="D77:D86"/>
    <mergeCell ref="E77:E86"/>
    <mergeCell ref="B79:B80"/>
    <mergeCell ref="B81:B82"/>
    <mergeCell ref="B83:B84"/>
    <mergeCell ref="B85:B86"/>
    <mergeCell ref="E71:E72"/>
    <mergeCell ref="B74:B76"/>
    <mergeCell ref="C74:C75"/>
    <mergeCell ref="D74:D75"/>
    <mergeCell ref="E74:E75"/>
    <mergeCell ref="C59:C60"/>
    <mergeCell ref="D59:D60"/>
    <mergeCell ref="E59:E60"/>
    <mergeCell ref="C50:C51"/>
    <mergeCell ref="D50:D51"/>
    <mergeCell ref="C47:C48"/>
    <mergeCell ref="D47:D48"/>
    <mergeCell ref="E47:E48"/>
    <mergeCell ref="B50:B52"/>
    <mergeCell ref="B56:B58"/>
    <mergeCell ref="C56:C57"/>
    <mergeCell ref="D56:D57"/>
    <mergeCell ref="E56:E57"/>
    <mergeCell ref="E50:E51"/>
    <mergeCell ref="B53:B55"/>
    <mergeCell ref="C53:C54"/>
    <mergeCell ref="D53:D54"/>
    <mergeCell ref="E53:E54"/>
    <mergeCell ref="A62:A76"/>
    <mergeCell ref="B62:B64"/>
    <mergeCell ref="C62:C63"/>
    <mergeCell ref="D62:D63"/>
    <mergeCell ref="E62:E63"/>
    <mergeCell ref="B65:B67"/>
    <mergeCell ref="C65:C66"/>
    <mergeCell ref="D65:D66"/>
    <mergeCell ref="E65:E66"/>
    <mergeCell ref="B68:B70"/>
    <mergeCell ref="C68:C69"/>
    <mergeCell ref="D68:D69"/>
    <mergeCell ref="E68:E69"/>
    <mergeCell ref="B71:B73"/>
    <mergeCell ref="C71:C72"/>
    <mergeCell ref="D71:D72"/>
    <mergeCell ref="C37:C46"/>
    <mergeCell ref="D37:D46"/>
    <mergeCell ref="E37:E46"/>
    <mergeCell ref="B39:B40"/>
    <mergeCell ref="B41:B42"/>
    <mergeCell ref="B43:B44"/>
    <mergeCell ref="B45:B46"/>
    <mergeCell ref="A47:A61"/>
    <mergeCell ref="B47:B49"/>
    <mergeCell ref="A27:A36"/>
    <mergeCell ref="B27:B28"/>
    <mergeCell ref="B29:B30"/>
    <mergeCell ref="B31:B32"/>
    <mergeCell ref="B33:B34"/>
    <mergeCell ref="B35:B36"/>
    <mergeCell ref="A37:A46"/>
    <mergeCell ref="B37:B38"/>
    <mergeCell ref="B59:B61"/>
    <mergeCell ref="A22:A25"/>
    <mergeCell ref="B22:B23"/>
    <mergeCell ref="C22:C25"/>
    <mergeCell ref="D22:D25"/>
    <mergeCell ref="E22:E25"/>
    <mergeCell ref="B24:B25"/>
    <mergeCell ref="A16:A21"/>
    <mergeCell ref="B16:B18"/>
    <mergeCell ref="C16:C17"/>
    <mergeCell ref="D16:D17"/>
    <mergeCell ref="E16:E17"/>
    <mergeCell ref="B19:B21"/>
    <mergeCell ref="C19:C20"/>
    <mergeCell ref="D19:D20"/>
    <mergeCell ref="E19:E20"/>
    <mergeCell ref="C6:C9"/>
    <mergeCell ref="D6:D9"/>
    <mergeCell ref="E6:E9"/>
    <mergeCell ref="B8:B9"/>
    <mergeCell ref="A10:A15"/>
    <mergeCell ref="B10:B12"/>
    <mergeCell ref="C10:C11"/>
    <mergeCell ref="D10:D11"/>
    <mergeCell ref="E10:E11"/>
    <mergeCell ref="B13:B15"/>
    <mergeCell ref="C13:C14"/>
    <mergeCell ref="D13:D14"/>
    <mergeCell ref="E13:E14"/>
    <mergeCell ref="A1:B1"/>
    <mergeCell ref="A2:A5"/>
    <mergeCell ref="B2:B3"/>
    <mergeCell ref="B4:B5"/>
    <mergeCell ref="A6:A9"/>
    <mergeCell ref="B6:B7"/>
  </mergeCells>
  <phoneticPr fontId="1" type="noConversion"/>
  <hyperlinks>
    <hyperlink ref="F12" r:id="rId1"/>
    <hyperlink ref="F15" r:id="rId2"/>
    <hyperlink ref="F49" r:id="rId3"/>
    <hyperlink ref="F61" r:id="rId4"/>
    <hyperlink ref="F52" r:id="rId5"/>
    <hyperlink ref="F55" r:id="rId6"/>
    <hyperlink ref="F58" r:id="rId7"/>
  </hyperlinks>
  <pageMargins left="0.7" right="0.7" top="0.75" bottom="0.75" header="0.3" footer="0.3"/>
  <pageSetup paperSize="9" orientation="portrait" r:id="rId8"/>
</worksheet>
</file>

<file path=xl/worksheets/sheet10.xml><?xml version="1.0" encoding="utf-8"?>
<worksheet xmlns="http://schemas.openxmlformats.org/spreadsheetml/2006/main" xmlns:r="http://schemas.openxmlformats.org/officeDocument/2006/relationships">
  <dimension ref="A1:O91"/>
  <sheetViews>
    <sheetView workbookViewId="0">
      <pane ySplit="1" topLeftCell="A2" activePane="bottomLeft" state="frozen"/>
      <selection pane="bottomLeft" activeCell="H17" sqref="H17"/>
    </sheetView>
  </sheetViews>
  <sheetFormatPr defaultColWidth="8.875" defaultRowHeight="14.25"/>
  <cols>
    <col min="1" max="1" width="9.625" style="3" customWidth="1"/>
    <col min="2" max="2" width="16.75" style="3" customWidth="1"/>
    <col min="3" max="5" width="8.875" style="3"/>
    <col min="6" max="6" width="12.625" style="3" customWidth="1"/>
    <col min="7" max="7" width="8.875" style="3"/>
    <col min="8" max="8" width="8.875" style="30"/>
    <col min="9" max="9" width="8.875" style="3"/>
    <col min="10" max="13" width="8.875" style="30"/>
  </cols>
  <sheetData>
    <row r="1" spans="1:15" ht="38.25">
      <c r="A1" s="155" t="s">
        <v>110</v>
      </c>
      <c r="B1" s="156"/>
      <c r="C1" s="52" t="s">
        <v>14</v>
      </c>
      <c r="D1" s="52" t="s">
        <v>15</v>
      </c>
      <c r="E1" s="52" t="s">
        <v>16</v>
      </c>
      <c r="F1" s="52" t="s">
        <v>39</v>
      </c>
      <c r="G1" s="50" t="s">
        <v>0</v>
      </c>
      <c r="H1" s="29" t="s">
        <v>1</v>
      </c>
      <c r="I1" s="13" t="s">
        <v>9</v>
      </c>
      <c r="J1" s="29" t="s">
        <v>26</v>
      </c>
      <c r="K1" s="29" t="s">
        <v>11</v>
      </c>
      <c r="L1" s="29" t="s">
        <v>22</v>
      </c>
      <c r="M1" s="29" t="s">
        <v>53</v>
      </c>
      <c r="N1" s="50" t="s">
        <v>25</v>
      </c>
      <c r="O1" s="50" t="s">
        <v>31</v>
      </c>
    </row>
    <row r="2" spans="1:15" ht="17.25" customHeight="1">
      <c r="A2" s="136" t="s">
        <v>34</v>
      </c>
      <c r="B2" s="157" t="s">
        <v>55</v>
      </c>
      <c r="C2" s="52">
        <v>1</v>
      </c>
      <c r="D2" s="52">
        <v>1</v>
      </c>
      <c r="E2" s="52">
        <v>1</v>
      </c>
      <c r="F2" s="52"/>
      <c r="G2" s="71">
        <v>-2.5</v>
      </c>
      <c r="H2" s="90"/>
      <c r="I2" s="90"/>
      <c r="J2" s="91"/>
      <c r="K2" s="91"/>
      <c r="L2" s="90"/>
      <c r="M2" s="90">
        <v>-3.36</v>
      </c>
      <c r="N2" s="34">
        <f>MAX(G2:M2)-MIN(G2:M2)</f>
        <v>0.85999999999999988</v>
      </c>
      <c r="O2" s="34">
        <f>AVERAGE(G2:M2)</f>
        <v>-2.9299999999999997</v>
      </c>
    </row>
    <row r="3" spans="1:15">
      <c r="A3" s="136"/>
      <c r="B3" s="158"/>
      <c r="C3" s="52">
        <v>1</v>
      </c>
      <c r="D3" s="52">
        <v>2</v>
      </c>
      <c r="E3" s="52">
        <v>1</v>
      </c>
      <c r="F3" s="52"/>
      <c r="G3" s="71">
        <v>-5.2</v>
      </c>
      <c r="H3" s="90"/>
      <c r="I3" s="90"/>
      <c r="J3" s="92"/>
      <c r="K3" s="91"/>
      <c r="L3" s="90"/>
      <c r="M3" s="90">
        <v>-5.71</v>
      </c>
      <c r="N3" s="34">
        <f t="shared" ref="N3:N25" si="0">MAX(G3:M3)-MIN(G3:M3)</f>
        <v>0.50999999999999979</v>
      </c>
      <c r="O3" s="34">
        <f t="shared" ref="O3:O25" si="1">AVERAGE(G3:M3)</f>
        <v>-5.4550000000000001</v>
      </c>
    </row>
    <row r="4" spans="1:15">
      <c r="A4" s="136"/>
      <c r="B4" s="157" t="s">
        <v>56</v>
      </c>
      <c r="C4" s="52">
        <v>1</v>
      </c>
      <c r="D4" s="52">
        <v>1</v>
      </c>
      <c r="E4" s="52">
        <v>1</v>
      </c>
      <c r="F4" s="52"/>
      <c r="G4" s="71">
        <v>-2.2000000000000002</v>
      </c>
      <c r="H4" s="90"/>
      <c r="I4" s="90"/>
      <c r="J4" s="92"/>
      <c r="K4" s="91"/>
      <c r="L4" s="90"/>
      <c r="M4" s="90">
        <v>-3.68</v>
      </c>
      <c r="N4" s="34">
        <f t="shared" si="0"/>
        <v>1.48</v>
      </c>
      <c r="O4" s="34">
        <f t="shared" si="1"/>
        <v>-2.9400000000000004</v>
      </c>
    </row>
    <row r="5" spans="1:15">
      <c r="A5" s="136"/>
      <c r="B5" s="158"/>
      <c r="C5" s="52">
        <v>1</v>
      </c>
      <c r="D5" s="52">
        <v>2</v>
      </c>
      <c r="E5" s="52">
        <v>1</v>
      </c>
      <c r="F5" s="52"/>
      <c r="G5" s="71">
        <v>-5.3</v>
      </c>
      <c r="H5" s="90"/>
      <c r="I5" s="90"/>
      <c r="J5" s="92"/>
      <c r="K5" s="91"/>
      <c r="L5" s="90"/>
      <c r="M5" s="90">
        <v>-5.76</v>
      </c>
      <c r="N5" s="34">
        <f t="shared" si="0"/>
        <v>0.45999999999999996</v>
      </c>
      <c r="O5" s="34">
        <f t="shared" si="1"/>
        <v>-5.5299999999999994</v>
      </c>
    </row>
    <row r="6" spans="1:15">
      <c r="A6" s="136" t="s">
        <v>35</v>
      </c>
      <c r="B6" s="157" t="s">
        <v>55</v>
      </c>
      <c r="C6" s="159">
        <v>2</v>
      </c>
      <c r="D6" s="159">
        <v>14</v>
      </c>
      <c r="E6" s="159">
        <v>1</v>
      </c>
      <c r="F6" s="44" t="s">
        <v>20</v>
      </c>
      <c r="G6" s="44">
        <v>-13.2</v>
      </c>
      <c r="H6" s="90"/>
      <c r="I6" s="96"/>
      <c r="J6" s="92">
        <v>-13.6</v>
      </c>
      <c r="K6" s="91"/>
      <c r="L6" s="90"/>
      <c r="M6" s="93">
        <v>-14.09</v>
      </c>
      <c r="N6" s="34">
        <f t="shared" si="0"/>
        <v>0.89000000000000057</v>
      </c>
      <c r="O6" s="34">
        <f t="shared" si="1"/>
        <v>-13.63</v>
      </c>
    </row>
    <row r="7" spans="1:15">
      <c r="A7" s="136"/>
      <c r="B7" s="158"/>
      <c r="C7" s="160"/>
      <c r="D7" s="160"/>
      <c r="E7" s="160"/>
      <c r="F7" s="44" t="s">
        <v>21</v>
      </c>
      <c r="G7" s="44">
        <v>-12.9</v>
      </c>
      <c r="H7" s="90"/>
      <c r="I7" s="96"/>
      <c r="J7" s="90">
        <v>-13.6</v>
      </c>
      <c r="K7" s="91"/>
      <c r="L7" s="90"/>
      <c r="M7" s="93">
        <v>-13.67</v>
      </c>
      <c r="N7" s="34">
        <f t="shared" si="0"/>
        <v>0.76999999999999957</v>
      </c>
      <c r="O7" s="34">
        <f t="shared" si="1"/>
        <v>-13.39</v>
      </c>
    </row>
    <row r="8" spans="1:15">
      <c r="A8" s="136"/>
      <c r="B8" s="157" t="s">
        <v>56</v>
      </c>
      <c r="C8" s="160"/>
      <c r="D8" s="160"/>
      <c r="E8" s="160"/>
      <c r="F8" s="44" t="s">
        <v>20</v>
      </c>
      <c r="G8" s="44">
        <v>-13.3</v>
      </c>
      <c r="H8" s="90"/>
      <c r="I8" s="90"/>
      <c r="J8" s="90">
        <v>-13.8</v>
      </c>
      <c r="K8" s="91"/>
      <c r="L8" s="90"/>
      <c r="M8" s="90">
        <v>-14</v>
      </c>
      <c r="N8" s="34">
        <f t="shared" si="0"/>
        <v>0.69999999999999929</v>
      </c>
      <c r="O8" s="34">
        <f t="shared" si="1"/>
        <v>-13.700000000000001</v>
      </c>
    </row>
    <row r="9" spans="1:15">
      <c r="A9" s="136"/>
      <c r="B9" s="158"/>
      <c r="C9" s="161"/>
      <c r="D9" s="161"/>
      <c r="E9" s="161"/>
      <c r="F9" s="44" t="s">
        <v>21</v>
      </c>
      <c r="G9" s="44">
        <v>-12.9</v>
      </c>
      <c r="H9" s="90"/>
      <c r="I9" s="90"/>
      <c r="J9" s="90">
        <v>-13.5</v>
      </c>
      <c r="K9" s="91"/>
      <c r="L9" s="90"/>
      <c r="M9" s="90">
        <v>-13.24</v>
      </c>
      <c r="N9" s="34">
        <f t="shared" si="0"/>
        <v>0.59999999999999964</v>
      </c>
      <c r="O9" s="34">
        <f t="shared" si="1"/>
        <v>-13.213333333333333</v>
      </c>
    </row>
    <row r="10" spans="1:15">
      <c r="A10" s="144" t="s">
        <v>36</v>
      </c>
      <c r="B10" s="137" t="s">
        <v>55</v>
      </c>
      <c r="C10" s="141">
        <v>4</v>
      </c>
      <c r="D10" s="141">
        <v>1</v>
      </c>
      <c r="E10" s="141">
        <v>4</v>
      </c>
      <c r="F10" s="44" t="s">
        <v>20</v>
      </c>
      <c r="G10" s="125">
        <v>-5.3</v>
      </c>
      <c r="H10" s="90"/>
      <c r="I10" s="96"/>
      <c r="J10" s="90">
        <v>-7.7</v>
      </c>
      <c r="K10" s="91"/>
      <c r="L10" s="90"/>
      <c r="M10" s="90"/>
      <c r="N10" s="34">
        <f t="shared" si="0"/>
        <v>2.4000000000000004</v>
      </c>
      <c r="O10" s="34">
        <f t="shared" si="1"/>
        <v>-6.5</v>
      </c>
    </row>
    <row r="11" spans="1:15">
      <c r="A11" s="144"/>
      <c r="B11" s="144"/>
      <c r="C11" s="143"/>
      <c r="D11" s="143"/>
      <c r="E11" s="143"/>
      <c r="F11" s="44" t="s">
        <v>21</v>
      </c>
      <c r="G11" s="125">
        <v>-5.9</v>
      </c>
      <c r="H11" s="90"/>
      <c r="I11" s="90"/>
      <c r="J11" s="90">
        <v>-10.9</v>
      </c>
      <c r="K11" s="91"/>
      <c r="L11" s="90"/>
      <c r="M11" s="90"/>
      <c r="N11" s="34">
        <f t="shared" si="0"/>
        <v>5</v>
      </c>
      <c r="O11" s="34">
        <f t="shared" si="1"/>
        <v>-8.4</v>
      </c>
    </row>
    <row r="12" spans="1:15">
      <c r="A12" s="144"/>
      <c r="B12" s="144"/>
      <c r="C12" s="51">
        <v>22</v>
      </c>
      <c r="D12" s="51">
        <v>2</v>
      </c>
      <c r="E12" s="51">
        <v>9</v>
      </c>
      <c r="F12" s="44" t="s">
        <v>54</v>
      </c>
      <c r="G12" s="125"/>
      <c r="H12" s="90"/>
      <c r="I12" s="96"/>
      <c r="J12" s="90">
        <v>-9.4</v>
      </c>
      <c r="K12" s="91"/>
      <c r="L12" s="90"/>
      <c r="M12" s="90"/>
      <c r="N12" s="34">
        <f t="shared" si="0"/>
        <v>0</v>
      </c>
      <c r="O12" s="34">
        <f t="shared" si="1"/>
        <v>-9.4</v>
      </c>
    </row>
    <row r="13" spans="1:15">
      <c r="A13" s="144"/>
      <c r="B13" s="137" t="s">
        <v>56</v>
      </c>
      <c r="C13" s="141">
        <v>4</v>
      </c>
      <c r="D13" s="141">
        <v>1</v>
      </c>
      <c r="E13" s="141">
        <v>4</v>
      </c>
      <c r="F13" s="44" t="s">
        <v>20</v>
      </c>
      <c r="G13" s="125">
        <v>-5.4</v>
      </c>
      <c r="H13" s="90"/>
      <c r="I13" s="94"/>
      <c r="J13" s="90">
        <v>-7.8</v>
      </c>
      <c r="K13" s="91"/>
      <c r="L13" s="90"/>
      <c r="M13" s="90"/>
      <c r="N13" s="34">
        <f>MAX(G13:M13)-MIN(G13:M13)</f>
        <v>2.3999999999999995</v>
      </c>
      <c r="O13" s="34">
        <f>AVERAGE(G13:M13)</f>
        <v>-6.6</v>
      </c>
    </row>
    <row r="14" spans="1:15">
      <c r="A14" s="144"/>
      <c r="B14" s="144"/>
      <c r="C14" s="143"/>
      <c r="D14" s="143"/>
      <c r="E14" s="143"/>
      <c r="F14" s="44" t="s">
        <v>21</v>
      </c>
      <c r="G14" s="125">
        <v>-6</v>
      </c>
      <c r="H14" s="90"/>
      <c r="I14" s="94"/>
      <c r="J14" s="90">
        <v>-11</v>
      </c>
      <c r="K14" s="91"/>
      <c r="L14" s="90"/>
      <c r="M14" s="90"/>
      <c r="N14" s="34">
        <f t="shared" si="0"/>
        <v>5</v>
      </c>
      <c r="O14" s="34">
        <f t="shared" si="1"/>
        <v>-8.5</v>
      </c>
    </row>
    <row r="15" spans="1:15">
      <c r="A15" s="144"/>
      <c r="B15" s="144"/>
      <c r="C15" s="51">
        <v>22</v>
      </c>
      <c r="D15" s="51">
        <v>2</v>
      </c>
      <c r="E15" s="51">
        <v>9</v>
      </c>
      <c r="F15" s="44" t="s">
        <v>54</v>
      </c>
      <c r="G15" s="125"/>
      <c r="H15" s="90"/>
      <c r="I15" s="94"/>
      <c r="J15" s="90">
        <v>-9.6</v>
      </c>
      <c r="K15" s="91"/>
      <c r="L15" s="90"/>
      <c r="M15" s="90"/>
      <c r="N15" s="34">
        <f t="shared" si="0"/>
        <v>0</v>
      </c>
      <c r="O15" s="34">
        <f t="shared" si="1"/>
        <v>-9.6</v>
      </c>
    </row>
    <row r="16" spans="1:15" ht="25.5">
      <c r="A16" s="136" t="s">
        <v>37</v>
      </c>
      <c r="B16" s="139" t="s">
        <v>55</v>
      </c>
      <c r="C16" s="141">
        <v>16</v>
      </c>
      <c r="D16" s="141">
        <v>14</v>
      </c>
      <c r="E16" s="141">
        <v>1</v>
      </c>
      <c r="F16" s="52" t="s">
        <v>17</v>
      </c>
      <c r="G16" s="71">
        <v>-9.1</v>
      </c>
      <c r="H16" s="90"/>
      <c r="I16" s="94"/>
      <c r="J16" s="91">
        <v>-9.1</v>
      </c>
      <c r="K16" s="91"/>
      <c r="L16" s="90"/>
      <c r="M16" s="95">
        <v>-8.84</v>
      </c>
      <c r="N16" s="34">
        <f t="shared" si="0"/>
        <v>0.25999999999999979</v>
      </c>
      <c r="O16" s="34">
        <f t="shared" si="1"/>
        <v>-9.0133333333333336</v>
      </c>
    </row>
    <row r="17" spans="1:15" ht="25.5">
      <c r="A17" s="136"/>
      <c r="B17" s="145"/>
      <c r="C17" s="143">
        <v>16</v>
      </c>
      <c r="D17" s="143">
        <v>14</v>
      </c>
      <c r="E17" s="143">
        <v>1</v>
      </c>
      <c r="F17" s="52" t="s">
        <v>18</v>
      </c>
      <c r="G17" s="71">
        <v>-9.6</v>
      </c>
      <c r="H17" s="90"/>
      <c r="I17" s="94"/>
      <c r="J17" s="91">
        <v>-10.1</v>
      </c>
      <c r="K17" s="91"/>
      <c r="L17" s="90"/>
      <c r="M17" s="90">
        <v>-9.7100000000000009</v>
      </c>
      <c r="N17" s="34">
        <f t="shared" si="0"/>
        <v>0.5</v>
      </c>
      <c r="O17" s="34">
        <f t="shared" si="1"/>
        <v>-9.8033333333333328</v>
      </c>
    </row>
    <row r="18" spans="1:15" ht="25.5">
      <c r="A18" s="136"/>
      <c r="B18" s="145"/>
      <c r="C18" s="51">
        <v>16</v>
      </c>
      <c r="D18" s="51">
        <v>4</v>
      </c>
      <c r="E18" s="51">
        <v>3</v>
      </c>
      <c r="F18" s="52" t="s">
        <v>17</v>
      </c>
      <c r="G18" s="71"/>
      <c r="H18" s="90"/>
      <c r="I18" s="94"/>
      <c r="J18" s="91">
        <v>-9</v>
      </c>
      <c r="K18" s="91"/>
      <c r="L18" s="90"/>
      <c r="M18" s="90">
        <v>-8</v>
      </c>
      <c r="N18" s="34">
        <f t="shared" si="0"/>
        <v>1</v>
      </c>
      <c r="O18" s="34">
        <f t="shared" si="1"/>
        <v>-8.5</v>
      </c>
    </row>
    <row r="19" spans="1:15" ht="25.5">
      <c r="A19" s="136"/>
      <c r="B19" s="137" t="s">
        <v>56</v>
      </c>
      <c r="C19" s="141">
        <v>16</v>
      </c>
      <c r="D19" s="141">
        <v>14</v>
      </c>
      <c r="E19" s="141">
        <v>1</v>
      </c>
      <c r="F19" s="52" t="s">
        <v>17</v>
      </c>
      <c r="G19" s="71">
        <v>-9.4</v>
      </c>
      <c r="H19" s="90"/>
      <c r="I19" s="94"/>
      <c r="J19" s="91">
        <v>-9.4</v>
      </c>
      <c r="K19" s="91"/>
      <c r="L19" s="90"/>
      <c r="M19" s="95">
        <v>-9.31</v>
      </c>
      <c r="N19" s="34">
        <f t="shared" si="0"/>
        <v>8.9999999999999858E-2</v>
      </c>
      <c r="O19" s="34">
        <f t="shared" si="1"/>
        <v>-9.3699999999999992</v>
      </c>
    </row>
    <row r="20" spans="1:15" ht="25.5">
      <c r="A20" s="136"/>
      <c r="B20" s="144"/>
      <c r="C20" s="143">
        <v>16</v>
      </c>
      <c r="D20" s="143">
        <v>14</v>
      </c>
      <c r="E20" s="143">
        <v>1</v>
      </c>
      <c r="F20" s="52" t="s">
        <v>18</v>
      </c>
      <c r="G20" s="71">
        <v>-9.8000000000000007</v>
      </c>
      <c r="H20" s="90"/>
      <c r="I20" s="94"/>
      <c r="J20" s="91">
        <v>-10.5</v>
      </c>
      <c r="K20" s="91"/>
      <c r="L20" s="90"/>
      <c r="M20" s="90">
        <v>-9.93</v>
      </c>
      <c r="N20" s="34">
        <f t="shared" si="0"/>
        <v>0.69999999999999929</v>
      </c>
      <c r="O20" s="34">
        <f t="shared" si="1"/>
        <v>-10.076666666666666</v>
      </c>
    </row>
    <row r="21" spans="1:15" ht="25.5">
      <c r="A21" s="136"/>
      <c r="B21" s="144"/>
      <c r="C21" s="51">
        <v>16</v>
      </c>
      <c r="D21" s="51">
        <v>4</v>
      </c>
      <c r="E21" s="51">
        <v>3</v>
      </c>
      <c r="F21" s="52" t="s">
        <v>17</v>
      </c>
      <c r="G21" s="71"/>
      <c r="H21" s="90"/>
      <c r="I21" s="94"/>
      <c r="J21" s="91">
        <v>-9.1999999999999993</v>
      </c>
      <c r="K21" s="91"/>
      <c r="L21" s="90"/>
      <c r="M21" s="90">
        <v>-7.82</v>
      </c>
      <c r="N21" s="34">
        <f t="shared" si="0"/>
        <v>1.379999999999999</v>
      </c>
      <c r="O21" s="34">
        <f t="shared" si="1"/>
        <v>-8.51</v>
      </c>
    </row>
    <row r="22" spans="1:15" ht="25.5">
      <c r="A22" s="136" t="s">
        <v>38</v>
      </c>
      <c r="B22" s="139" t="s">
        <v>55</v>
      </c>
      <c r="C22" s="141">
        <v>22</v>
      </c>
      <c r="D22" s="141">
        <v>14</v>
      </c>
      <c r="E22" s="141">
        <v>1</v>
      </c>
      <c r="F22" s="52" t="s">
        <v>17</v>
      </c>
      <c r="G22" s="71">
        <v>-7.7</v>
      </c>
      <c r="H22" s="90"/>
      <c r="I22" s="94"/>
      <c r="J22" s="90">
        <v>-8.1</v>
      </c>
      <c r="K22" s="91"/>
      <c r="L22" s="90"/>
      <c r="M22" s="95">
        <v>-8.2799999999999994</v>
      </c>
      <c r="N22" s="34">
        <f t="shared" si="0"/>
        <v>0.57999999999999918</v>
      </c>
      <c r="O22" s="34">
        <f t="shared" si="1"/>
        <v>-8.0266666666666655</v>
      </c>
    </row>
    <row r="23" spans="1:15" ht="25.5">
      <c r="A23" s="136"/>
      <c r="B23" s="140"/>
      <c r="C23" s="142"/>
      <c r="D23" s="142">
        <v>14</v>
      </c>
      <c r="E23" s="142">
        <v>1</v>
      </c>
      <c r="F23" s="52" t="s">
        <v>18</v>
      </c>
      <c r="G23" s="71">
        <v>-8</v>
      </c>
      <c r="H23" s="90"/>
      <c r="I23" s="94"/>
      <c r="J23" s="90">
        <v>-9</v>
      </c>
      <c r="K23" s="91"/>
      <c r="L23" s="90"/>
      <c r="M23" s="90">
        <v>-8.7100000000000009</v>
      </c>
      <c r="N23" s="34">
        <f t="shared" si="0"/>
        <v>1</v>
      </c>
      <c r="O23" s="34">
        <f t="shared" si="1"/>
        <v>-8.57</v>
      </c>
    </row>
    <row r="24" spans="1:15" ht="25.5">
      <c r="A24" s="136"/>
      <c r="B24" s="139" t="s">
        <v>56</v>
      </c>
      <c r="C24" s="142"/>
      <c r="D24" s="142">
        <v>14</v>
      </c>
      <c r="E24" s="142">
        <v>1</v>
      </c>
      <c r="F24" s="52" t="s">
        <v>17</v>
      </c>
      <c r="G24" s="71">
        <v>-7.9</v>
      </c>
      <c r="H24" s="90"/>
      <c r="I24" s="94"/>
      <c r="J24" s="90">
        <v>-8.4</v>
      </c>
      <c r="K24" s="91"/>
      <c r="L24" s="90"/>
      <c r="M24" s="90">
        <v>-8.4</v>
      </c>
      <c r="N24" s="34">
        <f t="shared" si="0"/>
        <v>0.5</v>
      </c>
      <c r="O24" s="34">
        <f t="shared" si="1"/>
        <v>-8.2333333333333343</v>
      </c>
    </row>
    <row r="25" spans="1:15" ht="25.5">
      <c r="A25" s="136"/>
      <c r="B25" s="140" t="s">
        <v>19</v>
      </c>
      <c r="C25" s="143"/>
      <c r="D25" s="143">
        <v>14</v>
      </c>
      <c r="E25" s="143">
        <v>1</v>
      </c>
      <c r="F25" s="52" t="s">
        <v>18</v>
      </c>
      <c r="G25" s="71">
        <v>-8.1999999999999993</v>
      </c>
      <c r="H25" s="90"/>
      <c r="I25" s="89"/>
      <c r="J25" s="90">
        <v>-9.1999999999999993</v>
      </c>
      <c r="K25" s="91"/>
      <c r="L25" s="90"/>
      <c r="M25" s="90">
        <v>-8.94</v>
      </c>
      <c r="N25" s="34">
        <f t="shared" si="0"/>
        <v>1</v>
      </c>
      <c r="O25" s="34">
        <f t="shared" si="1"/>
        <v>-8.7799999999999994</v>
      </c>
    </row>
    <row r="26" spans="1:15">
      <c r="A26" s="4"/>
      <c r="B26" s="4"/>
      <c r="C26" s="4"/>
      <c r="D26" s="4"/>
      <c r="E26" s="4"/>
      <c r="F26" s="12"/>
      <c r="G26" s="4"/>
    </row>
    <row r="27" spans="1:15">
      <c r="A27" s="136" t="s">
        <v>34</v>
      </c>
      <c r="B27" s="137" t="s">
        <v>101</v>
      </c>
      <c r="C27" s="52">
        <v>1</v>
      </c>
      <c r="D27" s="52">
        <v>1</v>
      </c>
      <c r="E27" s="52">
        <v>1</v>
      </c>
      <c r="F27" s="52"/>
      <c r="G27" s="52"/>
      <c r="H27" s="43"/>
      <c r="I27" s="43"/>
      <c r="J27" s="44"/>
      <c r="K27" s="44"/>
      <c r="L27" s="43"/>
      <c r="M27" s="43"/>
      <c r="N27" s="34">
        <f>MAX(G27:M27)-MIN(G27:M27)</f>
        <v>0</v>
      </c>
      <c r="O27" s="34" t="e">
        <f>AVERAGE(G27:M27)</f>
        <v>#DIV/0!</v>
      </c>
    </row>
    <row r="28" spans="1:15">
      <c r="A28" s="136"/>
      <c r="B28" s="138"/>
      <c r="C28" s="52">
        <v>1</v>
      </c>
      <c r="D28" s="52">
        <v>2</v>
      </c>
      <c r="E28" s="52">
        <v>1</v>
      </c>
      <c r="F28" s="52"/>
      <c r="G28" s="52"/>
      <c r="H28" s="43"/>
      <c r="I28" s="43"/>
      <c r="J28" s="45"/>
      <c r="K28" s="44"/>
      <c r="L28" s="43"/>
      <c r="M28" s="43"/>
      <c r="N28" s="34">
        <f t="shared" ref="N28:N85" si="2">MAX(G28:M28)-MIN(G28:M28)</f>
        <v>0</v>
      </c>
      <c r="O28" s="34" t="e">
        <f t="shared" ref="O28:O85" si="3">AVERAGE(G28:M28)</f>
        <v>#DIV/0!</v>
      </c>
    </row>
    <row r="29" spans="1:15">
      <c r="A29" s="136"/>
      <c r="B29" s="137" t="s">
        <v>102</v>
      </c>
      <c r="C29" s="52">
        <v>1</v>
      </c>
      <c r="D29" s="52">
        <v>1</v>
      </c>
      <c r="E29" s="52">
        <v>1</v>
      </c>
      <c r="F29" s="52"/>
      <c r="G29" s="52"/>
      <c r="H29" s="43"/>
      <c r="I29" s="43"/>
      <c r="J29" s="45"/>
      <c r="K29" s="44"/>
      <c r="L29" s="43"/>
      <c r="M29" s="43"/>
      <c r="N29" s="34">
        <f t="shared" si="2"/>
        <v>0</v>
      </c>
      <c r="O29" s="34" t="e">
        <f t="shared" si="3"/>
        <v>#DIV/0!</v>
      </c>
    </row>
    <row r="30" spans="1:15">
      <c r="A30" s="136"/>
      <c r="B30" s="138"/>
      <c r="C30" s="52">
        <v>1</v>
      </c>
      <c r="D30" s="52">
        <v>2</v>
      </c>
      <c r="E30" s="52">
        <v>1</v>
      </c>
      <c r="F30" s="52"/>
      <c r="G30" s="52"/>
      <c r="H30" s="43"/>
      <c r="I30" s="43"/>
      <c r="J30" s="45"/>
      <c r="K30" s="44"/>
      <c r="L30" s="43"/>
      <c r="M30" s="43"/>
      <c r="N30" s="34">
        <f t="shared" si="2"/>
        <v>0</v>
      </c>
      <c r="O30" s="34" t="e">
        <f t="shared" si="3"/>
        <v>#DIV/0!</v>
      </c>
    </row>
    <row r="31" spans="1:15">
      <c r="A31" s="136"/>
      <c r="B31" s="137" t="s">
        <v>103</v>
      </c>
      <c r="C31" s="52">
        <v>1</v>
      </c>
      <c r="D31" s="52">
        <v>1</v>
      </c>
      <c r="E31" s="52">
        <v>1</v>
      </c>
      <c r="F31" s="52"/>
      <c r="G31" s="52"/>
      <c r="H31" s="43"/>
      <c r="I31" s="43"/>
      <c r="J31" s="45"/>
      <c r="K31" s="44"/>
      <c r="L31" s="43"/>
      <c r="M31" s="43"/>
      <c r="N31" s="34">
        <f t="shared" si="2"/>
        <v>0</v>
      </c>
      <c r="O31" s="34" t="e">
        <f t="shared" si="3"/>
        <v>#DIV/0!</v>
      </c>
    </row>
    <row r="32" spans="1:15">
      <c r="A32" s="136"/>
      <c r="B32" s="138"/>
      <c r="C32" s="52">
        <v>1</v>
      </c>
      <c r="D32" s="52">
        <v>2</v>
      </c>
      <c r="E32" s="52">
        <v>1</v>
      </c>
      <c r="F32" s="52"/>
      <c r="G32" s="52"/>
      <c r="H32" s="43"/>
      <c r="I32" s="43"/>
      <c r="J32" s="45"/>
      <c r="K32" s="44"/>
      <c r="L32" s="43"/>
      <c r="M32" s="43"/>
      <c r="N32" s="34">
        <f t="shared" si="2"/>
        <v>0</v>
      </c>
      <c r="O32" s="34" t="e">
        <f t="shared" si="3"/>
        <v>#DIV/0!</v>
      </c>
    </row>
    <row r="33" spans="1:15">
      <c r="A33" s="136"/>
      <c r="B33" s="137" t="s">
        <v>104</v>
      </c>
      <c r="C33" s="52">
        <v>1</v>
      </c>
      <c r="D33" s="52">
        <v>1</v>
      </c>
      <c r="E33" s="52">
        <v>1</v>
      </c>
      <c r="F33" s="52"/>
      <c r="G33" s="52"/>
      <c r="H33" s="43"/>
      <c r="I33" s="43"/>
      <c r="J33" s="45"/>
      <c r="K33" s="44"/>
      <c r="L33" s="43"/>
      <c r="M33" s="43"/>
      <c r="N33" s="34">
        <f t="shared" si="2"/>
        <v>0</v>
      </c>
      <c r="O33" s="34" t="e">
        <f t="shared" si="3"/>
        <v>#DIV/0!</v>
      </c>
    </row>
    <row r="34" spans="1:15">
      <c r="A34" s="136"/>
      <c r="B34" s="138"/>
      <c r="C34" s="52">
        <v>1</v>
      </c>
      <c r="D34" s="52">
        <v>2</v>
      </c>
      <c r="E34" s="52">
        <v>1</v>
      </c>
      <c r="F34" s="52"/>
      <c r="G34" s="52"/>
      <c r="H34" s="43"/>
      <c r="I34" s="43"/>
      <c r="J34" s="45"/>
      <c r="K34" s="44"/>
      <c r="L34" s="43"/>
      <c r="M34" s="43"/>
      <c r="N34" s="34">
        <f t="shared" si="2"/>
        <v>0</v>
      </c>
      <c r="O34" s="34" t="e">
        <f t="shared" si="3"/>
        <v>#DIV/0!</v>
      </c>
    </row>
    <row r="35" spans="1:15">
      <c r="A35" s="136"/>
      <c r="B35" s="137" t="s">
        <v>105</v>
      </c>
      <c r="C35" s="52">
        <v>1</v>
      </c>
      <c r="D35" s="52">
        <v>1</v>
      </c>
      <c r="E35" s="52">
        <v>1</v>
      </c>
      <c r="F35" s="52"/>
      <c r="G35" s="52"/>
      <c r="H35" s="43"/>
      <c r="I35" s="43"/>
      <c r="J35" s="45"/>
      <c r="K35" s="44"/>
      <c r="L35" s="43"/>
      <c r="M35" s="43"/>
      <c r="N35" s="34">
        <f t="shared" si="2"/>
        <v>0</v>
      </c>
      <c r="O35" s="34" t="e">
        <f t="shared" si="3"/>
        <v>#DIV/0!</v>
      </c>
    </row>
    <row r="36" spans="1:15">
      <c r="A36" s="136"/>
      <c r="B36" s="138"/>
      <c r="C36" s="52">
        <v>1</v>
      </c>
      <c r="D36" s="52">
        <v>2</v>
      </c>
      <c r="E36" s="52">
        <v>1</v>
      </c>
      <c r="F36" s="52"/>
      <c r="G36" s="52"/>
      <c r="H36" s="43"/>
      <c r="I36" s="43"/>
      <c r="J36" s="45"/>
      <c r="K36" s="44"/>
      <c r="L36" s="43"/>
      <c r="M36" s="43"/>
      <c r="N36" s="34">
        <f t="shared" si="2"/>
        <v>0</v>
      </c>
      <c r="O36" s="34" t="e">
        <f t="shared" si="3"/>
        <v>#DIV/0!</v>
      </c>
    </row>
    <row r="37" spans="1:15">
      <c r="A37" s="136" t="s">
        <v>35</v>
      </c>
      <c r="B37" s="137" t="s">
        <v>101</v>
      </c>
      <c r="C37" s="159">
        <v>2</v>
      </c>
      <c r="D37" s="159">
        <v>14</v>
      </c>
      <c r="E37" s="159">
        <v>1</v>
      </c>
      <c r="F37" s="44" t="s">
        <v>20</v>
      </c>
      <c r="G37" s="44"/>
      <c r="H37" s="43"/>
      <c r="I37" s="49"/>
      <c r="J37" s="45"/>
      <c r="K37" s="44"/>
      <c r="L37" s="43"/>
      <c r="M37" s="63"/>
      <c r="N37" s="34">
        <f t="shared" si="2"/>
        <v>0</v>
      </c>
      <c r="O37" s="34" t="e">
        <f t="shared" si="3"/>
        <v>#DIV/0!</v>
      </c>
    </row>
    <row r="38" spans="1:15">
      <c r="A38" s="136"/>
      <c r="B38" s="138"/>
      <c r="C38" s="160"/>
      <c r="D38" s="160"/>
      <c r="E38" s="160"/>
      <c r="F38" s="44" t="s">
        <v>21</v>
      </c>
      <c r="G38" s="44"/>
      <c r="H38" s="43"/>
      <c r="I38" s="49"/>
      <c r="J38" s="43"/>
      <c r="K38" s="44"/>
      <c r="L38" s="43"/>
      <c r="M38" s="63"/>
      <c r="N38" s="34">
        <f t="shared" si="2"/>
        <v>0</v>
      </c>
      <c r="O38" s="34" t="e">
        <f t="shared" si="3"/>
        <v>#DIV/0!</v>
      </c>
    </row>
    <row r="39" spans="1:15">
      <c r="A39" s="136"/>
      <c r="B39" s="137" t="s">
        <v>102</v>
      </c>
      <c r="C39" s="160"/>
      <c r="D39" s="160"/>
      <c r="E39" s="160"/>
      <c r="F39" s="44" t="s">
        <v>20</v>
      </c>
      <c r="G39" s="44"/>
      <c r="H39" s="43"/>
      <c r="I39" s="49"/>
      <c r="J39" s="43"/>
      <c r="K39" s="44"/>
      <c r="L39" s="43"/>
      <c r="M39" s="63"/>
      <c r="N39" s="34">
        <f t="shared" si="2"/>
        <v>0</v>
      </c>
      <c r="O39" s="34" t="e">
        <f t="shared" si="3"/>
        <v>#DIV/0!</v>
      </c>
    </row>
    <row r="40" spans="1:15">
      <c r="A40" s="136"/>
      <c r="B40" s="138"/>
      <c r="C40" s="160"/>
      <c r="D40" s="160"/>
      <c r="E40" s="160"/>
      <c r="F40" s="44" t="s">
        <v>21</v>
      </c>
      <c r="G40" s="44"/>
      <c r="H40" s="43"/>
      <c r="I40" s="49"/>
      <c r="J40" s="43"/>
      <c r="K40" s="44"/>
      <c r="L40" s="43"/>
      <c r="M40" s="63"/>
      <c r="N40" s="34">
        <f t="shared" si="2"/>
        <v>0</v>
      </c>
      <c r="O40" s="34" t="e">
        <f t="shared" si="3"/>
        <v>#DIV/0!</v>
      </c>
    </row>
    <row r="41" spans="1:15">
      <c r="A41" s="136"/>
      <c r="B41" s="137" t="s">
        <v>103</v>
      </c>
      <c r="C41" s="160"/>
      <c r="D41" s="160"/>
      <c r="E41" s="160"/>
      <c r="F41" s="44" t="s">
        <v>20</v>
      </c>
      <c r="G41" s="44"/>
      <c r="H41" s="43"/>
      <c r="I41" s="49"/>
      <c r="J41" s="43"/>
      <c r="K41" s="44"/>
      <c r="L41" s="43"/>
      <c r="M41" s="63"/>
      <c r="N41" s="34">
        <f t="shared" si="2"/>
        <v>0</v>
      </c>
      <c r="O41" s="34" t="e">
        <f t="shared" si="3"/>
        <v>#DIV/0!</v>
      </c>
    </row>
    <row r="42" spans="1:15">
      <c r="A42" s="136"/>
      <c r="B42" s="138"/>
      <c r="C42" s="160"/>
      <c r="D42" s="160"/>
      <c r="E42" s="160"/>
      <c r="F42" s="44" t="s">
        <v>21</v>
      </c>
      <c r="G42" s="44"/>
      <c r="H42" s="43"/>
      <c r="I42" s="49"/>
      <c r="J42" s="43"/>
      <c r="K42" s="44"/>
      <c r="L42" s="43"/>
      <c r="M42" s="63"/>
      <c r="N42" s="34">
        <f t="shared" si="2"/>
        <v>0</v>
      </c>
      <c r="O42" s="34" t="e">
        <f t="shared" si="3"/>
        <v>#DIV/0!</v>
      </c>
    </row>
    <row r="43" spans="1:15">
      <c r="A43" s="136"/>
      <c r="B43" s="137" t="s">
        <v>104</v>
      </c>
      <c r="C43" s="160"/>
      <c r="D43" s="160"/>
      <c r="E43" s="160"/>
      <c r="F43" s="44" t="s">
        <v>20</v>
      </c>
      <c r="G43" s="44"/>
      <c r="H43" s="43"/>
      <c r="I43" s="49"/>
      <c r="J43" s="43"/>
      <c r="K43" s="44"/>
      <c r="L43" s="43"/>
      <c r="M43" s="63"/>
      <c r="N43" s="34">
        <f t="shared" si="2"/>
        <v>0</v>
      </c>
      <c r="O43" s="34" t="e">
        <f t="shared" si="3"/>
        <v>#DIV/0!</v>
      </c>
    </row>
    <row r="44" spans="1:15">
      <c r="A44" s="136"/>
      <c r="B44" s="138"/>
      <c r="C44" s="160"/>
      <c r="D44" s="160"/>
      <c r="E44" s="160"/>
      <c r="F44" s="44" t="s">
        <v>21</v>
      </c>
      <c r="G44" s="44"/>
      <c r="H44" s="43"/>
      <c r="I44" s="49"/>
      <c r="J44" s="43"/>
      <c r="K44" s="44"/>
      <c r="L44" s="43"/>
      <c r="M44" s="63"/>
      <c r="N44" s="34">
        <f t="shared" si="2"/>
        <v>0</v>
      </c>
      <c r="O44" s="34" t="e">
        <f t="shared" si="3"/>
        <v>#DIV/0!</v>
      </c>
    </row>
    <row r="45" spans="1:15">
      <c r="A45" s="136"/>
      <c r="B45" s="137" t="s">
        <v>105</v>
      </c>
      <c r="C45" s="160"/>
      <c r="D45" s="160"/>
      <c r="E45" s="160"/>
      <c r="F45" s="44" t="s">
        <v>20</v>
      </c>
      <c r="G45" s="44"/>
      <c r="H45" s="43"/>
      <c r="I45" s="43"/>
      <c r="J45" s="43"/>
      <c r="K45" s="44"/>
      <c r="L45" s="43"/>
      <c r="M45" s="43"/>
      <c r="N45" s="34">
        <f t="shared" si="2"/>
        <v>0</v>
      </c>
      <c r="O45" s="34" t="e">
        <f t="shared" si="3"/>
        <v>#DIV/0!</v>
      </c>
    </row>
    <row r="46" spans="1:15">
      <c r="A46" s="136"/>
      <c r="B46" s="138"/>
      <c r="C46" s="161"/>
      <c r="D46" s="161"/>
      <c r="E46" s="161"/>
      <c r="F46" s="44" t="s">
        <v>21</v>
      </c>
      <c r="G46" s="44"/>
      <c r="H46" s="43"/>
      <c r="I46" s="43"/>
      <c r="J46" s="43"/>
      <c r="K46" s="44"/>
      <c r="L46" s="43"/>
      <c r="M46" s="43"/>
      <c r="N46" s="34">
        <f t="shared" si="2"/>
        <v>0</v>
      </c>
      <c r="O46" s="34" t="e">
        <f t="shared" si="3"/>
        <v>#DIV/0!</v>
      </c>
    </row>
    <row r="47" spans="1:15">
      <c r="A47" s="144" t="s">
        <v>36</v>
      </c>
      <c r="B47" s="137" t="s">
        <v>101</v>
      </c>
      <c r="C47" s="141">
        <v>4</v>
      </c>
      <c r="D47" s="141">
        <v>1</v>
      </c>
      <c r="E47" s="141">
        <v>4</v>
      </c>
      <c r="F47" s="44" t="s">
        <v>20</v>
      </c>
      <c r="G47" s="50"/>
      <c r="H47" s="43"/>
      <c r="I47" s="49"/>
      <c r="J47" s="43"/>
      <c r="K47" s="44"/>
      <c r="L47" s="43"/>
      <c r="M47" s="43"/>
      <c r="N47" s="34">
        <f t="shared" si="2"/>
        <v>0</v>
      </c>
      <c r="O47" s="34" t="e">
        <f t="shared" si="3"/>
        <v>#DIV/0!</v>
      </c>
    </row>
    <row r="48" spans="1:15">
      <c r="A48" s="144"/>
      <c r="B48" s="144"/>
      <c r="C48" s="143"/>
      <c r="D48" s="143"/>
      <c r="E48" s="143"/>
      <c r="F48" s="44" t="s">
        <v>21</v>
      </c>
      <c r="G48" s="50"/>
      <c r="H48" s="43"/>
      <c r="I48" s="43"/>
      <c r="J48" s="43"/>
      <c r="K48" s="44"/>
      <c r="L48" s="43"/>
      <c r="M48" s="43"/>
      <c r="N48" s="34">
        <f t="shared" si="2"/>
        <v>0</v>
      </c>
      <c r="O48" s="34" t="e">
        <f t="shared" si="3"/>
        <v>#DIV/0!</v>
      </c>
    </row>
    <row r="49" spans="1:15">
      <c r="A49" s="144"/>
      <c r="B49" s="144"/>
      <c r="C49" s="51">
        <v>22</v>
      </c>
      <c r="D49" s="51">
        <v>2</v>
      </c>
      <c r="E49" s="51">
        <v>9</v>
      </c>
      <c r="F49" s="44" t="s">
        <v>54</v>
      </c>
      <c r="G49" s="50"/>
      <c r="H49" s="43"/>
      <c r="I49" s="49"/>
      <c r="J49" s="43"/>
      <c r="K49" s="44"/>
      <c r="L49" s="43"/>
      <c r="M49" s="43"/>
      <c r="N49" s="34">
        <f t="shared" si="2"/>
        <v>0</v>
      </c>
      <c r="O49" s="34" t="e">
        <f t="shared" si="3"/>
        <v>#DIV/0!</v>
      </c>
    </row>
    <row r="50" spans="1:15">
      <c r="A50" s="144"/>
      <c r="B50" s="137" t="s">
        <v>102</v>
      </c>
      <c r="C50" s="141">
        <v>4</v>
      </c>
      <c r="D50" s="141">
        <v>1</v>
      </c>
      <c r="E50" s="141">
        <v>4</v>
      </c>
      <c r="F50" s="44" t="s">
        <v>20</v>
      </c>
      <c r="G50" s="50"/>
      <c r="H50" s="43"/>
      <c r="I50" s="49"/>
      <c r="J50" s="43"/>
      <c r="K50" s="44"/>
      <c r="L50" s="43"/>
      <c r="M50" s="43"/>
      <c r="N50" s="34">
        <f t="shared" si="2"/>
        <v>0</v>
      </c>
      <c r="O50" s="34" t="e">
        <f t="shared" si="3"/>
        <v>#DIV/0!</v>
      </c>
    </row>
    <row r="51" spans="1:15">
      <c r="A51" s="144"/>
      <c r="B51" s="144"/>
      <c r="C51" s="143"/>
      <c r="D51" s="143"/>
      <c r="E51" s="143"/>
      <c r="F51" s="44" t="s">
        <v>21</v>
      </c>
      <c r="G51" s="50"/>
      <c r="H51" s="43"/>
      <c r="I51" s="49"/>
      <c r="J51" s="43"/>
      <c r="K51" s="44"/>
      <c r="L51" s="43"/>
      <c r="M51" s="43"/>
      <c r="N51" s="34">
        <f t="shared" si="2"/>
        <v>0</v>
      </c>
      <c r="O51" s="34" t="e">
        <f t="shared" si="3"/>
        <v>#DIV/0!</v>
      </c>
    </row>
    <row r="52" spans="1:15">
      <c r="A52" s="144"/>
      <c r="B52" s="144"/>
      <c r="C52" s="51">
        <v>22</v>
      </c>
      <c r="D52" s="51">
        <v>2</v>
      </c>
      <c r="E52" s="51">
        <v>9</v>
      </c>
      <c r="F52" s="44" t="s">
        <v>54</v>
      </c>
      <c r="G52" s="50"/>
      <c r="H52" s="43"/>
      <c r="I52" s="49"/>
      <c r="J52" s="43"/>
      <c r="K52" s="44"/>
      <c r="L52" s="43"/>
      <c r="M52" s="43"/>
      <c r="N52" s="34">
        <f t="shared" si="2"/>
        <v>0</v>
      </c>
      <c r="O52" s="34" t="e">
        <f t="shared" si="3"/>
        <v>#DIV/0!</v>
      </c>
    </row>
    <row r="53" spans="1:15">
      <c r="A53" s="144"/>
      <c r="B53" s="137" t="s">
        <v>103</v>
      </c>
      <c r="C53" s="141">
        <v>4</v>
      </c>
      <c r="D53" s="141">
        <v>1</v>
      </c>
      <c r="E53" s="141">
        <v>4</v>
      </c>
      <c r="F53" s="44" t="s">
        <v>20</v>
      </c>
      <c r="G53" s="50"/>
      <c r="H53" s="43"/>
      <c r="I53" s="49"/>
      <c r="J53" s="43"/>
      <c r="K53" s="44"/>
      <c r="L53" s="43"/>
      <c r="M53" s="43"/>
      <c r="N53" s="34">
        <f t="shared" si="2"/>
        <v>0</v>
      </c>
      <c r="O53" s="34" t="e">
        <f t="shared" si="3"/>
        <v>#DIV/0!</v>
      </c>
    </row>
    <row r="54" spans="1:15">
      <c r="A54" s="144"/>
      <c r="B54" s="144"/>
      <c r="C54" s="143"/>
      <c r="D54" s="143"/>
      <c r="E54" s="143"/>
      <c r="F54" s="44" t="s">
        <v>21</v>
      </c>
      <c r="G54" s="50"/>
      <c r="H54" s="43"/>
      <c r="I54" s="49"/>
      <c r="J54" s="43"/>
      <c r="K54" s="44"/>
      <c r="L54" s="43"/>
      <c r="M54" s="43"/>
      <c r="N54" s="34">
        <f t="shared" si="2"/>
        <v>0</v>
      </c>
      <c r="O54" s="34" t="e">
        <f t="shared" si="3"/>
        <v>#DIV/0!</v>
      </c>
    </row>
    <row r="55" spans="1:15">
      <c r="A55" s="144"/>
      <c r="B55" s="144"/>
      <c r="C55" s="51">
        <v>22</v>
      </c>
      <c r="D55" s="51">
        <v>2</v>
      </c>
      <c r="E55" s="51">
        <v>9</v>
      </c>
      <c r="F55" s="44" t="s">
        <v>54</v>
      </c>
      <c r="G55" s="50"/>
      <c r="H55" s="43"/>
      <c r="I55" s="49"/>
      <c r="J55" s="43"/>
      <c r="K55" s="44"/>
      <c r="L55" s="43"/>
      <c r="M55" s="43"/>
      <c r="N55" s="34">
        <f t="shared" si="2"/>
        <v>0</v>
      </c>
      <c r="O55" s="34" t="e">
        <f t="shared" si="3"/>
        <v>#DIV/0!</v>
      </c>
    </row>
    <row r="56" spans="1:15">
      <c r="A56" s="144"/>
      <c r="B56" s="137" t="s">
        <v>104</v>
      </c>
      <c r="C56" s="141">
        <v>4</v>
      </c>
      <c r="D56" s="141">
        <v>1</v>
      </c>
      <c r="E56" s="141">
        <v>4</v>
      </c>
      <c r="F56" s="44" t="s">
        <v>20</v>
      </c>
      <c r="G56" s="50"/>
      <c r="H56" s="43"/>
      <c r="I56" s="49"/>
      <c r="J56" s="43"/>
      <c r="K56" s="44"/>
      <c r="L56" s="43"/>
      <c r="M56" s="43"/>
      <c r="N56" s="34">
        <f t="shared" si="2"/>
        <v>0</v>
      </c>
      <c r="O56" s="34" t="e">
        <f t="shared" si="3"/>
        <v>#DIV/0!</v>
      </c>
    </row>
    <row r="57" spans="1:15">
      <c r="A57" s="144"/>
      <c r="B57" s="144"/>
      <c r="C57" s="143"/>
      <c r="D57" s="143"/>
      <c r="E57" s="143"/>
      <c r="F57" s="44" t="s">
        <v>21</v>
      </c>
      <c r="G57" s="50"/>
      <c r="H57" s="43"/>
      <c r="I57" s="49"/>
      <c r="J57" s="43"/>
      <c r="K57" s="44"/>
      <c r="L57" s="43"/>
      <c r="M57" s="43"/>
      <c r="N57" s="34">
        <f t="shared" si="2"/>
        <v>0</v>
      </c>
      <c r="O57" s="34" t="e">
        <f t="shared" si="3"/>
        <v>#DIV/0!</v>
      </c>
    </row>
    <row r="58" spans="1:15">
      <c r="A58" s="144"/>
      <c r="B58" s="144"/>
      <c r="C58" s="51">
        <v>22</v>
      </c>
      <c r="D58" s="51">
        <v>2</v>
      </c>
      <c r="E58" s="51">
        <v>9</v>
      </c>
      <c r="F58" s="44" t="s">
        <v>54</v>
      </c>
      <c r="G58" s="50"/>
      <c r="H58" s="43"/>
      <c r="I58" s="49"/>
      <c r="J58" s="43"/>
      <c r="K58" s="44"/>
      <c r="L58" s="43"/>
      <c r="M58" s="43"/>
      <c r="N58" s="34">
        <f t="shared" si="2"/>
        <v>0</v>
      </c>
      <c r="O58" s="34" t="e">
        <f t="shared" si="3"/>
        <v>#DIV/0!</v>
      </c>
    </row>
    <row r="59" spans="1:15">
      <c r="A59" s="144"/>
      <c r="B59" s="137" t="s">
        <v>105</v>
      </c>
      <c r="C59" s="141">
        <v>4</v>
      </c>
      <c r="D59" s="141">
        <v>1</v>
      </c>
      <c r="E59" s="141">
        <v>4</v>
      </c>
      <c r="F59" s="44" t="s">
        <v>20</v>
      </c>
      <c r="G59" s="50"/>
      <c r="H59" s="43"/>
      <c r="I59" s="50"/>
      <c r="J59" s="43"/>
      <c r="K59" s="44"/>
      <c r="L59" s="43"/>
      <c r="M59" s="43"/>
      <c r="N59" s="34">
        <f t="shared" si="2"/>
        <v>0</v>
      </c>
      <c r="O59" s="34" t="e">
        <f t="shared" si="3"/>
        <v>#DIV/0!</v>
      </c>
    </row>
    <row r="60" spans="1:15">
      <c r="A60" s="144"/>
      <c r="B60" s="144"/>
      <c r="C60" s="143"/>
      <c r="D60" s="143"/>
      <c r="E60" s="143"/>
      <c r="F60" s="44" t="s">
        <v>21</v>
      </c>
      <c r="G60" s="50"/>
      <c r="H60" s="43"/>
      <c r="I60" s="50"/>
      <c r="J60" s="43"/>
      <c r="K60" s="44"/>
      <c r="L60" s="43"/>
      <c r="M60" s="43"/>
      <c r="N60" s="34">
        <f t="shared" si="2"/>
        <v>0</v>
      </c>
      <c r="O60" s="34" t="e">
        <f t="shared" si="3"/>
        <v>#DIV/0!</v>
      </c>
    </row>
    <row r="61" spans="1:15">
      <c r="A61" s="144"/>
      <c r="B61" s="144"/>
      <c r="C61" s="51">
        <v>22</v>
      </c>
      <c r="D61" s="51">
        <v>2</v>
      </c>
      <c r="E61" s="51">
        <v>9</v>
      </c>
      <c r="F61" s="44" t="s">
        <v>54</v>
      </c>
      <c r="G61" s="50"/>
      <c r="H61" s="43"/>
      <c r="I61" s="50"/>
      <c r="J61" s="43"/>
      <c r="K61" s="44"/>
      <c r="L61" s="43"/>
      <c r="M61" s="43"/>
      <c r="N61" s="34">
        <f t="shared" si="2"/>
        <v>0</v>
      </c>
      <c r="O61" s="34" t="e">
        <f t="shared" si="3"/>
        <v>#DIV/0!</v>
      </c>
    </row>
    <row r="62" spans="1:15" ht="25.5">
      <c r="A62" s="136" t="s">
        <v>37</v>
      </c>
      <c r="B62" s="137" t="s">
        <v>101</v>
      </c>
      <c r="C62" s="141">
        <v>16</v>
      </c>
      <c r="D62" s="141">
        <v>14</v>
      </c>
      <c r="E62" s="141">
        <v>1</v>
      </c>
      <c r="F62" s="52" t="s">
        <v>17</v>
      </c>
      <c r="G62" s="52"/>
      <c r="H62" s="43"/>
      <c r="I62" s="50"/>
      <c r="J62" s="44"/>
      <c r="K62" s="44"/>
      <c r="L62" s="43"/>
      <c r="M62" s="47"/>
      <c r="N62" s="34">
        <f t="shared" si="2"/>
        <v>0</v>
      </c>
      <c r="O62" s="34" t="e">
        <f t="shared" si="3"/>
        <v>#DIV/0!</v>
      </c>
    </row>
    <row r="63" spans="1:15" ht="25.5">
      <c r="A63" s="136"/>
      <c r="B63" s="144"/>
      <c r="C63" s="143">
        <v>16</v>
      </c>
      <c r="D63" s="143">
        <v>14</v>
      </c>
      <c r="E63" s="143">
        <v>1</v>
      </c>
      <c r="F63" s="52" t="s">
        <v>18</v>
      </c>
      <c r="G63" s="52"/>
      <c r="H63" s="43"/>
      <c r="I63" s="50"/>
      <c r="J63" s="44"/>
      <c r="K63" s="44"/>
      <c r="L63" s="43"/>
      <c r="M63" s="43"/>
      <c r="N63" s="34">
        <f t="shared" si="2"/>
        <v>0</v>
      </c>
      <c r="O63" s="34" t="e">
        <f t="shared" si="3"/>
        <v>#DIV/0!</v>
      </c>
    </row>
    <row r="64" spans="1:15" ht="25.5">
      <c r="A64" s="136"/>
      <c r="B64" s="144"/>
      <c r="C64" s="51">
        <v>16</v>
      </c>
      <c r="D64" s="51">
        <v>4</v>
      </c>
      <c r="E64" s="51">
        <v>3</v>
      </c>
      <c r="F64" s="52" t="s">
        <v>17</v>
      </c>
      <c r="G64" s="52"/>
      <c r="H64" s="43"/>
      <c r="I64" s="50"/>
      <c r="J64" s="45"/>
      <c r="K64" s="44"/>
      <c r="L64" s="43"/>
      <c r="M64" s="43"/>
      <c r="N64" s="34">
        <f t="shared" si="2"/>
        <v>0</v>
      </c>
      <c r="O64" s="34" t="e">
        <f t="shared" si="3"/>
        <v>#DIV/0!</v>
      </c>
    </row>
    <row r="65" spans="1:15" ht="25.5">
      <c r="A65" s="136"/>
      <c r="B65" s="137" t="s">
        <v>102</v>
      </c>
      <c r="C65" s="141">
        <v>16</v>
      </c>
      <c r="D65" s="141">
        <v>14</v>
      </c>
      <c r="E65" s="141">
        <v>1</v>
      </c>
      <c r="F65" s="52" t="s">
        <v>17</v>
      </c>
      <c r="G65" s="52"/>
      <c r="H65" s="43"/>
      <c r="I65" s="50"/>
      <c r="J65" s="45"/>
      <c r="K65" s="44"/>
      <c r="L65" s="43"/>
      <c r="M65" s="31"/>
      <c r="N65" s="34">
        <f t="shared" si="2"/>
        <v>0</v>
      </c>
      <c r="O65" s="34" t="e">
        <f t="shared" si="3"/>
        <v>#DIV/0!</v>
      </c>
    </row>
    <row r="66" spans="1:15" ht="25.5">
      <c r="A66" s="136"/>
      <c r="B66" s="144"/>
      <c r="C66" s="143">
        <v>16</v>
      </c>
      <c r="D66" s="143">
        <v>14</v>
      </c>
      <c r="E66" s="143">
        <v>1</v>
      </c>
      <c r="F66" s="52" t="s">
        <v>18</v>
      </c>
      <c r="G66" s="52"/>
      <c r="H66" s="43"/>
      <c r="I66" s="50"/>
      <c r="J66" s="45"/>
      <c r="K66" s="44"/>
      <c r="L66" s="43"/>
      <c r="M66" s="43"/>
      <c r="N66" s="34">
        <f t="shared" si="2"/>
        <v>0</v>
      </c>
      <c r="O66" s="34" t="e">
        <f t="shared" si="3"/>
        <v>#DIV/0!</v>
      </c>
    </row>
    <row r="67" spans="1:15" ht="25.5">
      <c r="A67" s="136"/>
      <c r="B67" s="144"/>
      <c r="C67" s="51">
        <v>16</v>
      </c>
      <c r="D67" s="51">
        <v>4</v>
      </c>
      <c r="E67" s="51">
        <v>3</v>
      </c>
      <c r="F67" s="52" t="s">
        <v>17</v>
      </c>
      <c r="G67" s="52"/>
      <c r="H67" s="43"/>
      <c r="I67" s="50"/>
      <c r="J67" s="45"/>
      <c r="K67" s="44"/>
      <c r="L67" s="43"/>
      <c r="M67" s="43"/>
      <c r="N67" s="34">
        <f t="shared" si="2"/>
        <v>0</v>
      </c>
      <c r="O67" s="34" t="e">
        <f t="shared" si="3"/>
        <v>#DIV/0!</v>
      </c>
    </row>
    <row r="68" spans="1:15" ht="25.5">
      <c r="A68" s="136"/>
      <c r="B68" s="137" t="s">
        <v>103</v>
      </c>
      <c r="C68" s="141">
        <v>16</v>
      </c>
      <c r="D68" s="141">
        <v>14</v>
      </c>
      <c r="E68" s="141">
        <v>1</v>
      </c>
      <c r="F68" s="52" t="s">
        <v>17</v>
      </c>
      <c r="G68" s="52"/>
      <c r="H68" s="43"/>
      <c r="I68" s="50"/>
      <c r="J68" s="45"/>
      <c r="K68" s="44"/>
      <c r="L68" s="43"/>
      <c r="M68" s="43"/>
      <c r="N68" s="34">
        <f t="shared" si="2"/>
        <v>0</v>
      </c>
      <c r="O68" s="34" t="e">
        <f t="shared" si="3"/>
        <v>#DIV/0!</v>
      </c>
    </row>
    <row r="69" spans="1:15" ht="25.5">
      <c r="A69" s="136"/>
      <c r="B69" s="144"/>
      <c r="C69" s="143">
        <v>16</v>
      </c>
      <c r="D69" s="143">
        <v>14</v>
      </c>
      <c r="E69" s="143">
        <v>1</v>
      </c>
      <c r="F69" s="52" t="s">
        <v>18</v>
      </c>
      <c r="G69" s="52"/>
      <c r="H69" s="43"/>
      <c r="I69" s="50"/>
      <c r="J69" s="45"/>
      <c r="K69" s="44"/>
      <c r="L69" s="43"/>
      <c r="M69" s="43"/>
      <c r="N69" s="34">
        <f t="shared" si="2"/>
        <v>0</v>
      </c>
      <c r="O69" s="34" t="e">
        <f t="shared" si="3"/>
        <v>#DIV/0!</v>
      </c>
    </row>
    <row r="70" spans="1:15" ht="25.5">
      <c r="A70" s="136"/>
      <c r="B70" s="144"/>
      <c r="C70" s="51">
        <v>16</v>
      </c>
      <c r="D70" s="51">
        <v>4</v>
      </c>
      <c r="E70" s="51">
        <v>3</v>
      </c>
      <c r="F70" s="52" t="s">
        <v>17</v>
      </c>
      <c r="G70" s="52"/>
      <c r="H70" s="43"/>
      <c r="I70" s="50"/>
      <c r="J70" s="45"/>
      <c r="K70" s="44"/>
      <c r="L70" s="43"/>
      <c r="M70" s="43"/>
      <c r="N70" s="34">
        <f t="shared" si="2"/>
        <v>0</v>
      </c>
      <c r="O70" s="34" t="e">
        <f t="shared" si="3"/>
        <v>#DIV/0!</v>
      </c>
    </row>
    <row r="71" spans="1:15" ht="25.5">
      <c r="A71" s="136"/>
      <c r="B71" s="137" t="s">
        <v>104</v>
      </c>
      <c r="C71" s="141">
        <v>16</v>
      </c>
      <c r="D71" s="141">
        <v>14</v>
      </c>
      <c r="E71" s="141">
        <v>1</v>
      </c>
      <c r="F71" s="52" t="s">
        <v>17</v>
      </c>
      <c r="G71" s="52"/>
      <c r="H71" s="43"/>
      <c r="I71" s="50"/>
      <c r="J71" s="45"/>
      <c r="K71" s="44"/>
      <c r="L71" s="43"/>
      <c r="M71" s="43"/>
      <c r="N71" s="34">
        <f t="shared" si="2"/>
        <v>0</v>
      </c>
      <c r="O71" s="34" t="e">
        <f t="shared" si="3"/>
        <v>#DIV/0!</v>
      </c>
    </row>
    <row r="72" spans="1:15" ht="25.5">
      <c r="A72" s="136"/>
      <c r="B72" s="144"/>
      <c r="C72" s="143">
        <v>16</v>
      </c>
      <c r="D72" s="143">
        <v>14</v>
      </c>
      <c r="E72" s="143">
        <v>1</v>
      </c>
      <c r="F72" s="52" t="s">
        <v>18</v>
      </c>
      <c r="G72" s="52"/>
      <c r="H72" s="43"/>
      <c r="I72" s="50"/>
      <c r="J72" s="45"/>
      <c r="K72" s="44"/>
      <c r="L72" s="43"/>
      <c r="M72" s="43"/>
      <c r="N72" s="34">
        <f t="shared" si="2"/>
        <v>0</v>
      </c>
      <c r="O72" s="34" t="e">
        <f t="shared" si="3"/>
        <v>#DIV/0!</v>
      </c>
    </row>
    <row r="73" spans="1:15" ht="25.5">
      <c r="A73" s="136"/>
      <c r="B73" s="144"/>
      <c r="C73" s="51">
        <v>16</v>
      </c>
      <c r="D73" s="51">
        <v>4</v>
      </c>
      <c r="E73" s="51">
        <v>3</v>
      </c>
      <c r="F73" s="52" t="s">
        <v>17</v>
      </c>
      <c r="G73" s="52"/>
      <c r="H73" s="43"/>
      <c r="I73" s="50"/>
      <c r="J73" s="45"/>
      <c r="K73" s="44"/>
      <c r="L73" s="43"/>
      <c r="M73" s="43"/>
      <c r="N73" s="34">
        <f t="shared" si="2"/>
        <v>0</v>
      </c>
      <c r="O73" s="34" t="e">
        <f t="shared" si="3"/>
        <v>#DIV/0!</v>
      </c>
    </row>
    <row r="74" spans="1:15" ht="25.5">
      <c r="A74" s="136"/>
      <c r="B74" s="137" t="s">
        <v>105</v>
      </c>
      <c r="C74" s="141">
        <v>16</v>
      </c>
      <c r="D74" s="141">
        <v>14</v>
      </c>
      <c r="E74" s="141">
        <v>1</v>
      </c>
      <c r="F74" s="52" t="s">
        <v>17</v>
      </c>
      <c r="G74" s="52"/>
      <c r="H74" s="43"/>
      <c r="I74" s="50"/>
      <c r="J74" s="44"/>
      <c r="K74" s="44"/>
      <c r="L74" s="43"/>
      <c r="M74" s="63"/>
      <c r="N74" s="34">
        <f t="shared" si="2"/>
        <v>0</v>
      </c>
      <c r="O74" s="34" t="e">
        <f t="shared" si="3"/>
        <v>#DIV/0!</v>
      </c>
    </row>
    <row r="75" spans="1:15" ht="25.5">
      <c r="A75" s="136"/>
      <c r="B75" s="144"/>
      <c r="C75" s="143">
        <v>16</v>
      </c>
      <c r="D75" s="143">
        <v>14</v>
      </c>
      <c r="E75" s="143">
        <v>1</v>
      </c>
      <c r="F75" s="52" t="s">
        <v>18</v>
      </c>
      <c r="G75" s="52"/>
      <c r="H75" s="43"/>
      <c r="I75" s="50"/>
      <c r="J75" s="44"/>
      <c r="K75" s="44"/>
      <c r="L75" s="43"/>
      <c r="M75" s="43"/>
      <c r="N75" s="34">
        <f t="shared" si="2"/>
        <v>0</v>
      </c>
      <c r="O75" s="34" t="e">
        <f t="shared" si="3"/>
        <v>#DIV/0!</v>
      </c>
    </row>
    <row r="76" spans="1:15" ht="25.5">
      <c r="A76" s="136"/>
      <c r="B76" s="144"/>
      <c r="C76" s="51">
        <v>16</v>
      </c>
      <c r="D76" s="51">
        <v>4</v>
      </c>
      <c r="E76" s="51">
        <v>3</v>
      </c>
      <c r="F76" s="52" t="s">
        <v>17</v>
      </c>
      <c r="G76" s="52"/>
      <c r="H76" s="43"/>
      <c r="I76" s="50"/>
      <c r="J76" s="45"/>
      <c r="K76" s="44"/>
      <c r="L76" s="43"/>
      <c r="M76" s="43"/>
      <c r="N76" s="34">
        <f t="shared" si="2"/>
        <v>0</v>
      </c>
      <c r="O76" s="34" t="e">
        <f t="shared" si="3"/>
        <v>#DIV/0!</v>
      </c>
    </row>
    <row r="77" spans="1:15" ht="25.5">
      <c r="A77" s="136" t="s">
        <v>38</v>
      </c>
      <c r="B77" s="137" t="s">
        <v>101</v>
      </c>
      <c r="C77" s="141">
        <v>22</v>
      </c>
      <c r="D77" s="141">
        <v>14</v>
      </c>
      <c r="E77" s="141">
        <v>1</v>
      </c>
      <c r="F77" s="52" t="s">
        <v>17</v>
      </c>
      <c r="G77" s="52"/>
      <c r="H77" s="43"/>
      <c r="I77" s="50"/>
      <c r="J77" s="43"/>
      <c r="K77" s="44"/>
      <c r="L77" s="43"/>
      <c r="M77" s="63"/>
      <c r="N77" s="34">
        <f t="shared" si="2"/>
        <v>0</v>
      </c>
      <c r="O77" s="34" t="e">
        <f t="shared" si="3"/>
        <v>#DIV/0!</v>
      </c>
    </row>
    <row r="78" spans="1:15" ht="25.5">
      <c r="A78" s="136"/>
      <c r="B78" s="138"/>
      <c r="C78" s="142"/>
      <c r="D78" s="142">
        <v>14</v>
      </c>
      <c r="E78" s="142">
        <v>1</v>
      </c>
      <c r="F78" s="52" t="s">
        <v>18</v>
      </c>
      <c r="G78" s="52"/>
      <c r="H78" s="43"/>
      <c r="I78" s="50"/>
      <c r="J78" s="43"/>
      <c r="K78" s="44"/>
      <c r="L78" s="43"/>
      <c r="M78" s="43"/>
      <c r="N78" s="34">
        <f t="shared" si="2"/>
        <v>0</v>
      </c>
      <c r="O78" s="34" t="e">
        <f t="shared" si="3"/>
        <v>#DIV/0!</v>
      </c>
    </row>
    <row r="79" spans="1:15" ht="25.5">
      <c r="A79" s="136"/>
      <c r="B79" s="137" t="s">
        <v>102</v>
      </c>
      <c r="C79" s="142"/>
      <c r="D79" s="142"/>
      <c r="E79" s="142"/>
      <c r="F79" s="52" t="s">
        <v>17</v>
      </c>
      <c r="G79" s="52"/>
      <c r="H79" s="43"/>
      <c r="I79" s="50"/>
      <c r="J79" s="43"/>
      <c r="K79" s="44"/>
      <c r="L79" s="43"/>
      <c r="M79" s="43"/>
      <c r="N79" s="34">
        <f t="shared" si="2"/>
        <v>0</v>
      </c>
      <c r="O79" s="34" t="e">
        <f t="shared" si="3"/>
        <v>#DIV/0!</v>
      </c>
    </row>
    <row r="80" spans="1:15" ht="25.5">
      <c r="A80" s="136"/>
      <c r="B80" s="138"/>
      <c r="C80" s="142"/>
      <c r="D80" s="142"/>
      <c r="E80" s="142"/>
      <c r="F80" s="52" t="s">
        <v>18</v>
      </c>
      <c r="G80" s="52"/>
      <c r="H80" s="43"/>
      <c r="I80" s="50"/>
      <c r="J80" s="43"/>
      <c r="K80" s="44"/>
      <c r="L80" s="43"/>
      <c r="M80" s="43"/>
      <c r="N80" s="34">
        <f t="shared" si="2"/>
        <v>0</v>
      </c>
      <c r="O80" s="34" t="e">
        <f t="shared" si="3"/>
        <v>#DIV/0!</v>
      </c>
    </row>
    <row r="81" spans="1:15" ht="25.5">
      <c r="A81" s="136"/>
      <c r="B81" s="137" t="s">
        <v>103</v>
      </c>
      <c r="C81" s="142"/>
      <c r="D81" s="142"/>
      <c r="E81" s="142"/>
      <c r="F81" s="52" t="s">
        <v>17</v>
      </c>
      <c r="G81" s="52"/>
      <c r="H81" s="43"/>
      <c r="I81" s="50"/>
      <c r="J81" s="43"/>
      <c r="K81" s="44"/>
      <c r="L81" s="43"/>
      <c r="M81" s="43"/>
      <c r="N81" s="34">
        <f t="shared" si="2"/>
        <v>0</v>
      </c>
      <c r="O81" s="34" t="e">
        <f t="shared" si="3"/>
        <v>#DIV/0!</v>
      </c>
    </row>
    <row r="82" spans="1:15" ht="25.5">
      <c r="A82" s="136"/>
      <c r="B82" s="138"/>
      <c r="C82" s="142"/>
      <c r="D82" s="142"/>
      <c r="E82" s="142"/>
      <c r="F82" s="52" t="s">
        <v>18</v>
      </c>
      <c r="G82" s="52"/>
      <c r="H82" s="43"/>
      <c r="I82" s="50"/>
      <c r="J82" s="43"/>
      <c r="K82" s="44"/>
      <c r="L82" s="43"/>
      <c r="M82" s="43"/>
      <c r="N82" s="34">
        <f t="shared" si="2"/>
        <v>0</v>
      </c>
      <c r="O82" s="34" t="e">
        <f t="shared" si="3"/>
        <v>#DIV/0!</v>
      </c>
    </row>
    <row r="83" spans="1:15" ht="25.5">
      <c r="A83" s="136"/>
      <c r="B83" s="137" t="s">
        <v>104</v>
      </c>
      <c r="C83" s="142"/>
      <c r="D83" s="142"/>
      <c r="E83" s="142"/>
      <c r="F83" s="52" t="s">
        <v>17</v>
      </c>
      <c r="G83" s="52"/>
      <c r="H83" s="43"/>
      <c r="I83" s="50"/>
      <c r="J83" s="43"/>
      <c r="K83" s="44"/>
      <c r="L83" s="43"/>
      <c r="M83" s="43"/>
      <c r="N83" s="34">
        <f t="shared" si="2"/>
        <v>0</v>
      </c>
      <c r="O83" s="34" t="e">
        <f t="shared" si="3"/>
        <v>#DIV/0!</v>
      </c>
    </row>
    <row r="84" spans="1:15" ht="25.5">
      <c r="A84" s="136"/>
      <c r="B84" s="138"/>
      <c r="C84" s="142"/>
      <c r="D84" s="142"/>
      <c r="E84" s="142"/>
      <c r="F84" s="52" t="s">
        <v>18</v>
      </c>
      <c r="G84" s="52"/>
      <c r="H84" s="43"/>
      <c r="I84" s="50"/>
      <c r="J84" s="43"/>
      <c r="K84" s="44"/>
      <c r="L84" s="43"/>
      <c r="M84" s="43"/>
      <c r="N84" s="34">
        <f t="shared" si="2"/>
        <v>0</v>
      </c>
      <c r="O84" s="34" t="e">
        <f t="shared" si="3"/>
        <v>#DIV/0!</v>
      </c>
    </row>
    <row r="85" spans="1:15" ht="25.5">
      <c r="A85" s="136"/>
      <c r="B85" s="137" t="s">
        <v>105</v>
      </c>
      <c r="C85" s="142"/>
      <c r="D85" s="142">
        <v>14</v>
      </c>
      <c r="E85" s="142">
        <v>1</v>
      </c>
      <c r="F85" s="52" t="s">
        <v>17</v>
      </c>
      <c r="G85" s="52"/>
      <c r="H85" s="43"/>
      <c r="I85" s="50"/>
      <c r="J85" s="43"/>
      <c r="K85" s="44"/>
      <c r="L85" s="43"/>
      <c r="M85" s="43"/>
      <c r="N85" s="34">
        <f t="shared" si="2"/>
        <v>0</v>
      </c>
      <c r="O85" s="34" t="e">
        <f t="shared" si="3"/>
        <v>#DIV/0!</v>
      </c>
    </row>
    <row r="86" spans="1:15" ht="25.5">
      <c r="A86" s="136"/>
      <c r="B86" s="138"/>
      <c r="C86" s="143"/>
      <c r="D86" s="143">
        <v>14</v>
      </c>
      <c r="E86" s="143">
        <v>1</v>
      </c>
      <c r="F86" s="52" t="s">
        <v>18</v>
      </c>
      <c r="G86" s="52"/>
      <c r="H86" s="43"/>
      <c r="I86" s="52"/>
      <c r="J86" s="43"/>
      <c r="K86" s="44"/>
      <c r="L86" s="43"/>
      <c r="M86" s="43"/>
      <c r="N86" s="34">
        <f>MAX(G86:M86)-MIN(G86:M86)</f>
        <v>0</v>
      </c>
      <c r="O86" s="34" t="e">
        <f>AVERAGE(G86:M86)</f>
        <v>#DIV/0!</v>
      </c>
    </row>
    <row r="87" spans="1:15">
      <c r="A87"/>
      <c r="B87"/>
      <c r="C87"/>
      <c r="D87"/>
      <c r="E87"/>
      <c r="F87"/>
      <c r="G87"/>
      <c r="H87" s="28"/>
      <c r="I87"/>
      <c r="J87" s="28"/>
      <c r="K87" s="28"/>
      <c r="L87" s="28"/>
    </row>
    <row r="88" spans="1:15">
      <c r="A88"/>
      <c r="B88"/>
      <c r="C88"/>
      <c r="D88"/>
      <c r="E88"/>
      <c r="F88"/>
      <c r="G88"/>
      <c r="H88" s="28"/>
      <c r="I88"/>
      <c r="J88" s="28"/>
      <c r="K88" s="28"/>
      <c r="L88" s="28"/>
    </row>
    <row r="89" spans="1:15">
      <c r="A89"/>
      <c r="B89"/>
      <c r="C89"/>
      <c r="D89"/>
      <c r="E89"/>
      <c r="F89"/>
      <c r="G89"/>
      <c r="H89" s="28"/>
      <c r="I89"/>
      <c r="J89" s="28"/>
      <c r="K89" s="28"/>
      <c r="L89" s="28"/>
    </row>
    <row r="90" spans="1:15">
      <c r="A90"/>
      <c r="B90"/>
      <c r="C90"/>
      <c r="D90"/>
      <c r="E90"/>
      <c r="F90"/>
      <c r="G90"/>
      <c r="H90" s="28"/>
      <c r="I90"/>
      <c r="J90" s="28"/>
      <c r="K90" s="28"/>
      <c r="L90" s="28"/>
    </row>
    <row r="91" spans="1:15">
      <c r="A91"/>
      <c r="B91"/>
      <c r="C91"/>
      <c r="D91"/>
      <c r="E91"/>
      <c r="F91"/>
      <c r="G91"/>
      <c r="H91" s="28"/>
      <c r="I91"/>
      <c r="J91" s="28"/>
      <c r="K91" s="28"/>
      <c r="L91" s="28"/>
    </row>
  </sheetData>
  <mergeCells count="100">
    <mergeCell ref="A77:A86"/>
    <mergeCell ref="B77:B78"/>
    <mergeCell ref="C77:C86"/>
    <mergeCell ref="D77:D86"/>
    <mergeCell ref="E77:E86"/>
    <mergeCell ref="B79:B80"/>
    <mergeCell ref="B81:B82"/>
    <mergeCell ref="B83:B84"/>
    <mergeCell ref="B85:B86"/>
    <mergeCell ref="E71:E72"/>
    <mergeCell ref="B74:B76"/>
    <mergeCell ref="C74:C75"/>
    <mergeCell ref="D74:D75"/>
    <mergeCell ref="E74:E75"/>
    <mergeCell ref="C59:C60"/>
    <mergeCell ref="D59:D60"/>
    <mergeCell ref="E59:E60"/>
    <mergeCell ref="C50:C51"/>
    <mergeCell ref="D50:D51"/>
    <mergeCell ref="C47:C48"/>
    <mergeCell ref="D47:D48"/>
    <mergeCell ref="E47:E48"/>
    <mergeCell ref="B50:B52"/>
    <mergeCell ref="B56:B58"/>
    <mergeCell ref="C56:C57"/>
    <mergeCell ref="D56:D57"/>
    <mergeCell ref="E56:E57"/>
    <mergeCell ref="E50:E51"/>
    <mergeCell ref="B53:B55"/>
    <mergeCell ref="C53:C54"/>
    <mergeCell ref="D53:D54"/>
    <mergeCell ref="E53:E54"/>
    <mergeCell ref="A62:A76"/>
    <mergeCell ref="B62:B64"/>
    <mergeCell ref="C62:C63"/>
    <mergeCell ref="D62:D63"/>
    <mergeCell ref="E62:E63"/>
    <mergeCell ref="B65:B67"/>
    <mergeCell ref="C65:C66"/>
    <mergeCell ref="D65:D66"/>
    <mergeCell ref="E65:E66"/>
    <mergeCell ref="B68:B70"/>
    <mergeCell ref="C68:C69"/>
    <mergeCell ref="D68:D69"/>
    <mergeCell ref="E68:E69"/>
    <mergeCell ref="B71:B73"/>
    <mergeCell ref="C71:C72"/>
    <mergeCell ref="D71:D72"/>
    <mergeCell ref="C37:C46"/>
    <mergeCell ref="D37:D46"/>
    <mergeCell ref="E37:E46"/>
    <mergeCell ref="B39:B40"/>
    <mergeCell ref="B41:B42"/>
    <mergeCell ref="B43:B44"/>
    <mergeCell ref="B45:B46"/>
    <mergeCell ref="A47:A61"/>
    <mergeCell ref="B47:B49"/>
    <mergeCell ref="A27:A36"/>
    <mergeCell ref="B27:B28"/>
    <mergeCell ref="B29:B30"/>
    <mergeCell ref="B31:B32"/>
    <mergeCell ref="B33:B34"/>
    <mergeCell ref="B35:B36"/>
    <mergeCell ref="A37:A46"/>
    <mergeCell ref="B37:B38"/>
    <mergeCell ref="B59:B61"/>
    <mergeCell ref="A22:A25"/>
    <mergeCell ref="B22:B23"/>
    <mergeCell ref="C22:C25"/>
    <mergeCell ref="D22:D25"/>
    <mergeCell ref="E22:E25"/>
    <mergeCell ref="B24:B25"/>
    <mergeCell ref="A16:A21"/>
    <mergeCell ref="B16:B18"/>
    <mergeCell ref="C16:C17"/>
    <mergeCell ref="D16:D17"/>
    <mergeCell ref="E16:E17"/>
    <mergeCell ref="B19:B21"/>
    <mergeCell ref="C19:C20"/>
    <mergeCell ref="D19:D20"/>
    <mergeCell ref="E19:E20"/>
    <mergeCell ref="C6:C9"/>
    <mergeCell ref="D6:D9"/>
    <mergeCell ref="E6:E9"/>
    <mergeCell ref="B8:B9"/>
    <mergeCell ref="A10:A15"/>
    <mergeCell ref="B10:B12"/>
    <mergeCell ref="C10:C11"/>
    <mergeCell ref="D10:D11"/>
    <mergeCell ref="E10:E11"/>
    <mergeCell ref="B13:B15"/>
    <mergeCell ref="C13:C14"/>
    <mergeCell ref="D13:D14"/>
    <mergeCell ref="E13:E14"/>
    <mergeCell ref="A1:B1"/>
    <mergeCell ref="A2:A5"/>
    <mergeCell ref="B2:B3"/>
    <mergeCell ref="B4:B5"/>
    <mergeCell ref="A6:A9"/>
    <mergeCell ref="B6:B7"/>
  </mergeCells>
  <phoneticPr fontId="1" type="noConversion"/>
  <hyperlinks>
    <hyperlink ref="F12" r:id="rId1"/>
    <hyperlink ref="F15" r:id="rId2"/>
    <hyperlink ref="F49" r:id="rId3"/>
    <hyperlink ref="F61" r:id="rId4"/>
    <hyperlink ref="F52" r:id="rId5"/>
    <hyperlink ref="F55" r:id="rId6"/>
    <hyperlink ref="F58" r:id="rId7"/>
  </hyperlinks>
  <pageMargins left="0.7" right="0.7" top="0.75" bottom="0.75" header="0.3" footer="0.3"/>
  <pageSetup paperSize="9" orientation="portrait" r:id="rId8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57"/>
  <sheetViews>
    <sheetView workbookViewId="0">
      <pane ySplit="1" topLeftCell="A2" activePane="bottomLeft" state="frozen"/>
      <selection pane="bottomLeft" activeCell="I17" sqref="I17"/>
    </sheetView>
  </sheetViews>
  <sheetFormatPr defaultColWidth="8.875" defaultRowHeight="14.25"/>
  <cols>
    <col min="1" max="1" width="9.625" style="3" customWidth="1"/>
    <col min="2" max="2" width="13.75" style="3" customWidth="1"/>
    <col min="3" max="5" width="8.875" style="3"/>
    <col min="6" max="6" width="12.625" style="3" customWidth="1"/>
    <col min="7" max="7" width="8.875" style="3"/>
    <col min="8" max="8" width="8.875" style="30"/>
    <col min="9" max="9" width="8.875" style="3"/>
    <col min="10" max="13" width="8.875" style="30"/>
  </cols>
  <sheetData>
    <row r="1" spans="1:15" ht="38.25">
      <c r="A1" s="155" t="s">
        <v>111</v>
      </c>
      <c r="B1" s="156"/>
      <c r="C1" s="52" t="s">
        <v>14</v>
      </c>
      <c r="D1" s="52" t="s">
        <v>15</v>
      </c>
      <c r="E1" s="52" t="s">
        <v>16</v>
      </c>
      <c r="F1" s="52" t="s">
        <v>39</v>
      </c>
      <c r="G1" s="50" t="s">
        <v>0</v>
      </c>
      <c r="H1" s="29" t="s">
        <v>1</v>
      </c>
      <c r="I1" s="13" t="s">
        <v>9</v>
      </c>
      <c r="J1" s="29" t="s">
        <v>26</v>
      </c>
      <c r="K1" s="29" t="s">
        <v>11</v>
      </c>
      <c r="L1" s="29" t="s">
        <v>22</v>
      </c>
      <c r="M1" s="29" t="s">
        <v>53</v>
      </c>
      <c r="N1" s="50" t="s">
        <v>25</v>
      </c>
      <c r="O1" s="50" t="s">
        <v>31</v>
      </c>
    </row>
    <row r="2" spans="1:15" ht="17.25" customHeight="1">
      <c r="A2" s="136" t="s">
        <v>34</v>
      </c>
      <c r="B2" s="137" t="s">
        <v>116</v>
      </c>
      <c r="C2" s="52">
        <v>1</v>
      </c>
      <c r="D2" s="52">
        <v>1</v>
      </c>
      <c r="E2" s="52">
        <v>1</v>
      </c>
      <c r="F2" s="52"/>
      <c r="G2" s="91">
        <v>7.15</v>
      </c>
      <c r="H2" s="91"/>
      <c r="I2" s="91"/>
      <c r="J2" s="91">
        <v>7.4</v>
      </c>
      <c r="K2" s="91">
        <v>5.66</v>
      </c>
      <c r="L2" s="90">
        <v>7.2</v>
      </c>
      <c r="M2" s="90"/>
      <c r="N2" s="34">
        <f>MAX(G2:M2)-MIN(G2:M2)</f>
        <v>1.7400000000000002</v>
      </c>
      <c r="O2" s="34">
        <f>AVERAGE(G2:M2)</f>
        <v>6.8525</v>
      </c>
    </row>
    <row r="3" spans="1:15">
      <c r="A3" s="136"/>
      <c r="B3" s="138"/>
      <c r="C3" s="52">
        <v>1</v>
      </c>
      <c r="D3" s="52">
        <v>2</v>
      </c>
      <c r="E3" s="52">
        <v>1</v>
      </c>
      <c r="F3" s="52"/>
      <c r="G3" s="91">
        <v>1.87</v>
      </c>
      <c r="H3" s="91"/>
      <c r="I3" s="91"/>
      <c r="J3" s="91">
        <v>2.6</v>
      </c>
      <c r="K3" s="91">
        <v>0.35</v>
      </c>
      <c r="L3" s="90">
        <v>3.2</v>
      </c>
      <c r="M3" s="90"/>
      <c r="N3" s="34">
        <f t="shared" ref="N3:N21" si="0">MAX(G3:M3)-MIN(G3:M3)</f>
        <v>2.85</v>
      </c>
      <c r="O3" s="34">
        <f t="shared" ref="O3:O21" si="1">AVERAGE(G3:M3)</f>
        <v>2.0049999999999999</v>
      </c>
    </row>
    <row r="4" spans="1:15">
      <c r="A4" s="136"/>
      <c r="B4" s="137" t="s">
        <v>117</v>
      </c>
      <c r="C4" s="52">
        <v>1</v>
      </c>
      <c r="D4" s="52">
        <v>1</v>
      </c>
      <c r="E4" s="52">
        <v>1</v>
      </c>
      <c r="F4" s="52"/>
      <c r="G4" s="91">
        <v>7.26</v>
      </c>
      <c r="H4" s="91">
        <v>7.6</v>
      </c>
      <c r="I4" s="91"/>
      <c r="J4" s="91">
        <v>7.4</v>
      </c>
      <c r="K4" s="91">
        <v>5.28</v>
      </c>
      <c r="L4" s="90">
        <v>7.4</v>
      </c>
      <c r="M4" s="90"/>
      <c r="N4" s="34">
        <f t="shared" si="0"/>
        <v>2.3199999999999994</v>
      </c>
      <c r="O4" s="34">
        <f t="shared" si="1"/>
        <v>6.9879999999999995</v>
      </c>
    </row>
    <row r="5" spans="1:15">
      <c r="A5" s="136"/>
      <c r="B5" s="138"/>
      <c r="C5" s="52">
        <v>1</v>
      </c>
      <c r="D5" s="52">
        <v>2</v>
      </c>
      <c r="E5" s="52">
        <v>1</v>
      </c>
      <c r="F5" s="52"/>
      <c r="G5" s="91">
        <v>1.89</v>
      </c>
      <c r="H5" s="91">
        <v>5.3</v>
      </c>
      <c r="I5" s="91"/>
      <c r="J5" s="91">
        <v>1.6</v>
      </c>
      <c r="K5" s="91">
        <v>0.04</v>
      </c>
      <c r="L5" s="90">
        <v>1.5</v>
      </c>
      <c r="M5" s="90"/>
      <c r="N5" s="34">
        <f t="shared" si="0"/>
        <v>5.26</v>
      </c>
      <c r="O5" s="34">
        <f t="shared" si="1"/>
        <v>2.0659999999999998</v>
      </c>
    </row>
    <row r="6" spans="1:15">
      <c r="A6" s="136" t="s">
        <v>35</v>
      </c>
      <c r="B6" s="137" t="s">
        <v>116</v>
      </c>
      <c r="C6" s="159">
        <v>2</v>
      </c>
      <c r="D6" s="159">
        <v>14</v>
      </c>
      <c r="E6" s="159">
        <v>1</v>
      </c>
      <c r="F6" s="44" t="s">
        <v>20</v>
      </c>
      <c r="G6" s="91">
        <v>-7.13</v>
      </c>
      <c r="H6" s="91"/>
      <c r="I6" s="91"/>
      <c r="J6" s="91">
        <v>-7.1</v>
      </c>
      <c r="K6" s="91">
        <v>-7.23</v>
      </c>
      <c r="L6" s="90">
        <v>-5.7</v>
      </c>
      <c r="M6" s="93"/>
      <c r="N6" s="34">
        <f t="shared" si="0"/>
        <v>1.5300000000000002</v>
      </c>
      <c r="O6" s="34">
        <f t="shared" si="1"/>
        <v>-6.79</v>
      </c>
    </row>
    <row r="7" spans="1:15">
      <c r="A7" s="136"/>
      <c r="B7" s="138"/>
      <c r="C7" s="160"/>
      <c r="D7" s="160"/>
      <c r="E7" s="160"/>
      <c r="F7" s="44" t="s">
        <v>21</v>
      </c>
      <c r="G7" s="91"/>
      <c r="H7" s="91"/>
      <c r="I7" s="91"/>
      <c r="J7" s="91">
        <v>-5.9</v>
      </c>
      <c r="K7" s="91">
        <v>-5.51</v>
      </c>
      <c r="L7" s="90">
        <v>-7.2</v>
      </c>
      <c r="M7" s="93"/>
      <c r="N7" s="34">
        <f t="shared" si="0"/>
        <v>1.6900000000000004</v>
      </c>
      <c r="O7" s="34">
        <f t="shared" si="1"/>
        <v>-6.2033333333333331</v>
      </c>
    </row>
    <row r="8" spans="1:15">
      <c r="A8" s="136"/>
      <c r="B8" s="137" t="s">
        <v>118</v>
      </c>
      <c r="C8" s="160"/>
      <c r="D8" s="160"/>
      <c r="E8" s="160"/>
      <c r="F8" s="44" t="s">
        <v>20</v>
      </c>
      <c r="G8" s="91">
        <v>-7.05</v>
      </c>
      <c r="H8" s="91">
        <v>0.4</v>
      </c>
      <c r="I8" s="91"/>
      <c r="J8" s="91">
        <v>-7</v>
      </c>
      <c r="K8" s="91">
        <v>-6.75</v>
      </c>
      <c r="L8" s="90">
        <v>-5.5</v>
      </c>
      <c r="M8" s="90"/>
      <c r="N8" s="34">
        <f t="shared" si="0"/>
        <v>7.45</v>
      </c>
      <c r="O8" s="34">
        <f t="shared" si="1"/>
        <v>-5.18</v>
      </c>
    </row>
    <row r="9" spans="1:15">
      <c r="A9" s="136"/>
      <c r="B9" s="138"/>
      <c r="C9" s="161"/>
      <c r="D9" s="161"/>
      <c r="E9" s="161"/>
      <c r="F9" s="44" t="s">
        <v>21</v>
      </c>
      <c r="G9" s="91"/>
      <c r="H9" s="91"/>
      <c r="I9" s="91"/>
      <c r="J9" s="91">
        <v>-5.9</v>
      </c>
      <c r="K9" s="91">
        <v>-5.5</v>
      </c>
      <c r="L9" s="90">
        <v>-7</v>
      </c>
      <c r="M9" s="90"/>
      <c r="N9" s="34">
        <f t="shared" si="0"/>
        <v>1.5</v>
      </c>
      <c r="O9" s="34">
        <f t="shared" si="1"/>
        <v>-6.1333333333333329</v>
      </c>
    </row>
    <row r="10" spans="1:15">
      <c r="A10" s="144" t="s">
        <v>36</v>
      </c>
      <c r="B10" s="137" t="s">
        <v>116</v>
      </c>
      <c r="C10" s="141">
        <v>4</v>
      </c>
      <c r="D10" s="141">
        <v>1</v>
      </c>
      <c r="E10" s="141">
        <v>4</v>
      </c>
      <c r="F10" s="44" t="s">
        <v>20</v>
      </c>
      <c r="G10" s="91">
        <v>2.2599999999999998</v>
      </c>
      <c r="H10" s="91"/>
      <c r="I10" s="91"/>
      <c r="J10" s="91">
        <v>2.8</v>
      </c>
      <c r="K10" s="91"/>
      <c r="L10" s="90">
        <v>5.45</v>
      </c>
      <c r="M10" s="90"/>
      <c r="N10" s="34">
        <f t="shared" si="0"/>
        <v>3.1900000000000004</v>
      </c>
      <c r="O10" s="34">
        <f t="shared" si="1"/>
        <v>3.5033333333333334</v>
      </c>
    </row>
    <row r="11" spans="1:15">
      <c r="A11" s="144"/>
      <c r="B11" s="144"/>
      <c r="C11" s="143"/>
      <c r="D11" s="143"/>
      <c r="E11" s="143"/>
      <c r="F11" s="44" t="s">
        <v>21</v>
      </c>
      <c r="G11" s="91"/>
      <c r="H11" s="91"/>
      <c r="I11" s="91"/>
      <c r="J11" s="91">
        <v>-3</v>
      </c>
      <c r="K11" s="91"/>
      <c r="L11" s="90">
        <v>-10</v>
      </c>
      <c r="M11" s="90"/>
      <c r="N11" s="34">
        <f t="shared" si="0"/>
        <v>7</v>
      </c>
      <c r="O11" s="34">
        <f t="shared" si="1"/>
        <v>-6.5</v>
      </c>
    </row>
    <row r="12" spans="1:15">
      <c r="A12" s="144"/>
      <c r="B12" s="144"/>
      <c r="C12" s="51">
        <v>22</v>
      </c>
      <c r="D12" s="51">
        <v>2</v>
      </c>
      <c r="E12" s="51">
        <v>9</v>
      </c>
      <c r="F12" s="44" t="s">
        <v>54</v>
      </c>
      <c r="G12" s="91">
        <v>-0.55000000000000004</v>
      </c>
      <c r="H12" s="91"/>
      <c r="I12" s="91"/>
      <c r="J12" s="91">
        <v>-1</v>
      </c>
      <c r="K12" s="91"/>
      <c r="L12" s="90">
        <v>0.97</v>
      </c>
      <c r="M12" s="90"/>
      <c r="N12" s="34">
        <f t="shared" si="0"/>
        <v>1.97</v>
      </c>
      <c r="O12" s="34">
        <f t="shared" si="1"/>
        <v>-0.19333333333333336</v>
      </c>
    </row>
    <row r="13" spans="1:15">
      <c r="A13" s="144"/>
      <c r="B13" s="137" t="s">
        <v>117</v>
      </c>
      <c r="C13" s="141">
        <v>4</v>
      </c>
      <c r="D13" s="141">
        <v>1</v>
      </c>
      <c r="E13" s="141">
        <v>4</v>
      </c>
      <c r="F13" s="44" t="s">
        <v>20</v>
      </c>
      <c r="G13" s="91">
        <v>2.7</v>
      </c>
      <c r="H13" s="91">
        <v>2.2000000000000002</v>
      </c>
      <c r="I13" s="91"/>
      <c r="J13" s="91">
        <v>1.9</v>
      </c>
      <c r="K13" s="91"/>
      <c r="L13" s="90">
        <v>4.5</v>
      </c>
      <c r="M13" s="90"/>
      <c r="N13" s="34">
        <f>MAX(G13:M13)-MIN(G13:M13)</f>
        <v>2.6</v>
      </c>
      <c r="O13" s="34">
        <f>AVERAGE(G13:M13)</f>
        <v>2.8250000000000002</v>
      </c>
    </row>
    <row r="14" spans="1:15">
      <c r="A14" s="144"/>
      <c r="B14" s="144"/>
      <c r="C14" s="143"/>
      <c r="D14" s="143"/>
      <c r="E14" s="143"/>
      <c r="F14" s="44" t="s">
        <v>21</v>
      </c>
      <c r="G14" s="91"/>
      <c r="H14" s="91"/>
      <c r="I14" s="91"/>
      <c r="J14" s="91">
        <v>-3.1</v>
      </c>
      <c r="K14" s="91"/>
      <c r="L14" s="90">
        <v>-10</v>
      </c>
      <c r="M14" s="90"/>
      <c r="N14" s="34">
        <f t="shared" si="0"/>
        <v>6.9</v>
      </c>
      <c r="O14" s="34">
        <f t="shared" si="1"/>
        <v>-6.55</v>
      </c>
    </row>
    <row r="15" spans="1:15">
      <c r="A15" s="144"/>
      <c r="B15" s="144"/>
      <c r="C15" s="51">
        <v>22</v>
      </c>
      <c r="D15" s="51">
        <v>2</v>
      </c>
      <c r="E15" s="51">
        <v>9</v>
      </c>
      <c r="F15" s="44" t="s">
        <v>54</v>
      </c>
      <c r="G15" s="91">
        <v>-0.59</v>
      </c>
      <c r="H15" s="91">
        <v>1.1000000000000001</v>
      </c>
      <c r="I15" s="91"/>
      <c r="J15" s="91">
        <v>-1.7</v>
      </c>
      <c r="K15" s="91"/>
      <c r="L15" s="90">
        <v>-0.28000000000000003</v>
      </c>
      <c r="M15" s="90"/>
      <c r="N15" s="34">
        <f t="shared" si="0"/>
        <v>2.8</v>
      </c>
      <c r="O15" s="34">
        <f t="shared" si="1"/>
        <v>-0.36749999999999999</v>
      </c>
    </row>
    <row r="16" spans="1:15" ht="25.5">
      <c r="A16" s="136" t="s">
        <v>37</v>
      </c>
      <c r="B16" s="137" t="s">
        <v>116</v>
      </c>
      <c r="C16" s="51">
        <v>16</v>
      </c>
      <c r="D16" s="51">
        <v>14</v>
      </c>
      <c r="E16" s="51">
        <v>1</v>
      </c>
      <c r="F16" s="52" t="s">
        <v>17</v>
      </c>
      <c r="G16" s="91">
        <v>-1.1399999999999999</v>
      </c>
      <c r="H16" s="91"/>
      <c r="I16" s="91"/>
      <c r="J16" s="91">
        <v>-1.9</v>
      </c>
      <c r="K16" s="91">
        <v>-2.35</v>
      </c>
      <c r="L16" s="90">
        <v>0.9</v>
      </c>
      <c r="M16" s="88"/>
      <c r="N16" s="34">
        <f t="shared" si="0"/>
        <v>3.25</v>
      </c>
      <c r="O16" s="34">
        <f t="shared" si="1"/>
        <v>-1.1225000000000001</v>
      </c>
    </row>
    <row r="17" spans="1:15" ht="25.5">
      <c r="A17" s="136"/>
      <c r="B17" s="138"/>
      <c r="C17" s="51">
        <v>16</v>
      </c>
      <c r="D17" s="51">
        <v>4</v>
      </c>
      <c r="E17" s="51">
        <v>3</v>
      </c>
      <c r="F17" s="52" t="s">
        <v>17</v>
      </c>
      <c r="G17" s="91">
        <v>0.1</v>
      </c>
      <c r="H17" s="91"/>
      <c r="I17" s="91"/>
      <c r="J17" s="91">
        <v>-0.9</v>
      </c>
      <c r="K17" s="91"/>
      <c r="L17" s="90">
        <v>0.85</v>
      </c>
      <c r="M17" s="74"/>
      <c r="N17" s="34">
        <f t="shared" si="0"/>
        <v>1.75</v>
      </c>
      <c r="O17" s="34">
        <f t="shared" si="1"/>
        <v>1.6666666666666646E-2</v>
      </c>
    </row>
    <row r="18" spans="1:15" ht="25.5">
      <c r="A18" s="136"/>
      <c r="B18" s="137" t="s">
        <v>119</v>
      </c>
      <c r="C18" s="51">
        <v>16</v>
      </c>
      <c r="D18" s="51">
        <v>14</v>
      </c>
      <c r="E18" s="51">
        <v>1</v>
      </c>
      <c r="F18" s="52" t="s">
        <v>17</v>
      </c>
      <c r="G18" s="91">
        <v>-0.97</v>
      </c>
      <c r="H18" s="91">
        <v>1.1000000000000001</v>
      </c>
      <c r="I18" s="91"/>
      <c r="J18" s="91">
        <v>-2</v>
      </c>
      <c r="K18" s="91">
        <v>-2.63</v>
      </c>
      <c r="L18" s="90">
        <v>-0.36</v>
      </c>
      <c r="M18" s="88"/>
      <c r="N18" s="34">
        <f t="shared" si="0"/>
        <v>3.73</v>
      </c>
      <c r="O18" s="34">
        <f t="shared" si="1"/>
        <v>-0.97200000000000009</v>
      </c>
    </row>
    <row r="19" spans="1:15" ht="25.5">
      <c r="A19" s="136"/>
      <c r="B19" s="138"/>
      <c r="C19" s="51">
        <v>16</v>
      </c>
      <c r="D19" s="51">
        <v>4</v>
      </c>
      <c r="E19" s="51">
        <v>3</v>
      </c>
      <c r="F19" s="52" t="s">
        <v>17</v>
      </c>
      <c r="G19" s="91">
        <v>0.43</v>
      </c>
      <c r="H19" s="91">
        <v>0.2</v>
      </c>
      <c r="I19" s="91"/>
      <c r="J19" s="91">
        <v>-1.3</v>
      </c>
      <c r="K19" s="91"/>
      <c r="L19" s="90">
        <v>0.37</v>
      </c>
      <c r="M19" s="74"/>
      <c r="N19" s="34">
        <f t="shared" si="0"/>
        <v>1.73</v>
      </c>
      <c r="O19" s="34">
        <f t="shared" si="1"/>
        <v>-7.5000000000000011E-2</v>
      </c>
    </row>
    <row r="20" spans="1:15" ht="25.5">
      <c r="A20" s="136" t="s">
        <v>38</v>
      </c>
      <c r="B20" s="52" t="s">
        <v>116</v>
      </c>
      <c r="C20" s="162">
        <v>22</v>
      </c>
      <c r="D20" s="162">
        <v>14</v>
      </c>
      <c r="E20" s="162">
        <v>1</v>
      </c>
      <c r="F20" s="52" t="s">
        <v>17</v>
      </c>
      <c r="G20" s="91">
        <v>2.5</v>
      </c>
      <c r="H20" s="91"/>
      <c r="I20" s="91"/>
      <c r="J20" s="91">
        <v>-0.5</v>
      </c>
      <c r="K20" s="91">
        <v>-5.19</v>
      </c>
      <c r="L20" s="90">
        <v>1.67</v>
      </c>
      <c r="M20" s="88"/>
      <c r="N20" s="34">
        <f t="shared" si="0"/>
        <v>7.69</v>
      </c>
      <c r="O20" s="34">
        <f t="shared" si="1"/>
        <v>-0.38000000000000012</v>
      </c>
    </row>
    <row r="21" spans="1:15" ht="25.5">
      <c r="A21" s="136"/>
      <c r="B21" s="52" t="s">
        <v>117</v>
      </c>
      <c r="C21" s="162"/>
      <c r="D21" s="162">
        <v>14</v>
      </c>
      <c r="E21" s="162">
        <v>1</v>
      </c>
      <c r="F21" s="52" t="s">
        <v>17</v>
      </c>
      <c r="G21" s="91">
        <v>2.67</v>
      </c>
      <c r="H21" s="91">
        <v>3</v>
      </c>
      <c r="I21" s="91"/>
      <c r="J21" s="91">
        <v>-0.4</v>
      </c>
      <c r="K21" s="91">
        <v>-5.19</v>
      </c>
      <c r="L21" s="90">
        <v>1.54</v>
      </c>
      <c r="M21" s="74"/>
      <c r="N21" s="34">
        <f t="shared" si="0"/>
        <v>8.1900000000000013</v>
      </c>
      <c r="O21" s="34">
        <f t="shared" si="1"/>
        <v>0.32399999999999984</v>
      </c>
    </row>
    <row r="22" spans="1:15">
      <c r="A22" s="4"/>
      <c r="B22" s="4"/>
      <c r="C22" s="4"/>
      <c r="D22" s="4"/>
      <c r="E22" s="4"/>
      <c r="F22" s="12"/>
      <c r="G22" s="98"/>
      <c r="H22" s="99"/>
      <c r="I22" s="100"/>
      <c r="J22" s="99"/>
      <c r="K22" s="99"/>
      <c r="L22" s="99"/>
      <c r="M22" s="99"/>
    </row>
    <row r="23" spans="1:15">
      <c r="A23" s="136" t="s">
        <v>34</v>
      </c>
      <c r="B23" s="137" t="s">
        <v>120</v>
      </c>
      <c r="C23" s="52">
        <v>1</v>
      </c>
      <c r="D23" s="52">
        <v>1</v>
      </c>
      <c r="E23" s="52">
        <v>1</v>
      </c>
      <c r="F23" s="52"/>
      <c r="G23" s="91"/>
      <c r="H23" s="91"/>
      <c r="I23" s="91"/>
      <c r="J23" s="91"/>
      <c r="K23" s="91"/>
      <c r="L23" s="90">
        <v>7.4</v>
      </c>
      <c r="M23" s="74"/>
      <c r="N23" s="34">
        <f>MAX(G23:M23)-MIN(G23:M23)</f>
        <v>0</v>
      </c>
      <c r="O23" s="34">
        <f>AVERAGE(G23:M23)</f>
        <v>7.4</v>
      </c>
    </row>
    <row r="24" spans="1:15">
      <c r="A24" s="136"/>
      <c r="B24" s="138"/>
      <c r="C24" s="52">
        <v>1</v>
      </c>
      <c r="D24" s="52">
        <v>2</v>
      </c>
      <c r="E24" s="52">
        <v>1</v>
      </c>
      <c r="F24" s="52"/>
      <c r="G24" s="91"/>
      <c r="H24" s="91"/>
      <c r="I24" s="91"/>
      <c r="J24" s="91"/>
      <c r="K24" s="91"/>
      <c r="L24" s="90">
        <v>3.3</v>
      </c>
      <c r="M24" s="74"/>
      <c r="N24" s="34">
        <f t="shared" ref="N24:N52" si="2">MAX(G24:M24)-MIN(G24:M24)</f>
        <v>0</v>
      </c>
      <c r="O24" s="34">
        <f t="shared" ref="O24:O52" si="3">AVERAGE(G24:M24)</f>
        <v>3.3</v>
      </c>
    </row>
    <row r="25" spans="1:15">
      <c r="A25" s="136"/>
      <c r="B25" s="137" t="s">
        <v>121</v>
      </c>
      <c r="C25" s="52">
        <v>1</v>
      </c>
      <c r="D25" s="52">
        <v>1</v>
      </c>
      <c r="E25" s="52">
        <v>1</v>
      </c>
      <c r="F25" s="52"/>
      <c r="G25" s="91"/>
      <c r="H25" s="91"/>
      <c r="I25" s="91"/>
      <c r="J25" s="91"/>
      <c r="K25" s="91"/>
      <c r="L25" s="90">
        <v>7.5</v>
      </c>
      <c r="M25" s="74"/>
      <c r="N25" s="34">
        <f t="shared" si="2"/>
        <v>0</v>
      </c>
      <c r="O25" s="34">
        <f t="shared" si="3"/>
        <v>7.5</v>
      </c>
    </row>
    <row r="26" spans="1:15">
      <c r="A26" s="136"/>
      <c r="B26" s="138"/>
      <c r="C26" s="52">
        <v>1</v>
      </c>
      <c r="D26" s="52">
        <v>2</v>
      </c>
      <c r="E26" s="52">
        <v>1</v>
      </c>
      <c r="F26" s="52"/>
      <c r="G26" s="91"/>
      <c r="H26" s="91"/>
      <c r="I26" s="91"/>
      <c r="J26" s="91"/>
      <c r="K26" s="91"/>
      <c r="L26" s="90">
        <v>1.7</v>
      </c>
      <c r="M26" s="74"/>
      <c r="N26" s="34">
        <f t="shared" si="2"/>
        <v>0</v>
      </c>
      <c r="O26" s="34">
        <f t="shared" si="3"/>
        <v>1.7</v>
      </c>
    </row>
    <row r="27" spans="1:15">
      <c r="A27" s="136"/>
      <c r="B27" s="137" t="s">
        <v>122</v>
      </c>
      <c r="C27" s="52">
        <v>1</v>
      </c>
      <c r="D27" s="52">
        <v>1</v>
      </c>
      <c r="E27" s="52">
        <v>1</v>
      </c>
      <c r="F27" s="52"/>
      <c r="G27" s="91"/>
      <c r="H27" s="91"/>
      <c r="I27" s="91"/>
      <c r="J27" s="91"/>
      <c r="K27" s="91"/>
      <c r="L27" s="90">
        <v>7.4</v>
      </c>
      <c r="M27" s="74"/>
      <c r="N27" s="34">
        <f t="shared" si="2"/>
        <v>0</v>
      </c>
      <c r="O27" s="34">
        <f t="shared" si="3"/>
        <v>7.4</v>
      </c>
    </row>
    <row r="28" spans="1:15">
      <c r="A28" s="136"/>
      <c r="B28" s="138"/>
      <c r="C28" s="52">
        <v>1</v>
      </c>
      <c r="D28" s="52">
        <v>2</v>
      </c>
      <c r="E28" s="52">
        <v>1</v>
      </c>
      <c r="F28" s="52"/>
      <c r="G28" s="91"/>
      <c r="H28" s="91"/>
      <c r="I28" s="91"/>
      <c r="J28" s="91"/>
      <c r="K28" s="91"/>
      <c r="L28" s="90">
        <v>1.6</v>
      </c>
      <c r="M28" s="74"/>
      <c r="N28" s="34">
        <f t="shared" si="2"/>
        <v>0</v>
      </c>
      <c r="O28" s="34">
        <f t="shared" si="3"/>
        <v>1.6</v>
      </c>
    </row>
    <row r="29" spans="1:15">
      <c r="A29" s="136" t="s">
        <v>35</v>
      </c>
      <c r="B29" s="137" t="s">
        <v>120</v>
      </c>
      <c r="C29" s="159">
        <v>2</v>
      </c>
      <c r="D29" s="159">
        <v>14</v>
      </c>
      <c r="E29" s="159">
        <v>1</v>
      </c>
      <c r="F29" s="44" t="s">
        <v>20</v>
      </c>
      <c r="G29" s="91"/>
      <c r="H29" s="91"/>
      <c r="I29" s="91"/>
      <c r="J29" s="91"/>
      <c r="K29" s="91"/>
      <c r="L29" s="90">
        <v>-5.5</v>
      </c>
      <c r="M29" s="87"/>
      <c r="N29" s="34">
        <f t="shared" si="2"/>
        <v>0</v>
      </c>
      <c r="O29" s="34">
        <f t="shared" si="3"/>
        <v>-5.5</v>
      </c>
    </row>
    <row r="30" spans="1:15">
      <c r="A30" s="136"/>
      <c r="B30" s="138"/>
      <c r="C30" s="160"/>
      <c r="D30" s="160"/>
      <c r="E30" s="160"/>
      <c r="F30" s="44" t="s">
        <v>21</v>
      </c>
      <c r="G30" s="91"/>
      <c r="H30" s="91"/>
      <c r="I30" s="91"/>
      <c r="J30" s="91"/>
      <c r="K30" s="91"/>
      <c r="L30" s="90">
        <v>-7.3</v>
      </c>
      <c r="M30" s="87"/>
      <c r="N30" s="34">
        <f t="shared" si="2"/>
        <v>0</v>
      </c>
      <c r="O30" s="34">
        <f t="shared" si="3"/>
        <v>-7.3</v>
      </c>
    </row>
    <row r="31" spans="1:15">
      <c r="A31" s="136"/>
      <c r="B31" s="137" t="s">
        <v>121</v>
      </c>
      <c r="C31" s="160"/>
      <c r="D31" s="160"/>
      <c r="E31" s="160"/>
      <c r="F31" s="44" t="s">
        <v>20</v>
      </c>
      <c r="G31" s="91"/>
      <c r="H31" s="91"/>
      <c r="I31" s="91"/>
      <c r="J31" s="91"/>
      <c r="K31" s="91"/>
      <c r="L31" s="90">
        <v>-5.7</v>
      </c>
      <c r="M31" s="87"/>
      <c r="N31" s="34">
        <f t="shared" si="2"/>
        <v>0</v>
      </c>
      <c r="O31" s="34">
        <f t="shared" si="3"/>
        <v>-5.7</v>
      </c>
    </row>
    <row r="32" spans="1:15">
      <c r="A32" s="136"/>
      <c r="B32" s="138"/>
      <c r="C32" s="160"/>
      <c r="D32" s="160"/>
      <c r="E32" s="160"/>
      <c r="F32" s="44" t="s">
        <v>21</v>
      </c>
      <c r="G32" s="91"/>
      <c r="H32" s="91"/>
      <c r="I32" s="91"/>
      <c r="J32" s="91"/>
      <c r="K32" s="91"/>
      <c r="L32" s="90">
        <v>-7.2</v>
      </c>
      <c r="M32" s="87"/>
      <c r="N32" s="34">
        <f t="shared" si="2"/>
        <v>0</v>
      </c>
      <c r="O32" s="34">
        <f t="shared" si="3"/>
        <v>-7.2</v>
      </c>
    </row>
    <row r="33" spans="1:15">
      <c r="A33" s="136"/>
      <c r="B33" s="137" t="s">
        <v>122</v>
      </c>
      <c r="C33" s="160"/>
      <c r="D33" s="160"/>
      <c r="E33" s="160"/>
      <c r="F33" s="44" t="s">
        <v>20</v>
      </c>
      <c r="G33" s="91"/>
      <c r="H33" s="91"/>
      <c r="I33" s="91"/>
      <c r="J33" s="91"/>
      <c r="K33" s="91"/>
      <c r="L33" s="90">
        <v>-6.5</v>
      </c>
      <c r="M33" s="87"/>
      <c r="N33" s="34">
        <f t="shared" si="2"/>
        <v>0</v>
      </c>
      <c r="O33" s="34">
        <f t="shared" si="3"/>
        <v>-6.5</v>
      </c>
    </row>
    <row r="34" spans="1:15">
      <c r="A34" s="136"/>
      <c r="B34" s="138"/>
      <c r="C34" s="160"/>
      <c r="D34" s="160"/>
      <c r="E34" s="160"/>
      <c r="F34" s="44" t="s">
        <v>21</v>
      </c>
      <c r="G34" s="91"/>
      <c r="H34" s="91"/>
      <c r="I34" s="91"/>
      <c r="J34" s="91"/>
      <c r="K34" s="91"/>
      <c r="L34" s="90">
        <v>-7.9</v>
      </c>
      <c r="M34" s="87"/>
      <c r="N34" s="34">
        <f t="shared" si="2"/>
        <v>0</v>
      </c>
      <c r="O34" s="34">
        <f t="shared" si="3"/>
        <v>-7.9</v>
      </c>
    </row>
    <row r="35" spans="1:15">
      <c r="A35" s="144" t="s">
        <v>36</v>
      </c>
      <c r="B35" s="137" t="s">
        <v>120</v>
      </c>
      <c r="C35" s="141">
        <v>4</v>
      </c>
      <c r="D35" s="141">
        <v>1</v>
      </c>
      <c r="E35" s="141">
        <v>4</v>
      </c>
      <c r="F35" s="44" t="s">
        <v>20</v>
      </c>
      <c r="G35" s="50"/>
      <c r="H35" s="43"/>
      <c r="I35" s="49"/>
      <c r="J35" s="43"/>
      <c r="K35" s="44"/>
      <c r="L35" s="43"/>
      <c r="M35" s="43"/>
      <c r="N35" s="34">
        <f t="shared" si="2"/>
        <v>0</v>
      </c>
      <c r="O35" s="34" t="e">
        <f t="shared" si="3"/>
        <v>#DIV/0!</v>
      </c>
    </row>
    <row r="36" spans="1:15">
      <c r="A36" s="144"/>
      <c r="B36" s="144"/>
      <c r="C36" s="143"/>
      <c r="D36" s="143"/>
      <c r="E36" s="143"/>
      <c r="F36" s="44" t="s">
        <v>21</v>
      </c>
      <c r="G36" s="50"/>
      <c r="H36" s="43"/>
      <c r="I36" s="43"/>
      <c r="J36" s="43"/>
      <c r="K36" s="44"/>
      <c r="L36" s="43"/>
      <c r="M36" s="43"/>
      <c r="N36" s="34">
        <f t="shared" si="2"/>
        <v>0</v>
      </c>
      <c r="O36" s="34" t="e">
        <f t="shared" si="3"/>
        <v>#DIV/0!</v>
      </c>
    </row>
    <row r="37" spans="1:15">
      <c r="A37" s="144"/>
      <c r="B37" s="144"/>
      <c r="C37" s="51">
        <v>22</v>
      </c>
      <c r="D37" s="51">
        <v>2</v>
      </c>
      <c r="E37" s="51">
        <v>9</v>
      </c>
      <c r="F37" s="44" t="s">
        <v>54</v>
      </c>
      <c r="G37" s="50"/>
      <c r="H37" s="43"/>
      <c r="I37" s="49"/>
      <c r="J37" s="43"/>
      <c r="K37" s="44"/>
      <c r="L37" s="43"/>
      <c r="M37" s="43"/>
      <c r="N37" s="34">
        <f t="shared" si="2"/>
        <v>0</v>
      </c>
      <c r="O37" s="34" t="e">
        <f t="shared" si="3"/>
        <v>#DIV/0!</v>
      </c>
    </row>
    <row r="38" spans="1:15">
      <c r="A38" s="144"/>
      <c r="B38" s="137" t="s">
        <v>121</v>
      </c>
      <c r="C38" s="141">
        <v>4</v>
      </c>
      <c r="D38" s="141">
        <v>1</v>
      </c>
      <c r="E38" s="141">
        <v>4</v>
      </c>
      <c r="F38" s="44" t="s">
        <v>20</v>
      </c>
      <c r="G38" s="50"/>
      <c r="H38" s="43"/>
      <c r="I38" s="49"/>
      <c r="J38" s="43"/>
      <c r="K38" s="44"/>
      <c r="L38" s="43"/>
      <c r="M38" s="43"/>
      <c r="N38" s="34">
        <f t="shared" si="2"/>
        <v>0</v>
      </c>
      <c r="O38" s="34" t="e">
        <f t="shared" si="3"/>
        <v>#DIV/0!</v>
      </c>
    </row>
    <row r="39" spans="1:15">
      <c r="A39" s="144"/>
      <c r="B39" s="144"/>
      <c r="C39" s="143"/>
      <c r="D39" s="143"/>
      <c r="E39" s="143"/>
      <c r="F39" s="44" t="s">
        <v>21</v>
      </c>
      <c r="G39" s="50"/>
      <c r="H39" s="43"/>
      <c r="I39" s="49"/>
      <c r="J39" s="43"/>
      <c r="K39" s="44"/>
      <c r="L39" s="43"/>
      <c r="M39" s="43"/>
      <c r="N39" s="34">
        <f t="shared" si="2"/>
        <v>0</v>
      </c>
      <c r="O39" s="34" t="e">
        <f t="shared" si="3"/>
        <v>#DIV/0!</v>
      </c>
    </row>
    <row r="40" spans="1:15">
      <c r="A40" s="144"/>
      <c r="B40" s="144"/>
      <c r="C40" s="51">
        <v>22</v>
      </c>
      <c r="D40" s="51">
        <v>2</v>
      </c>
      <c r="E40" s="51">
        <v>9</v>
      </c>
      <c r="F40" s="44" t="s">
        <v>54</v>
      </c>
      <c r="G40" s="50"/>
      <c r="H40" s="43"/>
      <c r="I40" s="49"/>
      <c r="J40" s="43"/>
      <c r="K40" s="44"/>
      <c r="L40" s="43"/>
      <c r="M40" s="43"/>
      <c r="N40" s="34">
        <f t="shared" si="2"/>
        <v>0</v>
      </c>
      <c r="O40" s="34" t="e">
        <f t="shared" si="3"/>
        <v>#DIV/0!</v>
      </c>
    </row>
    <row r="41" spans="1:15">
      <c r="A41" s="144"/>
      <c r="B41" s="137" t="s">
        <v>122</v>
      </c>
      <c r="C41" s="141">
        <v>4</v>
      </c>
      <c r="D41" s="141">
        <v>1</v>
      </c>
      <c r="E41" s="141">
        <v>4</v>
      </c>
      <c r="F41" s="44" t="s">
        <v>20</v>
      </c>
      <c r="G41" s="50"/>
      <c r="H41" s="43"/>
      <c r="I41" s="49"/>
      <c r="J41" s="43"/>
      <c r="K41" s="44"/>
      <c r="L41" s="43"/>
      <c r="M41" s="43"/>
      <c r="N41" s="34">
        <f t="shared" si="2"/>
        <v>0</v>
      </c>
      <c r="O41" s="34" t="e">
        <f t="shared" si="3"/>
        <v>#DIV/0!</v>
      </c>
    </row>
    <row r="42" spans="1:15">
      <c r="A42" s="144"/>
      <c r="B42" s="144"/>
      <c r="C42" s="143"/>
      <c r="D42" s="143"/>
      <c r="E42" s="143"/>
      <c r="F42" s="44" t="s">
        <v>21</v>
      </c>
      <c r="G42" s="50"/>
      <c r="H42" s="43"/>
      <c r="I42" s="49"/>
      <c r="J42" s="43"/>
      <c r="K42" s="44"/>
      <c r="L42" s="43"/>
      <c r="M42" s="43"/>
      <c r="N42" s="34">
        <f t="shared" si="2"/>
        <v>0</v>
      </c>
      <c r="O42" s="34" t="e">
        <f t="shared" si="3"/>
        <v>#DIV/0!</v>
      </c>
    </row>
    <row r="43" spans="1:15">
      <c r="A43" s="144"/>
      <c r="B43" s="144"/>
      <c r="C43" s="51">
        <v>22</v>
      </c>
      <c r="D43" s="51">
        <v>2</v>
      </c>
      <c r="E43" s="51">
        <v>9</v>
      </c>
      <c r="F43" s="44" t="s">
        <v>54</v>
      </c>
      <c r="G43" s="50"/>
      <c r="H43" s="43"/>
      <c r="I43" s="49"/>
      <c r="J43" s="43"/>
      <c r="K43" s="44"/>
      <c r="L43" s="43"/>
      <c r="M43" s="43"/>
      <c r="N43" s="34">
        <f t="shared" si="2"/>
        <v>0</v>
      </c>
      <c r="O43" s="34" t="e">
        <f t="shared" si="3"/>
        <v>#DIV/0!</v>
      </c>
    </row>
    <row r="44" spans="1:15" ht="25.5">
      <c r="A44" s="136" t="s">
        <v>37</v>
      </c>
      <c r="B44" s="137" t="s">
        <v>120</v>
      </c>
      <c r="C44" s="51">
        <v>16</v>
      </c>
      <c r="D44" s="51">
        <v>14</v>
      </c>
      <c r="E44" s="51">
        <v>1</v>
      </c>
      <c r="F44" s="52" t="s">
        <v>17</v>
      </c>
      <c r="G44" s="52"/>
      <c r="H44" s="43"/>
      <c r="I44" s="50"/>
      <c r="J44" s="44"/>
      <c r="K44" s="44"/>
      <c r="L44" s="90">
        <v>-0.24</v>
      </c>
      <c r="M44" s="47"/>
      <c r="N44" s="34">
        <f t="shared" si="2"/>
        <v>0</v>
      </c>
      <c r="O44" s="34">
        <f t="shared" si="3"/>
        <v>-0.24</v>
      </c>
    </row>
    <row r="45" spans="1:15" ht="25.5">
      <c r="A45" s="136"/>
      <c r="B45" s="138"/>
      <c r="C45" s="51">
        <v>16</v>
      </c>
      <c r="D45" s="51">
        <v>4</v>
      </c>
      <c r="E45" s="51">
        <v>3</v>
      </c>
      <c r="F45" s="52" t="s">
        <v>17</v>
      </c>
      <c r="G45" s="52"/>
      <c r="H45" s="43"/>
      <c r="I45" s="50"/>
      <c r="J45" s="45"/>
      <c r="K45" s="44"/>
      <c r="L45" s="90">
        <v>0.84</v>
      </c>
      <c r="M45" s="43"/>
      <c r="N45" s="34">
        <f t="shared" si="2"/>
        <v>0</v>
      </c>
      <c r="O45" s="34">
        <f t="shared" si="3"/>
        <v>0.84</v>
      </c>
    </row>
    <row r="46" spans="1:15" ht="25.5">
      <c r="A46" s="136"/>
      <c r="B46" s="137" t="s">
        <v>121</v>
      </c>
      <c r="C46" s="51">
        <v>16</v>
      </c>
      <c r="D46" s="51">
        <v>14</v>
      </c>
      <c r="E46" s="51">
        <v>1</v>
      </c>
      <c r="F46" s="52" t="s">
        <v>17</v>
      </c>
      <c r="G46" s="52"/>
      <c r="H46" s="43"/>
      <c r="I46" s="50"/>
      <c r="J46" s="45"/>
      <c r="K46" s="44"/>
      <c r="L46" s="90">
        <v>-0.88</v>
      </c>
      <c r="M46" s="31"/>
      <c r="N46" s="34">
        <f t="shared" si="2"/>
        <v>0</v>
      </c>
      <c r="O46" s="34">
        <f t="shared" si="3"/>
        <v>-0.88</v>
      </c>
    </row>
    <row r="47" spans="1:15" ht="25.5">
      <c r="A47" s="136"/>
      <c r="B47" s="138"/>
      <c r="C47" s="51">
        <v>16</v>
      </c>
      <c r="D47" s="51">
        <v>4</v>
      </c>
      <c r="E47" s="51">
        <v>3</v>
      </c>
      <c r="F47" s="52" t="s">
        <v>107</v>
      </c>
      <c r="G47" s="52"/>
      <c r="H47" s="43"/>
      <c r="I47" s="50"/>
      <c r="J47" s="45"/>
      <c r="K47" s="44"/>
      <c r="L47" s="90">
        <v>0.17</v>
      </c>
      <c r="M47" s="43"/>
      <c r="N47" s="34">
        <f t="shared" si="2"/>
        <v>0</v>
      </c>
      <c r="O47" s="34">
        <f t="shared" si="3"/>
        <v>0.17</v>
      </c>
    </row>
    <row r="48" spans="1:15" ht="25.5">
      <c r="A48" s="136"/>
      <c r="B48" s="137" t="s">
        <v>122</v>
      </c>
      <c r="C48" s="51">
        <v>16</v>
      </c>
      <c r="D48" s="51">
        <v>14</v>
      </c>
      <c r="E48" s="51">
        <v>1</v>
      </c>
      <c r="F48" s="52" t="s">
        <v>17</v>
      </c>
      <c r="G48" s="52"/>
      <c r="H48" s="43"/>
      <c r="I48" s="50"/>
      <c r="J48" s="45"/>
      <c r="K48" s="44"/>
      <c r="L48" s="90">
        <v>-0.36</v>
      </c>
      <c r="M48" s="43"/>
      <c r="N48" s="34">
        <f t="shared" si="2"/>
        <v>0</v>
      </c>
      <c r="O48" s="34">
        <f t="shared" si="3"/>
        <v>-0.36</v>
      </c>
    </row>
    <row r="49" spans="1:15" ht="25.5">
      <c r="A49" s="136"/>
      <c r="B49" s="138"/>
      <c r="C49" s="51">
        <v>16</v>
      </c>
      <c r="D49" s="51">
        <v>4</v>
      </c>
      <c r="E49" s="51">
        <v>3</v>
      </c>
      <c r="F49" s="52" t="s">
        <v>17</v>
      </c>
      <c r="G49" s="52"/>
      <c r="H49" s="43"/>
      <c r="I49" s="50"/>
      <c r="J49" s="45"/>
      <c r="K49" s="44"/>
      <c r="L49" s="90">
        <v>0.37</v>
      </c>
      <c r="M49" s="43"/>
      <c r="N49" s="34">
        <f t="shared" si="2"/>
        <v>0</v>
      </c>
      <c r="O49" s="34">
        <f t="shared" si="3"/>
        <v>0.37</v>
      </c>
    </row>
    <row r="50" spans="1:15" ht="25.5">
      <c r="A50" s="136" t="s">
        <v>38</v>
      </c>
      <c r="B50" s="54" t="s">
        <v>120</v>
      </c>
      <c r="C50" s="162">
        <v>22</v>
      </c>
      <c r="D50" s="162">
        <v>14</v>
      </c>
      <c r="E50" s="162">
        <v>1</v>
      </c>
      <c r="F50" s="52" t="s">
        <v>17</v>
      </c>
      <c r="G50" s="52"/>
      <c r="H50" s="43"/>
      <c r="I50" s="50"/>
      <c r="J50" s="43"/>
      <c r="K50" s="44"/>
      <c r="L50" s="90">
        <v>1.77</v>
      </c>
      <c r="M50" s="63"/>
      <c r="N50" s="34">
        <f t="shared" si="2"/>
        <v>0</v>
      </c>
      <c r="O50" s="34">
        <f t="shared" si="3"/>
        <v>1.77</v>
      </c>
    </row>
    <row r="51" spans="1:15" ht="25.5">
      <c r="A51" s="136"/>
      <c r="B51" s="54" t="s">
        <v>121</v>
      </c>
      <c r="C51" s="162"/>
      <c r="D51" s="162"/>
      <c r="E51" s="162"/>
      <c r="F51" s="52" t="s">
        <v>17</v>
      </c>
      <c r="G51" s="52"/>
      <c r="H51" s="43"/>
      <c r="I51" s="50"/>
      <c r="J51" s="43"/>
      <c r="K51" s="44"/>
      <c r="L51" s="90">
        <v>1.34</v>
      </c>
      <c r="M51" s="43"/>
      <c r="N51" s="34">
        <f t="shared" si="2"/>
        <v>0</v>
      </c>
      <c r="O51" s="34">
        <f t="shared" si="3"/>
        <v>1.34</v>
      </c>
    </row>
    <row r="52" spans="1:15" ht="25.5">
      <c r="A52" s="136"/>
      <c r="B52" s="54" t="s">
        <v>121</v>
      </c>
      <c r="C52" s="162"/>
      <c r="D52" s="162"/>
      <c r="E52" s="162"/>
      <c r="F52" s="52" t="s">
        <v>17</v>
      </c>
      <c r="G52" s="52"/>
      <c r="H52" s="43"/>
      <c r="I52" s="50"/>
      <c r="J52" s="43"/>
      <c r="K52" s="44"/>
      <c r="L52" s="90">
        <v>1.26</v>
      </c>
      <c r="M52" s="43"/>
      <c r="N52" s="34">
        <f t="shared" si="2"/>
        <v>0</v>
      </c>
      <c r="O52" s="34">
        <f t="shared" si="3"/>
        <v>1.26</v>
      </c>
    </row>
    <row r="53" spans="1:15">
      <c r="A53"/>
      <c r="B53"/>
      <c r="C53"/>
      <c r="D53"/>
      <c r="E53"/>
      <c r="F53"/>
      <c r="G53"/>
      <c r="H53" s="28"/>
      <c r="I53"/>
      <c r="J53" s="28"/>
      <c r="K53" s="28"/>
      <c r="L53" s="28"/>
    </row>
    <row r="54" spans="1:15">
      <c r="A54"/>
      <c r="B54"/>
      <c r="C54"/>
      <c r="D54"/>
      <c r="E54"/>
      <c r="F54"/>
      <c r="G54"/>
      <c r="H54" s="28"/>
      <c r="I54"/>
      <c r="J54" s="28"/>
      <c r="K54" s="28"/>
      <c r="L54" s="28"/>
    </row>
    <row r="55" spans="1:15">
      <c r="A55"/>
      <c r="B55"/>
      <c r="C55"/>
      <c r="D55"/>
      <c r="E55"/>
      <c r="F55"/>
      <c r="G55"/>
      <c r="H55" s="28"/>
      <c r="I55"/>
      <c r="J55" s="28"/>
      <c r="K55" s="28"/>
      <c r="L55" s="28"/>
    </row>
    <row r="56" spans="1:15">
      <c r="A56"/>
      <c r="B56"/>
      <c r="C56"/>
      <c r="D56"/>
      <c r="E56"/>
      <c r="F56"/>
      <c r="G56"/>
      <c r="H56" s="28"/>
      <c r="I56"/>
      <c r="J56" s="28"/>
      <c r="K56" s="28"/>
      <c r="L56" s="28"/>
    </row>
    <row r="57" spans="1:15">
      <c r="A57"/>
      <c r="B57"/>
      <c r="C57"/>
      <c r="D57"/>
      <c r="E57"/>
      <c r="F57"/>
      <c r="G57"/>
      <c r="H57" s="28"/>
      <c r="I57"/>
      <c r="J57" s="28"/>
      <c r="K57" s="28"/>
      <c r="L57" s="28"/>
    </row>
  </sheetData>
  <mergeCells count="58">
    <mergeCell ref="A50:A52"/>
    <mergeCell ref="C50:C52"/>
    <mergeCell ref="D50:D52"/>
    <mergeCell ref="E50:E52"/>
    <mergeCell ref="A44:A49"/>
    <mergeCell ref="B44:B45"/>
    <mergeCell ref="B46:B47"/>
    <mergeCell ref="B48:B49"/>
    <mergeCell ref="A35:A43"/>
    <mergeCell ref="B35:B37"/>
    <mergeCell ref="C35:C36"/>
    <mergeCell ref="D35:D36"/>
    <mergeCell ref="E35:E36"/>
    <mergeCell ref="B38:B40"/>
    <mergeCell ref="C38:C39"/>
    <mergeCell ref="D38:D39"/>
    <mergeCell ref="E38:E39"/>
    <mergeCell ref="B41:B43"/>
    <mergeCell ref="C41:C42"/>
    <mergeCell ref="D41:D42"/>
    <mergeCell ref="E41:E42"/>
    <mergeCell ref="C29:C34"/>
    <mergeCell ref="D29:D34"/>
    <mergeCell ref="E29:E34"/>
    <mergeCell ref="B31:B32"/>
    <mergeCell ref="B33:B34"/>
    <mergeCell ref="A23:A28"/>
    <mergeCell ref="B23:B24"/>
    <mergeCell ref="B25:B26"/>
    <mergeCell ref="B27:B28"/>
    <mergeCell ref="A29:A34"/>
    <mergeCell ref="B29:B30"/>
    <mergeCell ref="A20:A21"/>
    <mergeCell ref="C20:C21"/>
    <mergeCell ref="D20:D21"/>
    <mergeCell ref="E20:E21"/>
    <mergeCell ref="B18:B19"/>
    <mergeCell ref="A2:A5"/>
    <mergeCell ref="A6:A9"/>
    <mergeCell ref="A10:A15"/>
    <mergeCell ref="A16:A19"/>
    <mergeCell ref="A1:B1"/>
    <mergeCell ref="B2:B3"/>
    <mergeCell ref="B4:B5"/>
    <mergeCell ref="B13:B15"/>
    <mergeCell ref="B10:B12"/>
    <mergeCell ref="B16:B17"/>
    <mergeCell ref="C6:C9"/>
    <mergeCell ref="D6:D9"/>
    <mergeCell ref="E6:E9"/>
    <mergeCell ref="B6:B7"/>
    <mergeCell ref="B8:B9"/>
    <mergeCell ref="C10:C11"/>
    <mergeCell ref="D10:D11"/>
    <mergeCell ref="E10:E11"/>
    <mergeCell ref="C13:C14"/>
    <mergeCell ref="D13:D14"/>
    <mergeCell ref="E13:E14"/>
  </mergeCells>
  <phoneticPr fontId="1" type="noConversion"/>
  <hyperlinks>
    <hyperlink ref="F12" r:id="rId1"/>
    <hyperlink ref="F15" r:id="rId2"/>
    <hyperlink ref="F37" r:id="rId3"/>
    <hyperlink ref="F40" r:id="rId4"/>
    <hyperlink ref="F43" r:id="rId5"/>
  </hyperlinks>
  <pageMargins left="0.7" right="0.7" top="0.75" bottom="0.75" header="0.3" footer="0.3"/>
  <pageSetup paperSize="9" orientation="portrait" r:id="rId6"/>
</worksheet>
</file>

<file path=xl/worksheets/sheet12.xml><?xml version="1.0" encoding="utf-8"?>
<worksheet xmlns="http://schemas.openxmlformats.org/spreadsheetml/2006/main" xmlns:r="http://schemas.openxmlformats.org/officeDocument/2006/relationships">
  <dimension ref="A1:M27"/>
  <sheetViews>
    <sheetView zoomScaleNormal="100" workbookViewId="0">
      <pane ySplit="1" topLeftCell="A2" activePane="bottomLeft" state="frozen"/>
      <selection pane="bottomLeft" activeCell="O3" sqref="O3"/>
    </sheetView>
  </sheetViews>
  <sheetFormatPr defaultColWidth="8.875" defaultRowHeight="14.25"/>
  <cols>
    <col min="1" max="1" width="10.625" customWidth="1"/>
    <col min="2" max="2" width="11.125" customWidth="1"/>
    <col min="3" max="3" width="10.875" customWidth="1"/>
    <col min="4" max="4" width="11.125" customWidth="1"/>
    <col min="5" max="5" width="10.25" customWidth="1"/>
    <col min="6" max="6" width="8.75" customWidth="1"/>
    <col min="9" max="9" width="9" customWidth="1"/>
  </cols>
  <sheetData>
    <row r="1" spans="1:13" s="65" customFormat="1" ht="25.5">
      <c r="A1" s="155" t="s">
        <v>113</v>
      </c>
      <c r="B1" s="156"/>
      <c r="C1" s="44" t="s">
        <v>93</v>
      </c>
      <c r="D1" s="44" t="s">
        <v>94</v>
      </c>
      <c r="E1" s="83" t="s">
        <v>0</v>
      </c>
      <c r="F1" s="83" t="s">
        <v>1</v>
      </c>
      <c r="G1" s="83" t="s">
        <v>9</v>
      </c>
      <c r="H1" s="113" t="s">
        <v>91</v>
      </c>
      <c r="I1" s="83" t="s">
        <v>28</v>
      </c>
      <c r="J1" s="83" t="s">
        <v>29</v>
      </c>
      <c r="K1" s="64" t="s">
        <v>27</v>
      </c>
      <c r="L1" s="44" t="s">
        <v>30</v>
      </c>
      <c r="M1" s="52" t="s">
        <v>31</v>
      </c>
    </row>
    <row r="2" spans="1:13">
      <c r="A2" s="157" t="s">
        <v>34</v>
      </c>
      <c r="B2" s="157" t="s">
        <v>50</v>
      </c>
      <c r="C2" s="53" t="s">
        <v>92</v>
      </c>
      <c r="D2" s="53">
        <v>0</v>
      </c>
      <c r="E2" s="80">
        <v>-16.3</v>
      </c>
      <c r="F2" s="63">
        <v>-16.66</v>
      </c>
      <c r="G2" s="84">
        <v>-17.100000000000001</v>
      </c>
      <c r="H2" s="80">
        <v>-17.29</v>
      </c>
      <c r="I2" s="119">
        <v>-16.350000000000001</v>
      </c>
      <c r="J2" s="84">
        <v>-16.3</v>
      </c>
      <c r="K2" s="71">
        <v>-16.899999999999999</v>
      </c>
      <c r="L2" s="112">
        <f>MAX(E2:K2)-MIN(E2:K2)</f>
        <v>0.98999999999999844</v>
      </c>
      <c r="M2" s="34">
        <f>AVERAGE(E2:K2)</f>
        <v>-16.699999999999996</v>
      </c>
    </row>
    <row r="3" spans="1:13">
      <c r="A3" s="163"/>
      <c r="B3" s="163"/>
      <c r="C3" s="53" t="s">
        <v>95</v>
      </c>
      <c r="D3" s="53">
        <v>400</v>
      </c>
      <c r="E3" s="80">
        <v>-8.48</v>
      </c>
      <c r="F3" s="63">
        <v>-14.8</v>
      </c>
      <c r="G3" s="84"/>
      <c r="H3" s="80">
        <v>-8.32</v>
      </c>
      <c r="I3" s="119">
        <v>-9.0299999999999994</v>
      </c>
      <c r="J3" s="84"/>
      <c r="K3" s="80">
        <v>-9.5</v>
      </c>
      <c r="L3" s="112">
        <f t="shared" ref="L3:L27" si="0">MAX(E3:K3)-MIN(E3:K3)</f>
        <v>6.48</v>
      </c>
      <c r="M3" s="34">
        <f t="shared" ref="M3:M27" si="1">AVERAGE(E3:K3)</f>
        <v>-10.026</v>
      </c>
    </row>
    <row r="4" spans="1:13">
      <c r="A4" s="157" t="s">
        <v>40</v>
      </c>
      <c r="B4" s="157" t="s">
        <v>46</v>
      </c>
      <c r="C4" s="53" t="s">
        <v>92</v>
      </c>
      <c r="D4" s="53">
        <v>0</v>
      </c>
      <c r="E4" s="80">
        <v>-10.86</v>
      </c>
      <c r="F4" s="80">
        <v>-11.65</v>
      </c>
      <c r="G4" s="80">
        <v>-12.9</v>
      </c>
      <c r="H4" s="80">
        <v>-11.84</v>
      </c>
      <c r="I4" s="87">
        <v>-11.77</v>
      </c>
      <c r="J4" s="84"/>
      <c r="K4" s="71">
        <v>-11.9</v>
      </c>
      <c r="L4" s="112">
        <f t="shared" si="0"/>
        <v>2.0400000000000009</v>
      </c>
      <c r="M4" s="34">
        <f t="shared" si="1"/>
        <v>-11.82</v>
      </c>
    </row>
    <row r="5" spans="1:13">
      <c r="A5" s="158"/>
      <c r="B5" s="163"/>
      <c r="C5" s="53" t="s">
        <v>95</v>
      </c>
      <c r="D5" s="53">
        <v>400</v>
      </c>
      <c r="E5" s="80">
        <v>-3.68</v>
      </c>
      <c r="F5" s="80">
        <v>-10.98</v>
      </c>
      <c r="G5" s="84"/>
      <c r="H5" s="80">
        <v>-3.31</v>
      </c>
      <c r="I5" s="87"/>
      <c r="J5" s="84"/>
      <c r="K5" s="80">
        <v>-4.5</v>
      </c>
      <c r="L5" s="112">
        <f t="shared" si="0"/>
        <v>7.67</v>
      </c>
      <c r="M5" s="34">
        <f t="shared" si="1"/>
        <v>-5.6174999999999997</v>
      </c>
    </row>
    <row r="6" spans="1:13">
      <c r="A6" s="158"/>
      <c r="B6" s="157" t="s">
        <v>47</v>
      </c>
      <c r="C6" s="53" t="s">
        <v>92</v>
      </c>
      <c r="D6" s="53">
        <v>0</v>
      </c>
      <c r="E6" s="80">
        <v>-10.75</v>
      </c>
      <c r="F6" s="80">
        <v>-11.66</v>
      </c>
      <c r="G6" s="84"/>
      <c r="H6" s="71">
        <v>-11.81</v>
      </c>
      <c r="I6" s="87">
        <v>-11.39</v>
      </c>
      <c r="J6" s="84"/>
      <c r="K6" s="71">
        <v>-11.8</v>
      </c>
      <c r="L6" s="112">
        <f t="shared" si="0"/>
        <v>1.0600000000000005</v>
      </c>
      <c r="M6" s="34">
        <f t="shared" si="1"/>
        <v>-11.481999999999999</v>
      </c>
    </row>
    <row r="7" spans="1:13">
      <c r="A7" s="163"/>
      <c r="B7" s="163"/>
      <c r="C7" s="53" t="s">
        <v>95</v>
      </c>
      <c r="D7" s="53">
        <v>400</v>
      </c>
      <c r="E7" s="80">
        <v>-4.7</v>
      </c>
      <c r="F7" s="80">
        <v>-10.92</v>
      </c>
      <c r="G7" s="84"/>
      <c r="H7" s="71">
        <v>-3.97</v>
      </c>
      <c r="I7" s="87"/>
      <c r="J7" s="84"/>
      <c r="K7" s="71">
        <v>-5.2</v>
      </c>
      <c r="L7" s="112">
        <f t="shared" si="0"/>
        <v>6.9499999999999993</v>
      </c>
      <c r="M7" s="34">
        <f t="shared" si="1"/>
        <v>-6.1974999999999998</v>
      </c>
    </row>
    <row r="8" spans="1:13">
      <c r="A8" s="157" t="s">
        <v>41</v>
      </c>
      <c r="B8" s="157" t="s">
        <v>46</v>
      </c>
      <c r="C8" s="53" t="s">
        <v>92</v>
      </c>
      <c r="D8" s="53">
        <v>0</v>
      </c>
      <c r="E8" s="80">
        <v>-13.29</v>
      </c>
      <c r="F8" s="104">
        <v>-14.6</v>
      </c>
      <c r="G8" s="80">
        <v>-15.1</v>
      </c>
      <c r="H8" s="80">
        <v>-14.29</v>
      </c>
      <c r="I8" s="119">
        <v>-14.72</v>
      </c>
      <c r="J8" s="84"/>
      <c r="K8" s="80">
        <v>-14.9</v>
      </c>
      <c r="L8" s="112">
        <f t="shared" si="0"/>
        <v>1.8100000000000005</v>
      </c>
      <c r="M8" s="34">
        <f t="shared" si="1"/>
        <v>-14.483333333333334</v>
      </c>
    </row>
    <row r="9" spans="1:13" ht="15">
      <c r="A9" s="158"/>
      <c r="B9" s="163"/>
      <c r="C9" s="53" t="s">
        <v>95</v>
      </c>
      <c r="D9" s="53">
        <v>400</v>
      </c>
      <c r="E9" s="80">
        <v>-6.1</v>
      </c>
      <c r="F9" s="104">
        <v>-13.9</v>
      </c>
      <c r="G9" s="84"/>
      <c r="H9" s="80">
        <v>-5.71</v>
      </c>
      <c r="I9" s="120"/>
      <c r="J9" s="84"/>
      <c r="K9" s="71">
        <v>-7.5</v>
      </c>
      <c r="L9" s="112">
        <f t="shared" si="0"/>
        <v>8.1900000000000013</v>
      </c>
      <c r="M9" s="34">
        <f t="shared" si="1"/>
        <v>-8.3025000000000002</v>
      </c>
    </row>
    <row r="10" spans="1:13">
      <c r="A10" s="158"/>
      <c r="B10" s="157" t="s">
        <v>47</v>
      </c>
      <c r="C10" s="53" t="s">
        <v>92</v>
      </c>
      <c r="D10" s="53">
        <v>0</v>
      </c>
      <c r="E10" s="80">
        <v>-13.16</v>
      </c>
      <c r="F10" s="104">
        <v>-14.72</v>
      </c>
      <c r="G10" s="84"/>
      <c r="H10" s="71">
        <v>-14.07</v>
      </c>
      <c r="I10" s="119">
        <v>-14.44</v>
      </c>
      <c r="J10" s="84"/>
      <c r="K10" s="71">
        <v>-14.8</v>
      </c>
      <c r="L10" s="112">
        <f t="shared" si="0"/>
        <v>1.6400000000000006</v>
      </c>
      <c r="M10" s="34">
        <f t="shared" si="1"/>
        <v>-14.238</v>
      </c>
    </row>
    <row r="11" spans="1:13" ht="15.75" customHeight="1">
      <c r="A11" s="158"/>
      <c r="B11" s="163"/>
      <c r="C11" s="53" t="s">
        <v>95</v>
      </c>
      <c r="D11" s="53">
        <v>400</v>
      </c>
      <c r="E11" s="80">
        <v>-6.99</v>
      </c>
      <c r="F11" s="104">
        <v>-14.03</v>
      </c>
      <c r="G11" s="84"/>
      <c r="H11" s="71">
        <v>-6.28</v>
      </c>
      <c r="I11" s="119"/>
      <c r="J11" s="84"/>
      <c r="K11" s="71">
        <v>-8.1999999999999993</v>
      </c>
      <c r="L11" s="112">
        <f t="shared" si="0"/>
        <v>7.7499999999999991</v>
      </c>
      <c r="M11" s="34">
        <f t="shared" si="1"/>
        <v>-8.875</v>
      </c>
    </row>
    <row r="12" spans="1:13">
      <c r="A12" s="157" t="s">
        <v>42</v>
      </c>
      <c r="B12" s="157" t="s">
        <v>46</v>
      </c>
      <c r="C12" s="53" t="s">
        <v>92</v>
      </c>
      <c r="D12" s="53">
        <v>0</v>
      </c>
      <c r="E12" s="80">
        <v>-14.54</v>
      </c>
      <c r="F12" s="104">
        <v>-16.39</v>
      </c>
      <c r="G12" s="80">
        <v>-16.399999999999999</v>
      </c>
      <c r="H12" s="80">
        <v>-15.59</v>
      </c>
      <c r="I12" s="119">
        <v>-16.14</v>
      </c>
      <c r="J12" s="84"/>
      <c r="K12" s="71">
        <v>-16.7</v>
      </c>
      <c r="L12" s="112">
        <f t="shared" si="0"/>
        <v>2.16</v>
      </c>
      <c r="M12" s="34">
        <f t="shared" si="1"/>
        <v>-15.96</v>
      </c>
    </row>
    <row r="13" spans="1:13">
      <c r="A13" s="158"/>
      <c r="B13" s="163"/>
      <c r="C13" s="53" t="s">
        <v>95</v>
      </c>
      <c r="D13" s="53">
        <v>400</v>
      </c>
      <c r="E13" s="80">
        <v>-7.46</v>
      </c>
      <c r="F13" s="104">
        <v>-15.54</v>
      </c>
      <c r="G13" s="84"/>
      <c r="H13" s="80">
        <v>-7.16</v>
      </c>
      <c r="I13" s="119"/>
      <c r="J13" s="84"/>
      <c r="K13" s="71">
        <v>-8.9</v>
      </c>
      <c r="L13" s="112">
        <f t="shared" si="0"/>
        <v>8.379999999999999</v>
      </c>
      <c r="M13" s="34">
        <f t="shared" si="1"/>
        <v>-9.7650000000000006</v>
      </c>
    </row>
    <row r="14" spans="1:13">
      <c r="A14" s="158"/>
      <c r="B14" s="157" t="s">
        <v>47</v>
      </c>
      <c r="C14" s="53" t="s">
        <v>92</v>
      </c>
      <c r="D14" s="53">
        <v>0</v>
      </c>
      <c r="E14" s="80">
        <v>-14.45</v>
      </c>
      <c r="F14" s="104">
        <v>-16.510000000000002</v>
      </c>
      <c r="G14" s="84"/>
      <c r="H14" s="71">
        <v>-15.43</v>
      </c>
      <c r="I14" s="119">
        <v>-15.73</v>
      </c>
      <c r="J14" s="84"/>
      <c r="K14" s="71">
        <v>-16.600000000000001</v>
      </c>
      <c r="L14" s="112">
        <f t="shared" si="0"/>
        <v>2.1500000000000021</v>
      </c>
      <c r="M14" s="34">
        <f t="shared" si="1"/>
        <v>-15.744</v>
      </c>
    </row>
    <row r="15" spans="1:13">
      <c r="A15" s="163"/>
      <c r="B15" s="163"/>
      <c r="C15" s="53" t="s">
        <v>95</v>
      </c>
      <c r="D15" s="53">
        <v>400</v>
      </c>
      <c r="E15" s="80">
        <v>-8.2200000000000006</v>
      </c>
      <c r="F15" s="104">
        <v>-15.75</v>
      </c>
      <c r="G15" s="84"/>
      <c r="H15" s="71">
        <v>-7.64</v>
      </c>
      <c r="I15" s="119"/>
      <c r="J15" s="84"/>
      <c r="K15" s="71">
        <v>-9.9</v>
      </c>
      <c r="L15" s="112">
        <f t="shared" si="0"/>
        <v>8.11</v>
      </c>
      <c r="M15" s="34">
        <f t="shared" si="1"/>
        <v>-10.3775</v>
      </c>
    </row>
    <row r="16" spans="1:13">
      <c r="A16" s="157" t="s">
        <v>43</v>
      </c>
      <c r="B16" s="157" t="s">
        <v>46</v>
      </c>
      <c r="C16" s="53" t="s">
        <v>92</v>
      </c>
      <c r="D16" s="53">
        <v>0</v>
      </c>
      <c r="E16" s="80">
        <v>-16.8</v>
      </c>
      <c r="F16" s="63">
        <v>-19.46</v>
      </c>
      <c r="G16" s="80">
        <v>-18.399999999999999</v>
      </c>
      <c r="H16" s="80">
        <v>-17.73</v>
      </c>
      <c r="I16" s="119">
        <v>-18.739999999999998</v>
      </c>
      <c r="J16" s="84"/>
      <c r="K16" s="71">
        <v>-19.399999999999999</v>
      </c>
      <c r="L16" s="112">
        <f t="shared" si="0"/>
        <v>2.66</v>
      </c>
      <c r="M16" s="34">
        <f t="shared" si="1"/>
        <v>-18.421666666666667</v>
      </c>
    </row>
    <row r="17" spans="1:13">
      <c r="A17" s="158"/>
      <c r="B17" s="163"/>
      <c r="C17" s="53" t="s">
        <v>95</v>
      </c>
      <c r="D17" s="53">
        <v>400</v>
      </c>
      <c r="E17" s="80">
        <v>-9.58</v>
      </c>
      <c r="F17" s="63">
        <v>-17.46</v>
      </c>
      <c r="G17" s="84"/>
      <c r="H17" s="80">
        <v>-9.19</v>
      </c>
      <c r="I17" s="119"/>
      <c r="J17" s="84"/>
      <c r="K17" s="71">
        <v>-10.5</v>
      </c>
      <c r="L17" s="112">
        <f t="shared" si="0"/>
        <v>8.2700000000000014</v>
      </c>
      <c r="M17" s="34">
        <f>AVERAGE(E17:K17)</f>
        <v>-11.682499999999999</v>
      </c>
    </row>
    <row r="18" spans="1:13">
      <c r="A18" s="158"/>
      <c r="B18" s="157" t="s">
        <v>47</v>
      </c>
      <c r="C18" s="53" t="s">
        <v>92</v>
      </c>
      <c r="D18" s="53">
        <v>0</v>
      </c>
      <c r="E18" s="80">
        <v>-16.670000000000002</v>
      </c>
      <c r="F18" s="63">
        <v>-19.46</v>
      </c>
      <c r="G18" s="84"/>
      <c r="H18" s="71">
        <v>-17.579999999999998</v>
      </c>
      <c r="I18" s="119">
        <v>-18.5</v>
      </c>
      <c r="J18" s="84"/>
      <c r="K18" s="71">
        <v>-19.3</v>
      </c>
      <c r="L18" s="112">
        <f t="shared" si="0"/>
        <v>2.7899999999999991</v>
      </c>
      <c r="M18" s="34">
        <f t="shared" si="1"/>
        <v>-18.302</v>
      </c>
    </row>
    <row r="19" spans="1:13">
      <c r="A19" s="163"/>
      <c r="B19" s="163"/>
      <c r="C19" s="53" t="s">
        <v>95</v>
      </c>
      <c r="D19" s="53">
        <v>400</v>
      </c>
      <c r="E19" s="80">
        <v>-10.27</v>
      </c>
      <c r="F19" s="104">
        <v>-18.489999999999998</v>
      </c>
      <c r="G19" s="84"/>
      <c r="H19" s="71">
        <v>-9.42</v>
      </c>
      <c r="I19" s="119"/>
      <c r="J19" s="84"/>
      <c r="K19" s="71">
        <v>-12.3</v>
      </c>
      <c r="L19" s="112">
        <f t="shared" si="0"/>
        <v>9.0699999999999985</v>
      </c>
      <c r="M19" s="34">
        <f t="shared" si="1"/>
        <v>-12.620000000000001</v>
      </c>
    </row>
    <row r="20" spans="1:13">
      <c r="A20" s="157" t="s">
        <v>44</v>
      </c>
      <c r="B20" s="157" t="s">
        <v>46</v>
      </c>
      <c r="C20" s="53" t="s">
        <v>92</v>
      </c>
      <c r="D20" s="53">
        <v>0</v>
      </c>
      <c r="E20" s="71">
        <v>-8.2899999999999991</v>
      </c>
      <c r="F20" s="104">
        <v>-8.64</v>
      </c>
      <c r="G20" s="71">
        <v>-10.3</v>
      </c>
      <c r="H20" s="71">
        <v>-9.4</v>
      </c>
      <c r="I20" s="119">
        <v>-8.6999999999999993</v>
      </c>
      <c r="J20" s="84"/>
      <c r="K20" s="80"/>
      <c r="L20" s="112">
        <f t="shared" si="0"/>
        <v>2.0100000000000016</v>
      </c>
      <c r="M20" s="34">
        <f t="shared" si="1"/>
        <v>-9.0659999999999989</v>
      </c>
    </row>
    <row r="21" spans="1:13">
      <c r="A21" s="158"/>
      <c r="B21" s="163"/>
      <c r="C21" s="53" t="s">
        <v>95</v>
      </c>
      <c r="D21" s="53">
        <v>400</v>
      </c>
      <c r="E21" s="71">
        <v>-1.29</v>
      </c>
      <c r="F21" s="104">
        <v>-8.0299999999999994</v>
      </c>
      <c r="G21" s="84"/>
      <c r="H21" s="71">
        <v>-1.06</v>
      </c>
      <c r="I21" s="119"/>
      <c r="J21" s="84"/>
      <c r="K21" s="80"/>
      <c r="L21" s="112">
        <f>MAX(E21:K21)-MIN(E21:K21)</f>
        <v>6.9699999999999989</v>
      </c>
      <c r="M21" s="34">
        <f t="shared" si="1"/>
        <v>-3.4600000000000004</v>
      </c>
    </row>
    <row r="22" spans="1:13">
      <c r="A22" s="158"/>
      <c r="B22" s="157" t="s">
        <v>47</v>
      </c>
      <c r="C22" s="53" t="s">
        <v>92</v>
      </c>
      <c r="D22" s="53">
        <v>0</v>
      </c>
      <c r="E22" s="71">
        <v>-8.1300000000000008</v>
      </c>
      <c r="F22" s="104">
        <v>-8.59</v>
      </c>
      <c r="G22" s="84"/>
      <c r="H22" s="71">
        <v>-9.24</v>
      </c>
      <c r="I22" s="119">
        <v>-8.44</v>
      </c>
      <c r="J22" s="84"/>
      <c r="K22" s="80"/>
      <c r="L22" s="112">
        <f t="shared" si="0"/>
        <v>1.1099999999999994</v>
      </c>
      <c r="M22" s="34">
        <f t="shared" si="1"/>
        <v>-8.6</v>
      </c>
    </row>
    <row r="23" spans="1:13">
      <c r="A23" s="163"/>
      <c r="B23" s="163"/>
      <c r="C23" s="53" t="s">
        <v>95</v>
      </c>
      <c r="D23" s="53">
        <v>400</v>
      </c>
      <c r="E23" s="71">
        <v>-2.2200000000000002</v>
      </c>
      <c r="F23" s="104">
        <v>-8.0399999999999991</v>
      </c>
      <c r="G23" s="84"/>
      <c r="H23" s="71">
        <v>-1.53</v>
      </c>
      <c r="I23" s="119"/>
      <c r="J23" s="84"/>
      <c r="K23" s="80"/>
      <c r="L23" s="112">
        <f t="shared" si="0"/>
        <v>6.5099999999999989</v>
      </c>
      <c r="M23" s="34">
        <f t="shared" si="1"/>
        <v>-3.9299999999999997</v>
      </c>
    </row>
    <row r="24" spans="1:13">
      <c r="A24" s="164" t="s">
        <v>45</v>
      </c>
      <c r="B24" s="157" t="s">
        <v>46</v>
      </c>
      <c r="C24" s="53" t="s">
        <v>92</v>
      </c>
      <c r="D24" s="53">
        <v>0</v>
      </c>
      <c r="E24" s="71">
        <v>-13.27</v>
      </c>
      <c r="F24" s="63">
        <v>-14.69</v>
      </c>
      <c r="G24" s="71">
        <v>-15.1</v>
      </c>
      <c r="H24" s="71">
        <v>-14.27</v>
      </c>
      <c r="I24" s="87">
        <v>-14.8</v>
      </c>
      <c r="J24" s="84">
        <v>-14.8</v>
      </c>
      <c r="K24" s="80"/>
      <c r="L24" s="112">
        <f t="shared" si="0"/>
        <v>1.83</v>
      </c>
      <c r="M24" s="34">
        <f t="shared" si="1"/>
        <v>-14.488333333333332</v>
      </c>
    </row>
    <row r="25" spans="1:13">
      <c r="A25" s="164"/>
      <c r="B25" s="163"/>
      <c r="C25" s="53" t="s">
        <v>95</v>
      </c>
      <c r="D25" s="53">
        <v>400</v>
      </c>
      <c r="E25" s="71">
        <v>-6.06</v>
      </c>
      <c r="F25" s="63">
        <v>-13.91</v>
      </c>
      <c r="G25" s="84"/>
      <c r="H25" s="71">
        <v>-5.75</v>
      </c>
      <c r="I25" s="87"/>
      <c r="J25" s="84"/>
      <c r="K25" s="80"/>
      <c r="L25" s="112">
        <f t="shared" si="0"/>
        <v>8.16</v>
      </c>
      <c r="M25" s="34">
        <f t="shared" si="1"/>
        <v>-8.5733333333333324</v>
      </c>
    </row>
    <row r="26" spans="1:13">
      <c r="A26" s="164"/>
      <c r="B26" s="157" t="s">
        <v>47</v>
      </c>
      <c r="C26" s="53" t="s">
        <v>92</v>
      </c>
      <c r="D26" s="53">
        <v>0</v>
      </c>
      <c r="E26" s="71">
        <v>-13.16</v>
      </c>
      <c r="F26" s="63">
        <v>-14.74</v>
      </c>
      <c r="G26" s="84"/>
      <c r="H26" s="71">
        <v>-14.06</v>
      </c>
      <c r="I26" s="87">
        <v>-14.38</v>
      </c>
      <c r="J26" s="84">
        <v>-14.9</v>
      </c>
      <c r="K26" s="80"/>
      <c r="L26" s="112">
        <f t="shared" si="0"/>
        <v>1.7400000000000002</v>
      </c>
      <c r="M26" s="34">
        <f>AVERAGE(E26:K26)</f>
        <v>-14.248000000000001</v>
      </c>
    </row>
    <row r="27" spans="1:13">
      <c r="A27" s="164"/>
      <c r="B27" s="163"/>
      <c r="C27" s="53" t="s">
        <v>95</v>
      </c>
      <c r="D27" s="53">
        <v>400</v>
      </c>
      <c r="E27" s="71">
        <v>-7.06</v>
      </c>
      <c r="F27" s="63">
        <v>-13.95</v>
      </c>
      <c r="G27" s="84"/>
      <c r="H27" s="71">
        <v>-6.21</v>
      </c>
      <c r="I27" s="87"/>
      <c r="J27" s="84"/>
      <c r="K27" s="80"/>
      <c r="L27" s="112">
        <f t="shared" si="0"/>
        <v>7.7399999999999993</v>
      </c>
      <c r="M27" s="34">
        <f t="shared" si="1"/>
        <v>-9.0733333333333324</v>
      </c>
    </row>
  </sheetData>
  <mergeCells count="21">
    <mergeCell ref="B22:B23"/>
    <mergeCell ref="B24:B25"/>
    <mergeCell ref="B26:B27"/>
    <mergeCell ref="A1:B1"/>
    <mergeCell ref="B12:B13"/>
    <mergeCell ref="B14:B15"/>
    <mergeCell ref="B16:B17"/>
    <mergeCell ref="B18:B19"/>
    <mergeCell ref="B20:B21"/>
    <mergeCell ref="B4:B5"/>
    <mergeCell ref="B6:B7"/>
    <mergeCell ref="B2:B3"/>
    <mergeCell ref="B8:B9"/>
    <mergeCell ref="B10:B11"/>
    <mergeCell ref="A4:A7"/>
    <mergeCell ref="A8:A11"/>
    <mergeCell ref="A12:A15"/>
    <mergeCell ref="A16:A19"/>
    <mergeCell ref="A24:A27"/>
    <mergeCell ref="A20:A23"/>
    <mergeCell ref="A2:A3"/>
  </mergeCells>
  <phoneticPr fontId="1" type="noConversion"/>
  <pageMargins left="0.7" right="0.7" top="0.75" bottom="0.75" header="0.3" footer="0.3"/>
  <pageSetup paperSize="9" orientation="portrait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M27"/>
  <sheetViews>
    <sheetView zoomScaleNormal="100" workbookViewId="0">
      <pane ySplit="1" topLeftCell="A2" activePane="bottomLeft" state="frozen"/>
      <selection pane="bottomLeft" activeCell="I6" sqref="I6"/>
    </sheetView>
  </sheetViews>
  <sheetFormatPr defaultColWidth="8.875" defaultRowHeight="14.25"/>
  <cols>
    <col min="1" max="1" width="10.625" customWidth="1"/>
    <col min="2" max="2" width="11.125" customWidth="1"/>
    <col min="3" max="3" width="10.875" customWidth="1"/>
    <col min="4" max="4" width="11.125" customWidth="1"/>
    <col min="5" max="5" width="10.25" customWidth="1"/>
    <col min="6" max="6" width="8.75" customWidth="1"/>
    <col min="9" max="9" width="9" customWidth="1"/>
  </cols>
  <sheetData>
    <row r="1" spans="1:13" s="65" customFormat="1" ht="25.5">
      <c r="A1" s="155" t="s">
        <v>114</v>
      </c>
      <c r="B1" s="156"/>
      <c r="C1" s="44" t="s">
        <v>93</v>
      </c>
      <c r="D1" s="44" t="s">
        <v>94</v>
      </c>
      <c r="E1" s="83" t="s">
        <v>0</v>
      </c>
      <c r="F1" s="83" t="s">
        <v>1</v>
      </c>
      <c r="G1" s="83" t="s">
        <v>9</v>
      </c>
      <c r="H1" s="113" t="s">
        <v>91</v>
      </c>
      <c r="I1" s="83" t="s">
        <v>28</v>
      </c>
      <c r="J1" s="83" t="s">
        <v>29</v>
      </c>
      <c r="K1" s="64" t="s">
        <v>27</v>
      </c>
      <c r="L1" s="44" t="s">
        <v>30</v>
      </c>
      <c r="M1" s="52" t="s">
        <v>31</v>
      </c>
    </row>
    <row r="2" spans="1:13">
      <c r="A2" s="157" t="s">
        <v>34</v>
      </c>
      <c r="B2" s="157" t="s">
        <v>50</v>
      </c>
      <c r="C2" s="53" t="s">
        <v>92</v>
      </c>
      <c r="D2" s="53">
        <v>0</v>
      </c>
      <c r="E2" s="125" t="s">
        <v>140</v>
      </c>
      <c r="F2" s="80"/>
      <c r="G2" s="84"/>
      <c r="H2" s="130">
        <v>-19.760000000000002</v>
      </c>
      <c r="I2" s="130">
        <v>-18.77</v>
      </c>
      <c r="J2" s="74"/>
      <c r="K2" s="131">
        <v>-19.399999999999999</v>
      </c>
      <c r="L2" s="112">
        <f>MAX(E2:K2)-MIN(E2:K2)</f>
        <v>0.99000000000000199</v>
      </c>
      <c r="M2" s="34">
        <f>AVERAGE(E2:K2)</f>
        <v>-19.309999999999999</v>
      </c>
    </row>
    <row r="3" spans="1:13">
      <c r="A3" s="163"/>
      <c r="B3" s="163"/>
      <c r="C3" s="53" t="s">
        <v>95</v>
      </c>
      <c r="D3" s="53">
        <v>400</v>
      </c>
      <c r="E3" s="125" t="s">
        <v>141</v>
      </c>
      <c r="F3" s="80"/>
      <c r="G3" s="84"/>
      <c r="H3" s="130">
        <v>-13.39</v>
      </c>
      <c r="I3" s="130">
        <v>-14.56</v>
      </c>
      <c r="J3" s="74"/>
      <c r="K3" s="131">
        <v>-15.1</v>
      </c>
      <c r="L3" s="112">
        <f t="shared" ref="L3:L27" si="0">MAX(E3:K3)-MIN(E3:K3)</f>
        <v>1.7099999999999991</v>
      </c>
      <c r="M3" s="34">
        <f t="shared" ref="M3:M27" si="1">AVERAGE(E3:K3)</f>
        <v>-14.350000000000001</v>
      </c>
    </row>
    <row r="4" spans="1:13">
      <c r="A4" s="157" t="s">
        <v>40</v>
      </c>
      <c r="B4" s="157" t="s">
        <v>46</v>
      </c>
      <c r="C4" s="53" t="s">
        <v>92</v>
      </c>
      <c r="D4" s="53">
        <v>0</v>
      </c>
      <c r="E4" s="125">
        <v>-13.27</v>
      </c>
      <c r="F4" s="46"/>
      <c r="G4" s="84"/>
      <c r="H4" s="80">
        <v>-14.29</v>
      </c>
      <c r="I4" s="84"/>
      <c r="J4" s="84"/>
      <c r="K4" s="71">
        <v>-14.3</v>
      </c>
      <c r="L4" s="112">
        <f t="shared" si="0"/>
        <v>1.0300000000000011</v>
      </c>
      <c r="M4" s="34">
        <f t="shared" si="1"/>
        <v>-13.953333333333333</v>
      </c>
    </row>
    <row r="5" spans="1:13">
      <c r="A5" s="158"/>
      <c r="B5" s="163"/>
      <c r="C5" s="53" t="s">
        <v>95</v>
      </c>
      <c r="D5" s="53">
        <v>400</v>
      </c>
      <c r="E5" s="125">
        <v>-8.5500000000000007</v>
      </c>
      <c r="F5" s="46"/>
      <c r="G5" s="84"/>
      <c r="H5" s="80">
        <v>-8.3000000000000007</v>
      </c>
      <c r="I5" s="84"/>
      <c r="J5" s="84"/>
      <c r="K5" s="71">
        <v>-9.6</v>
      </c>
      <c r="L5" s="112">
        <f t="shared" si="0"/>
        <v>1.2999999999999989</v>
      </c>
      <c r="M5" s="34">
        <f t="shared" si="1"/>
        <v>-8.8166666666666682</v>
      </c>
    </row>
    <row r="6" spans="1:13">
      <c r="A6" s="158"/>
      <c r="B6" s="157" t="s">
        <v>47</v>
      </c>
      <c r="C6" s="53" t="s">
        <v>92</v>
      </c>
      <c r="D6" s="53">
        <v>0</v>
      </c>
      <c r="E6" s="71">
        <v>-13.18</v>
      </c>
      <c r="F6" s="46"/>
      <c r="G6" s="84"/>
      <c r="H6" s="71">
        <v>-14.01</v>
      </c>
      <c r="I6" s="84"/>
      <c r="J6" s="84"/>
      <c r="K6" s="71">
        <v>-14.2</v>
      </c>
      <c r="L6" s="112">
        <f t="shared" si="0"/>
        <v>1.0199999999999996</v>
      </c>
      <c r="M6" s="34">
        <f t="shared" si="1"/>
        <v>-13.796666666666667</v>
      </c>
    </row>
    <row r="7" spans="1:13">
      <c r="A7" s="163"/>
      <c r="B7" s="163"/>
      <c r="C7" s="53" t="s">
        <v>95</v>
      </c>
      <c r="D7" s="53">
        <v>400</v>
      </c>
      <c r="E7" s="71">
        <v>-8.6</v>
      </c>
      <c r="F7" s="46"/>
      <c r="G7" s="84"/>
      <c r="H7" s="71">
        <v>-8.4499999999999993</v>
      </c>
      <c r="I7" s="84"/>
      <c r="J7" s="84"/>
      <c r="K7" s="71">
        <v>-9.5</v>
      </c>
      <c r="L7" s="112">
        <f t="shared" si="0"/>
        <v>1.0500000000000007</v>
      </c>
      <c r="M7" s="34">
        <f t="shared" si="1"/>
        <v>-8.85</v>
      </c>
    </row>
    <row r="8" spans="1:13">
      <c r="A8" s="157" t="s">
        <v>41</v>
      </c>
      <c r="B8" s="157" t="s">
        <v>46</v>
      </c>
      <c r="C8" s="53" t="s">
        <v>92</v>
      </c>
      <c r="D8" s="53">
        <v>0</v>
      </c>
      <c r="E8" s="125">
        <v>-15.48</v>
      </c>
      <c r="F8" s="71"/>
      <c r="G8" s="84"/>
      <c r="H8" s="80">
        <v>-16.48</v>
      </c>
      <c r="I8" s="71"/>
      <c r="J8" s="84"/>
      <c r="K8" s="71">
        <v>-17.3</v>
      </c>
      <c r="L8" s="112">
        <f t="shared" si="0"/>
        <v>1.8200000000000003</v>
      </c>
      <c r="M8" s="34">
        <f t="shared" si="1"/>
        <v>-16.420000000000002</v>
      </c>
    </row>
    <row r="9" spans="1:13">
      <c r="A9" s="158"/>
      <c r="B9" s="163"/>
      <c r="C9" s="53" t="s">
        <v>95</v>
      </c>
      <c r="D9" s="53">
        <v>400</v>
      </c>
      <c r="E9" s="125">
        <v>-10.74</v>
      </c>
      <c r="F9" s="71"/>
      <c r="G9" s="84"/>
      <c r="H9" s="80">
        <v>-10.42</v>
      </c>
      <c r="I9" s="71"/>
      <c r="J9" s="84"/>
      <c r="K9" s="71">
        <v>-12.5</v>
      </c>
      <c r="L9" s="112">
        <f t="shared" si="0"/>
        <v>2.08</v>
      </c>
      <c r="M9" s="34">
        <f t="shared" si="1"/>
        <v>-11.219999999999999</v>
      </c>
    </row>
    <row r="10" spans="1:13">
      <c r="A10" s="158"/>
      <c r="B10" s="157" t="s">
        <v>47</v>
      </c>
      <c r="C10" s="53" t="s">
        <v>92</v>
      </c>
      <c r="D10" s="53">
        <v>0</v>
      </c>
      <c r="E10" s="71">
        <v>-15.38</v>
      </c>
      <c r="F10" s="71"/>
      <c r="G10" s="84"/>
      <c r="H10" s="71">
        <v>-16.34</v>
      </c>
      <c r="I10" s="71"/>
      <c r="J10" s="84"/>
      <c r="K10" s="71">
        <v>-17.2</v>
      </c>
      <c r="L10" s="112">
        <f t="shared" si="0"/>
        <v>1.8199999999999985</v>
      </c>
      <c r="M10" s="34">
        <f t="shared" si="1"/>
        <v>-16.306666666666668</v>
      </c>
    </row>
    <row r="11" spans="1:13" ht="15.75" customHeight="1">
      <c r="A11" s="158"/>
      <c r="B11" s="163"/>
      <c r="C11" s="53" t="s">
        <v>95</v>
      </c>
      <c r="D11" s="53">
        <v>400</v>
      </c>
      <c r="E11" s="71">
        <v>-10.69</v>
      </c>
      <c r="F11" s="71"/>
      <c r="G11" s="84"/>
      <c r="H11" s="71">
        <v>-10.65</v>
      </c>
      <c r="I11" s="84"/>
      <c r="J11" s="84"/>
      <c r="K11" s="71">
        <v>-12.5</v>
      </c>
      <c r="L11" s="112">
        <f t="shared" si="0"/>
        <v>1.8499999999999996</v>
      </c>
      <c r="M11" s="34">
        <f t="shared" si="1"/>
        <v>-11.280000000000001</v>
      </c>
    </row>
    <row r="12" spans="1:13">
      <c r="A12" s="157" t="s">
        <v>42</v>
      </c>
      <c r="B12" s="157" t="s">
        <v>46</v>
      </c>
      <c r="C12" s="53" t="s">
        <v>92</v>
      </c>
      <c r="D12" s="53">
        <v>0</v>
      </c>
      <c r="E12" s="125">
        <v>-16.77</v>
      </c>
      <c r="F12" s="71"/>
      <c r="G12" s="84"/>
      <c r="H12" s="80">
        <v>-17.68</v>
      </c>
      <c r="I12" s="71"/>
      <c r="J12" s="84"/>
      <c r="K12" s="71">
        <v>-19.100000000000001</v>
      </c>
      <c r="L12" s="112">
        <f t="shared" si="0"/>
        <v>2.3300000000000018</v>
      </c>
      <c r="M12" s="34">
        <f t="shared" si="1"/>
        <v>-17.850000000000001</v>
      </c>
    </row>
    <row r="13" spans="1:13">
      <c r="A13" s="158"/>
      <c r="B13" s="163"/>
      <c r="C13" s="53" t="s">
        <v>95</v>
      </c>
      <c r="D13" s="53">
        <v>400</v>
      </c>
      <c r="E13" s="125">
        <v>-11.89</v>
      </c>
      <c r="F13" s="71"/>
      <c r="G13" s="84"/>
      <c r="H13" s="80">
        <v>-11.45</v>
      </c>
      <c r="I13" s="71"/>
      <c r="J13" s="84"/>
      <c r="K13" s="71">
        <v>-14</v>
      </c>
      <c r="L13" s="112">
        <f t="shared" si="0"/>
        <v>2.5500000000000007</v>
      </c>
      <c r="M13" s="34">
        <f t="shared" si="1"/>
        <v>-12.446666666666667</v>
      </c>
    </row>
    <row r="14" spans="1:13">
      <c r="A14" s="158"/>
      <c r="B14" s="157" t="s">
        <v>47</v>
      </c>
      <c r="C14" s="53" t="s">
        <v>92</v>
      </c>
      <c r="D14" s="53">
        <v>0</v>
      </c>
      <c r="E14" s="71">
        <v>-16.670000000000002</v>
      </c>
      <c r="F14" s="71"/>
      <c r="G14" s="84"/>
      <c r="H14" s="71">
        <v>-17.559999999999999</v>
      </c>
      <c r="I14" s="71"/>
      <c r="J14" s="84"/>
      <c r="K14" s="71">
        <v>-18.899999999999999</v>
      </c>
      <c r="L14" s="112">
        <f t="shared" si="0"/>
        <v>2.2299999999999969</v>
      </c>
      <c r="M14" s="34">
        <f t="shared" si="1"/>
        <v>-17.71</v>
      </c>
    </row>
    <row r="15" spans="1:13">
      <c r="A15" s="163"/>
      <c r="B15" s="163"/>
      <c r="C15" s="53" t="s">
        <v>95</v>
      </c>
      <c r="D15" s="53">
        <v>400</v>
      </c>
      <c r="E15" s="71">
        <v>-11.89</v>
      </c>
      <c r="F15" s="71"/>
      <c r="G15" s="84"/>
      <c r="H15" s="71">
        <v>-11.79</v>
      </c>
      <c r="I15" s="84"/>
      <c r="J15" s="84"/>
      <c r="K15" s="71">
        <v>-14.2</v>
      </c>
      <c r="L15" s="112">
        <f t="shared" si="0"/>
        <v>2.41</v>
      </c>
      <c r="M15" s="34">
        <f t="shared" si="1"/>
        <v>-12.626666666666665</v>
      </c>
    </row>
    <row r="16" spans="1:13">
      <c r="A16" s="157" t="s">
        <v>43</v>
      </c>
      <c r="B16" s="157" t="s">
        <v>46</v>
      </c>
      <c r="C16" s="53" t="s">
        <v>92</v>
      </c>
      <c r="D16" s="53">
        <v>0</v>
      </c>
      <c r="E16" s="125">
        <v>-18.82</v>
      </c>
      <c r="F16" s="80"/>
      <c r="G16" s="84"/>
      <c r="H16" s="80">
        <v>-19.73</v>
      </c>
      <c r="I16" s="84"/>
      <c r="J16" s="84"/>
      <c r="K16" s="71">
        <v>-21.8</v>
      </c>
      <c r="L16" s="112">
        <f t="shared" si="0"/>
        <v>2.9800000000000004</v>
      </c>
      <c r="M16" s="34">
        <f t="shared" si="1"/>
        <v>-20.116666666666664</v>
      </c>
    </row>
    <row r="17" spans="1:13">
      <c r="A17" s="158"/>
      <c r="B17" s="163"/>
      <c r="C17" s="53" t="s">
        <v>95</v>
      </c>
      <c r="D17" s="53">
        <v>400</v>
      </c>
      <c r="E17" s="125">
        <v>-13.85</v>
      </c>
      <c r="F17" s="80"/>
      <c r="G17" s="84"/>
      <c r="H17" s="80">
        <v>-13.37</v>
      </c>
      <c r="I17" s="84"/>
      <c r="J17" s="84"/>
      <c r="K17" s="71">
        <v>-15.5</v>
      </c>
      <c r="L17" s="112">
        <f t="shared" si="0"/>
        <v>2.1300000000000008</v>
      </c>
      <c r="M17" s="34">
        <f>AVERAGE(E17:K17)</f>
        <v>-14.24</v>
      </c>
    </row>
    <row r="18" spans="1:13">
      <c r="A18" s="158"/>
      <c r="B18" s="157" t="s">
        <v>47</v>
      </c>
      <c r="C18" s="53" t="s">
        <v>92</v>
      </c>
      <c r="D18" s="53">
        <v>0</v>
      </c>
      <c r="E18" s="71">
        <v>-18.72</v>
      </c>
      <c r="F18" s="80"/>
      <c r="G18" s="84"/>
      <c r="H18" s="71">
        <v>-19.57</v>
      </c>
      <c r="I18" s="84"/>
      <c r="J18" s="84"/>
      <c r="K18" s="71">
        <v>-21.7</v>
      </c>
      <c r="L18" s="112">
        <f t="shared" si="0"/>
        <v>2.9800000000000004</v>
      </c>
      <c r="M18" s="34">
        <f t="shared" si="1"/>
        <v>-19.996666666666666</v>
      </c>
    </row>
    <row r="19" spans="1:13">
      <c r="A19" s="163"/>
      <c r="B19" s="163"/>
      <c r="C19" s="53" t="s">
        <v>95</v>
      </c>
      <c r="D19" s="53">
        <v>400</v>
      </c>
      <c r="E19" s="71">
        <v>-13.79</v>
      </c>
      <c r="F19" s="71"/>
      <c r="G19" s="84"/>
      <c r="H19" s="71">
        <v>-13.55</v>
      </c>
      <c r="I19" s="84"/>
      <c r="J19" s="84"/>
      <c r="K19" s="71">
        <v>-16.5</v>
      </c>
      <c r="L19" s="112">
        <f t="shared" si="0"/>
        <v>2.9499999999999993</v>
      </c>
      <c r="M19" s="34">
        <f t="shared" si="1"/>
        <v>-14.613333333333335</v>
      </c>
    </row>
    <row r="20" spans="1:13">
      <c r="A20" s="157" t="s">
        <v>44</v>
      </c>
      <c r="B20" s="157" t="s">
        <v>46</v>
      </c>
      <c r="C20" s="53" t="s">
        <v>92</v>
      </c>
      <c r="D20" s="53">
        <v>0</v>
      </c>
      <c r="E20" s="71">
        <v>-10.89</v>
      </c>
      <c r="F20" s="71"/>
      <c r="G20" s="84"/>
      <c r="H20" s="71">
        <v>-11.87</v>
      </c>
      <c r="I20" s="71"/>
      <c r="J20" s="84"/>
      <c r="K20" s="80"/>
      <c r="L20" s="112">
        <f t="shared" si="0"/>
        <v>0.97999999999999865</v>
      </c>
      <c r="M20" s="34">
        <f t="shared" si="1"/>
        <v>-11.379999999999999</v>
      </c>
    </row>
    <row r="21" spans="1:13">
      <c r="A21" s="158"/>
      <c r="B21" s="163"/>
      <c r="C21" s="53" t="s">
        <v>95</v>
      </c>
      <c r="D21" s="53">
        <v>400</v>
      </c>
      <c r="E21" s="71">
        <v>-6.24</v>
      </c>
      <c r="F21" s="71"/>
      <c r="G21" s="84"/>
      <c r="H21" s="71">
        <v>-5.85</v>
      </c>
      <c r="I21" s="71"/>
      <c r="J21" s="84"/>
      <c r="K21" s="80"/>
      <c r="L21" s="112">
        <f>MAX(E21:K21)-MIN(E21:K21)</f>
        <v>0.39000000000000057</v>
      </c>
      <c r="M21" s="34">
        <f t="shared" si="1"/>
        <v>-6.0449999999999999</v>
      </c>
    </row>
    <row r="22" spans="1:13">
      <c r="A22" s="158"/>
      <c r="B22" s="157" t="s">
        <v>47</v>
      </c>
      <c r="C22" s="53" t="s">
        <v>92</v>
      </c>
      <c r="D22" s="53">
        <v>0</v>
      </c>
      <c r="E22" s="71">
        <v>-10.68</v>
      </c>
      <c r="F22" s="71"/>
      <c r="G22" s="84"/>
      <c r="H22" s="71">
        <v>-11.67</v>
      </c>
      <c r="I22" s="71"/>
      <c r="J22" s="84"/>
      <c r="K22" s="80"/>
      <c r="L22" s="112">
        <f t="shared" si="0"/>
        <v>0.99000000000000021</v>
      </c>
      <c r="M22" s="34">
        <f t="shared" si="1"/>
        <v>-11.175000000000001</v>
      </c>
    </row>
    <row r="23" spans="1:13">
      <c r="A23" s="163"/>
      <c r="B23" s="163"/>
      <c r="C23" s="53" t="s">
        <v>95</v>
      </c>
      <c r="D23" s="53">
        <v>400</v>
      </c>
      <c r="E23" s="71">
        <v>-6.23</v>
      </c>
      <c r="F23" s="71"/>
      <c r="G23" s="84"/>
      <c r="H23" s="71">
        <v>-6.14</v>
      </c>
      <c r="I23" s="84"/>
      <c r="J23" s="84"/>
      <c r="K23" s="80"/>
      <c r="L23" s="112">
        <f t="shared" si="0"/>
        <v>9.0000000000000746E-2</v>
      </c>
      <c r="M23" s="34">
        <f t="shared" si="1"/>
        <v>-6.1850000000000005</v>
      </c>
    </row>
    <row r="24" spans="1:13">
      <c r="A24" s="164" t="s">
        <v>45</v>
      </c>
      <c r="B24" s="157" t="s">
        <v>46</v>
      </c>
      <c r="C24" s="53" t="s">
        <v>92</v>
      </c>
      <c r="D24" s="53">
        <v>0</v>
      </c>
      <c r="E24" s="71">
        <v>-15.49</v>
      </c>
      <c r="F24" s="80"/>
      <c r="G24" s="84"/>
      <c r="H24" s="71">
        <v>-16.5</v>
      </c>
      <c r="I24" s="71"/>
      <c r="J24" s="84"/>
      <c r="K24" s="80"/>
      <c r="L24" s="112">
        <f t="shared" si="0"/>
        <v>1.0099999999999998</v>
      </c>
      <c r="M24" s="34">
        <f t="shared" si="1"/>
        <v>-15.995000000000001</v>
      </c>
    </row>
    <row r="25" spans="1:13">
      <c r="A25" s="164"/>
      <c r="B25" s="163"/>
      <c r="C25" s="53" t="s">
        <v>95</v>
      </c>
      <c r="D25" s="53">
        <v>400</v>
      </c>
      <c r="E25" s="71">
        <v>-10.68</v>
      </c>
      <c r="F25" s="80"/>
      <c r="G25" s="84"/>
      <c r="H25" s="71">
        <v>-10.27</v>
      </c>
      <c r="I25" s="71"/>
      <c r="J25" s="84"/>
      <c r="K25" s="80"/>
      <c r="L25" s="112">
        <f t="shared" si="0"/>
        <v>0.41000000000000014</v>
      </c>
      <c r="M25" s="34">
        <f t="shared" si="1"/>
        <v>-10.475</v>
      </c>
    </row>
    <row r="26" spans="1:13">
      <c r="A26" s="164"/>
      <c r="B26" s="157" t="s">
        <v>47</v>
      </c>
      <c r="C26" s="53" t="s">
        <v>92</v>
      </c>
      <c r="D26" s="53">
        <v>0</v>
      </c>
      <c r="E26" s="71">
        <v>-15.4</v>
      </c>
      <c r="F26" s="80"/>
      <c r="G26" s="84"/>
      <c r="H26" s="71">
        <v>-16.329999999999998</v>
      </c>
      <c r="I26" s="71"/>
      <c r="J26" s="84"/>
      <c r="K26" s="80"/>
      <c r="L26" s="112">
        <f t="shared" si="0"/>
        <v>0.92999999999999794</v>
      </c>
      <c r="M26" s="34">
        <f>AVERAGE(E26:K26)</f>
        <v>-15.864999999999998</v>
      </c>
    </row>
    <row r="27" spans="1:13">
      <c r="A27" s="164"/>
      <c r="B27" s="163"/>
      <c r="C27" s="53" t="s">
        <v>95</v>
      </c>
      <c r="D27" s="53">
        <v>400</v>
      </c>
      <c r="E27" s="71">
        <v>-10.7</v>
      </c>
      <c r="F27" s="80"/>
      <c r="G27" s="84"/>
      <c r="H27" s="71">
        <v>-10.48</v>
      </c>
      <c r="I27" s="84"/>
      <c r="J27" s="84"/>
      <c r="K27" s="80"/>
      <c r="L27" s="112">
        <f t="shared" si="0"/>
        <v>0.21999999999999886</v>
      </c>
      <c r="M27" s="34">
        <f t="shared" si="1"/>
        <v>-10.59</v>
      </c>
    </row>
  </sheetData>
  <mergeCells count="21">
    <mergeCell ref="A24:A27"/>
    <mergeCell ref="B24:B25"/>
    <mergeCell ref="B26:B27"/>
    <mergeCell ref="A16:A19"/>
    <mergeCell ref="B16:B17"/>
    <mergeCell ref="B18:B19"/>
    <mergeCell ref="A20:A23"/>
    <mergeCell ref="B20:B21"/>
    <mergeCell ref="B22:B23"/>
    <mergeCell ref="A8:A11"/>
    <mergeCell ref="B8:B9"/>
    <mergeCell ref="B10:B11"/>
    <mergeCell ref="A12:A15"/>
    <mergeCell ref="B12:B13"/>
    <mergeCell ref="B14:B15"/>
    <mergeCell ref="A1:B1"/>
    <mergeCell ref="A2:A3"/>
    <mergeCell ref="B2:B3"/>
    <mergeCell ref="A4:A7"/>
    <mergeCell ref="B4:B5"/>
    <mergeCell ref="B6:B7"/>
  </mergeCells>
  <phoneticPr fontId="1" type="noConversion"/>
  <pageMargins left="0.7" right="0.7" top="0.75" bottom="0.75" header="0.3" footer="0.3"/>
  <pageSetup paperSize="9" orientation="portrait" verticalDpi="300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M27"/>
  <sheetViews>
    <sheetView zoomScaleNormal="100" workbookViewId="0">
      <pane ySplit="1" topLeftCell="A2" activePane="bottomLeft" state="frozen"/>
      <selection pane="bottomLeft" activeCell="G6" sqref="G6"/>
    </sheetView>
  </sheetViews>
  <sheetFormatPr defaultColWidth="8.875" defaultRowHeight="14.25"/>
  <cols>
    <col min="1" max="1" width="10.625" customWidth="1"/>
    <col min="2" max="2" width="11.125" customWidth="1"/>
    <col min="3" max="3" width="10.875" customWidth="1"/>
    <col min="4" max="4" width="11.125" customWidth="1"/>
    <col min="5" max="5" width="10.25" customWidth="1"/>
    <col min="6" max="6" width="8.75" customWidth="1"/>
    <col min="9" max="9" width="9" customWidth="1"/>
  </cols>
  <sheetData>
    <row r="1" spans="1:13" s="65" customFormat="1" ht="25.5">
      <c r="A1" s="155" t="s">
        <v>115</v>
      </c>
      <c r="B1" s="156"/>
      <c r="C1" s="44" t="s">
        <v>93</v>
      </c>
      <c r="D1" s="44" t="s">
        <v>94</v>
      </c>
      <c r="E1" s="83" t="s">
        <v>0</v>
      </c>
      <c r="F1" s="83" t="s">
        <v>1</v>
      </c>
      <c r="G1" s="83" t="s">
        <v>9</v>
      </c>
      <c r="H1" s="113" t="s">
        <v>91</v>
      </c>
      <c r="I1" s="83" t="s">
        <v>28</v>
      </c>
      <c r="J1" s="83" t="s">
        <v>29</v>
      </c>
      <c r="K1" s="64" t="s">
        <v>27</v>
      </c>
      <c r="L1" s="44" t="s">
        <v>30</v>
      </c>
      <c r="M1" s="52" t="s">
        <v>31</v>
      </c>
    </row>
    <row r="2" spans="1:13">
      <c r="A2" s="157" t="s">
        <v>34</v>
      </c>
      <c r="B2" s="157" t="s">
        <v>50</v>
      </c>
      <c r="C2" s="53" t="s">
        <v>92</v>
      </c>
      <c r="D2" s="53">
        <v>0</v>
      </c>
      <c r="E2" s="114" t="s">
        <v>142</v>
      </c>
      <c r="F2" s="80"/>
      <c r="G2" s="84"/>
      <c r="H2" s="126">
        <v>-22.07</v>
      </c>
      <c r="I2" s="126">
        <v>-21.09</v>
      </c>
      <c r="J2" s="74"/>
      <c r="K2" s="128">
        <v>-21.6</v>
      </c>
      <c r="L2" s="112">
        <f>MAX(E2:K2)-MIN(E2:K2)</f>
        <v>0.98000000000000043</v>
      </c>
      <c r="M2" s="34">
        <f>AVERAGE(E2:K2)</f>
        <v>-21.586666666666662</v>
      </c>
    </row>
    <row r="3" spans="1:13">
      <c r="A3" s="163"/>
      <c r="B3" s="163"/>
      <c r="C3" s="53" t="s">
        <v>95</v>
      </c>
      <c r="D3" s="53">
        <v>400</v>
      </c>
      <c r="E3" s="114" t="s">
        <v>143</v>
      </c>
      <c r="F3" s="80"/>
      <c r="G3" s="84"/>
      <c r="H3" s="126">
        <v>-17.89</v>
      </c>
      <c r="I3" s="126">
        <v>-18.690000000000001</v>
      </c>
      <c r="J3" s="74"/>
      <c r="K3" s="128">
        <v>-19</v>
      </c>
      <c r="L3" s="112">
        <f t="shared" ref="L3:L27" si="0">MAX(E3:K3)-MIN(E3:K3)</f>
        <v>1.1099999999999994</v>
      </c>
      <c r="M3" s="34">
        <f t="shared" ref="M3:M27" si="1">AVERAGE(E3:K3)</f>
        <v>-18.526666666666667</v>
      </c>
    </row>
    <row r="4" spans="1:13">
      <c r="A4" s="157" t="s">
        <v>40</v>
      </c>
      <c r="B4" s="157" t="s">
        <v>46</v>
      </c>
      <c r="C4" s="53" t="s">
        <v>92</v>
      </c>
      <c r="D4" s="53">
        <v>0</v>
      </c>
      <c r="E4" s="125">
        <v>-15.49</v>
      </c>
      <c r="F4" s="46"/>
      <c r="G4" s="84"/>
      <c r="H4" s="80">
        <v>-16.510000000000002</v>
      </c>
      <c r="I4" s="84"/>
      <c r="J4" s="84"/>
      <c r="K4" s="71">
        <v>-16.5</v>
      </c>
      <c r="L4" s="112">
        <f t="shared" si="0"/>
        <v>1.0200000000000014</v>
      </c>
      <c r="M4" s="34">
        <f t="shared" si="1"/>
        <v>-16.166666666666668</v>
      </c>
    </row>
    <row r="5" spans="1:13">
      <c r="A5" s="158"/>
      <c r="B5" s="163"/>
      <c r="C5" s="53" t="s">
        <v>95</v>
      </c>
      <c r="D5" s="53">
        <v>400</v>
      </c>
      <c r="E5" s="125">
        <v>-12.38</v>
      </c>
      <c r="F5" s="46"/>
      <c r="G5" s="84"/>
      <c r="H5" s="80">
        <v>-11.75</v>
      </c>
      <c r="I5" s="84"/>
      <c r="J5" s="84"/>
      <c r="K5" s="71">
        <v>-13.4</v>
      </c>
      <c r="L5" s="112">
        <f t="shared" si="0"/>
        <v>1.6500000000000004</v>
      </c>
      <c r="M5" s="34">
        <f t="shared" si="1"/>
        <v>-12.51</v>
      </c>
    </row>
    <row r="6" spans="1:13">
      <c r="A6" s="158"/>
      <c r="B6" s="157" t="s">
        <v>47</v>
      </c>
      <c r="C6" s="53" t="s">
        <v>92</v>
      </c>
      <c r="D6" s="53">
        <v>0</v>
      </c>
      <c r="E6" s="125">
        <v>-15.41</v>
      </c>
      <c r="F6" s="46"/>
      <c r="G6" s="84"/>
      <c r="H6" s="71">
        <v>-16.309999999999999</v>
      </c>
      <c r="I6" s="84"/>
      <c r="J6" s="84"/>
      <c r="K6" s="71">
        <v>-16.399999999999999</v>
      </c>
      <c r="L6" s="112">
        <f t="shared" si="0"/>
        <v>0.98999999999999844</v>
      </c>
      <c r="M6" s="34">
        <f t="shared" si="1"/>
        <v>-16.04</v>
      </c>
    </row>
    <row r="7" spans="1:13">
      <c r="A7" s="163"/>
      <c r="B7" s="163"/>
      <c r="C7" s="53" t="s">
        <v>95</v>
      </c>
      <c r="D7" s="53">
        <v>400</v>
      </c>
      <c r="E7" s="125">
        <v>-11.92</v>
      </c>
      <c r="F7" s="46"/>
      <c r="G7" s="84"/>
      <c r="H7" s="71">
        <v>-11.88</v>
      </c>
      <c r="I7" s="84"/>
      <c r="J7" s="84"/>
      <c r="K7" s="71">
        <v>-12.8</v>
      </c>
      <c r="L7" s="112">
        <f t="shared" si="0"/>
        <v>0.91999999999999993</v>
      </c>
      <c r="M7" s="34">
        <f t="shared" si="1"/>
        <v>-12.200000000000001</v>
      </c>
    </row>
    <row r="8" spans="1:13">
      <c r="A8" s="157" t="s">
        <v>41</v>
      </c>
      <c r="B8" s="157" t="s">
        <v>46</v>
      </c>
      <c r="C8" s="53" t="s">
        <v>92</v>
      </c>
      <c r="D8" s="53">
        <v>0</v>
      </c>
      <c r="E8" s="129">
        <v>-17.63</v>
      </c>
      <c r="F8" s="71"/>
      <c r="G8" s="84"/>
      <c r="H8" s="80">
        <v>-18.45</v>
      </c>
      <c r="I8" s="71"/>
      <c r="J8" s="84"/>
      <c r="K8" s="71">
        <v>-19.5</v>
      </c>
      <c r="L8" s="112">
        <f t="shared" si="0"/>
        <v>1.870000000000001</v>
      </c>
      <c r="M8" s="34">
        <f t="shared" si="1"/>
        <v>-18.526666666666667</v>
      </c>
    </row>
    <row r="9" spans="1:13">
      <c r="A9" s="158"/>
      <c r="B9" s="163"/>
      <c r="C9" s="53" t="s">
        <v>95</v>
      </c>
      <c r="D9" s="53">
        <v>400</v>
      </c>
      <c r="E9" s="129">
        <v>-14.5</v>
      </c>
      <c r="F9" s="71"/>
      <c r="G9" s="84"/>
      <c r="H9" s="80">
        <v>-13.78</v>
      </c>
      <c r="I9" s="71"/>
      <c r="J9" s="84"/>
      <c r="K9" s="71">
        <v>-16.3</v>
      </c>
      <c r="L9" s="112">
        <f t="shared" si="0"/>
        <v>2.5200000000000014</v>
      </c>
      <c r="M9" s="34">
        <f t="shared" si="1"/>
        <v>-14.86</v>
      </c>
    </row>
    <row r="10" spans="1:13">
      <c r="A10" s="158"/>
      <c r="B10" s="157" t="s">
        <v>47</v>
      </c>
      <c r="C10" s="53" t="s">
        <v>92</v>
      </c>
      <c r="D10" s="53">
        <v>0</v>
      </c>
      <c r="E10" s="129">
        <v>-17.52</v>
      </c>
      <c r="F10" s="71"/>
      <c r="G10" s="84"/>
      <c r="H10" s="71">
        <v>-18.37</v>
      </c>
      <c r="I10" s="71"/>
      <c r="J10" s="84"/>
      <c r="K10" s="71">
        <v>-19.399999999999999</v>
      </c>
      <c r="L10" s="112">
        <f t="shared" si="0"/>
        <v>1.879999999999999</v>
      </c>
      <c r="M10" s="34">
        <f t="shared" si="1"/>
        <v>-18.43</v>
      </c>
    </row>
    <row r="11" spans="1:13" ht="15.75" customHeight="1">
      <c r="A11" s="158"/>
      <c r="B11" s="163"/>
      <c r="C11" s="53" t="s">
        <v>95</v>
      </c>
      <c r="D11" s="53">
        <v>400</v>
      </c>
      <c r="E11" s="129">
        <v>-13.9</v>
      </c>
      <c r="F11" s="71"/>
      <c r="G11" s="84"/>
      <c r="H11" s="71">
        <v>-13.92</v>
      </c>
      <c r="I11" s="84"/>
      <c r="J11" s="84"/>
      <c r="K11" s="71">
        <v>-15.8</v>
      </c>
      <c r="L11" s="112">
        <f t="shared" si="0"/>
        <v>1.9000000000000004</v>
      </c>
      <c r="M11" s="34">
        <f t="shared" si="1"/>
        <v>-14.540000000000001</v>
      </c>
    </row>
    <row r="12" spans="1:13">
      <c r="A12" s="157" t="s">
        <v>42</v>
      </c>
      <c r="B12" s="157" t="s">
        <v>46</v>
      </c>
      <c r="C12" s="53" t="s">
        <v>92</v>
      </c>
      <c r="D12" s="53">
        <v>0</v>
      </c>
      <c r="E12" s="129">
        <v>-18.8</v>
      </c>
      <c r="F12" s="71"/>
      <c r="G12" s="84"/>
      <c r="H12" s="80">
        <v>-19.68</v>
      </c>
      <c r="I12" s="71"/>
      <c r="J12" s="84"/>
      <c r="K12" s="71">
        <v>-21.3</v>
      </c>
      <c r="L12" s="112">
        <f t="shared" si="0"/>
        <v>2.5</v>
      </c>
      <c r="M12" s="34">
        <f t="shared" si="1"/>
        <v>-19.926666666666666</v>
      </c>
    </row>
    <row r="13" spans="1:13">
      <c r="A13" s="158"/>
      <c r="B13" s="163"/>
      <c r="C13" s="53" t="s">
        <v>95</v>
      </c>
      <c r="D13" s="53">
        <v>400</v>
      </c>
      <c r="E13" s="129">
        <v>-15.55</v>
      </c>
      <c r="F13" s="71"/>
      <c r="G13" s="84"/>
      <c r="H13" s="80">
        <v>-14.95</v>
      </c>
      <c r="I13" s="71"/>
      <c r="J13" s="84"/>
      <c r="K13" s="71">
        <v>-17.7</v>
      </c>
      <c r="L13" s="112">
        <f t="shared" si="0"/>
        <v>2.75</v>
      </c>
      <c r="M13" s="34">
        <f t="shared" si="1"/>
        <v>-16.066666666666666</v>
      </c>
    </row>
    <row r="14" spans="1:13">
      <c r="A14" s="158"/>
      <c r="B14" s="157" t="s">
        <v>47</v>
      </c>
      <c r="C14" s="53" t="s">
        <v>92</v>
      </c>
      <c r="D14" s="53">
        <v>0</v>
      </c>
      <c r="E14" s="129">
        <v>-18.7</v>
      </c>
      <c r="F14" s="71"/>
      <c r="G14" s="84"/>
      <c r="H14" s="71">
        <v>-19.52</v>
      </c>
      <c r="I14" s="71"/>
      <c r="J14" s="84"/>
      <c r="K14" s="71">
        <v>-21.1</v>
      </c>
      <c r="L14" s="112">
        <f t="shared" si="0"/>
        <v>2.4000000000000021</v>
      </c>
      <c r="M14" s="34">
        <f t="shared" si="1"/>
        <v>-19.773333333333333</v>
      </c>
    </row>
    <row r="15" spans="1:13">
      <c r="A15" s="163"/>
      <c r="B15" s="163"/>
      <c r="C15" s="53" t="s">
        <v>95</v>
      </c>
      <c r="D15" s="53">
        <v>400</v>
      </c>
      <c r="E15" s="129">
        <v>-15.07</v>
      </c>
      <c r="F15" s="71"/>
      <c r="G15" s="84"/>
      <c r="H15" s="71">
        <v>-15.02</v>
      </c>
      <c r="I15" s="84"/>
      <c r="J15" s="84"/>
      <c r="K15" s="71">
        <v>-17.5</v>
      </c>
      <c r="L15" s="112">
        <f t="shared" si="0"/>
        <v>2.4800000000000004</v>
      </c>
      <c r="M15" s="34">
        <f t="shared" si="1"/>
        <v>-15.863333333333335</v>
      </c>
    </row>
    <row r="16" spans="1:13">
      <c r="A16" s="157" t="s">
        <v>43</v>
      </c>
      <c r="B16" s="157" t="s">
        <v>46</v>
      </c>
      <c r="C16" s="53" t="s">
        <v>92</v>
      </c>
      <c r="D16" s="53">
        <v>0</v>
      </c>
      <c r="E16" s="129">
        <v>-20.76</v>
      </c>
      <c r="F16" s="80"/>
      <c r="G16" s="84"/>
      <c r="H16" s="80">
        <v>-21.6</v>
      </c>
      <c r="I16" s="84"/>
      <c r="J16" s="84"/>
      <c r="K16" s="71">
        <v>-24</v>
      </c>
      <c r="L16" s="112">
        <f t="shared" si="0"/>
        <v>3.2399999999999984</v>
      </c>
      <c r="M16" s="34">
        <f t="shared" si="1"/>
        <v>-22.12</v>
      </c>
    </row>
    <row r="17" spans="1:13">
      <c r="A17" s="158"/>
      <c r="B17" s="163"/>
      <c r="C17" s="53" t="s">
        <v>95</v>
      </c>
      <c r="D17" s="53">
        <v>400</v>
      </c>
      <c r="E17" s="129">
        <v>-17.45</v>
      </c>
      <c r="F17" s="80"/>
      <c r="G17" s="84"/>
      <c r="H17" s="80">
        <v>-16.75</v>
      </c>
      <c r="I17" s="84"/>
      <c r="J17" s="84"/>
      <c r="K17" s="71">
        <v>-19.2</v>
      </c>
      <c r="L17" s="112">
        <f t="shared" si="0"/>
        <v>2.4499999999999993</v>
      </c>
      <c r="M17" s="34">
        <f>AVERAGE(E17:K17)</f>
        <v>-17.8</v>
      </c>
    </row>
    <row r="18" spans="1:13">
      <c r="A18" s="158"/>
      <c r="B18" s="157" t="s">
        <v>47</v>
      </c>
      <c r="C18" s="53" t="s">
        <v>92</v>
      </c>
      <c r="D18" s="53">
        <v>0</v>
      </c>
      <c r="E18" s="129">
        <v>-20.67</v>
      </c>
      <c r="F18" s="80"/>
      <c r="G18" s="84"/>
      <c r="H18" s="71">
        <v>-21.49</v>
      </c>
      <c r="I18" s="84"/>
      <c r="J18" s="84"/>
      <c r="K18" s="71">
        <v>-23.8</v>
      </c>
      <c r="L18" s="112">
        <f t="shared" si="0"/>
        <v>3.129999999999999</v>
      </c>
      <c r="M18" s="34">
        <f t="shared" si="1"/>
        <v>-21.986666666666665</v>
      </c>
    </row>
    <row r="19" spans="1:13">
      <c r="A19" s="163"/>
      <c r="B19" s="163"/>
      <c r="C19" s="53" t="s">
        <v>95</v>
      </c>
      <c r="D19" s="53">
        <v>400</v>
      </c>
      <c r="E19" s="129">
        <v>-16.899999999999999</v>
      </c>
      <c r="F19" s="71"/>
      <c r="G19" s="84"/>
      <c r="H19" s="71">
        <v>-16.989999999999998</v>
      </c>
      <c r="I19" s="84"/>
      <c r="J19" s="84"/>
      <c r="K19" s="71">
        <v>-20</v>
      </c>
      <c r="L19" s="112">
        <f t="shared" si="0"/>
        <v>3.1000000000000014</v>
      </c>
      <c r="M19" s="34">
        <f t="shared" si="1"/>
        <v>-17.963333333333335</v>
      </c>
    </row>
    <row r="20" spans="1:13">
      <c r="A20" s="157" t="s">
        <v>44</v>
      </c>
      <c r="B20" s="157" t="s">
        <v>46</v>
      </c>
      <c r="C20" s="53" t="s">
        <v>92</v>
      </c>
      <c r="D20" s="53">
        <v>0</v>
      </c>
      <c r="E20" s="129">
        <v>-13.28</v>
      </c>
      <c r="F20" s="71"/>
      <c r="G20" s="84"/>
      <c r="H20" s="71">
        <v>-14.27</v>
      </c>
      <c r="I20" s="71"/>
      <c r="J20" s="84"/>
      <c r="K20" s="80"/>
      <c r="L20" s="112">
        <f t="shared" si="0"/>
        <v>0.99000000000000021</v>
      </c>
      <c r="M20" s="34">
        <f t="shared" si="1"/>
        <v>-13.774999999999999</v>
      </c>
    </row>
    <row r="21" spans="1:13">
      <c r="A21" s="158"/>
      <c r="B21" s="163"/>
      <c r="C21" s="53" t="s">
        <v>95</v>
      </c>
      <c r="D21" s="53">
        <v>400</v>
      </c>
      <c r="E21" s="129">
        <v>-10.17</v>
      </c>
      <c r="F21" s="71"/>
      <c r="G21" s="84"/>
      <c r="H21" s="71">
        <v>-9.74</v>
      </c>
      <c r="I21" s="71"/>
      <c r="J21" s="84"/>
      <c r="K21" s="80"/>
      <c r="L21" s="112">
        <f>MAX(E21:K21)-MIN(E21:K21)</f>
        <v>0.42999999999999972</v>
      </c>
      <c r="M21" s="34">
        <f t="shared" si="1"/>
        <v>-9.9550000000000001</v>
      </c>
    </row>
    <row r="22" spans="1:13">
      <c r="A22" s="158"/>
      <c r="B22" s="157" t="s">
        <v>47</v>
      </c>
      <c r="C22" s="53" t="s">
        <v>92</v>
      </c>
      <c r="D22" s="53">
        <v>0</v>
      </c>
      <c r="E22" s="129">
        <v>-13.14</v>
      </c>
      <c r="F22" s="71"/>
      <c r="G22" s="84"/>
      <c r="H22" s="71">
        <v>-14.05</v>
      </c>
      <c r="I22" s="71"/>
      <c r="J22" s="84"/>
      <c r="K22" s="80"/>
      <c r="L22" s="112">
        <f t="shared" si="0"/>
        <v>0.91000000000000014</v>
      </c>
      <c r="M22" s="34">
        <f t="shared" si="1"/>
        <v>-13.595000000000001</v>
      </c>
    </row>
    <row r="23" spans="1:13">
      <c r="A23" s="163"/>
      <c r="B23" s="163"/>
      <c r="C23" s="53" t="s">
        <v>95</v>
      </c>
      <c r="D23" s="53">
        <v>400</v>
      </c>
      <c r="E23" s="129">
        <v>-9.7899999999999991</v>
      </c>
      <c r="F23" s="71"/>
      <c r="G23" s="84"/>
      <c r="H23" s="71">
        <v>-9.86</v>
      </c>
      <c r="I23" s="84"/>
      <c r="J23" s="84"/>
      <c r="K23" s="80"/>
      <c r="L23" s="112">
        <f t="shared" si="0"/>
        <v>7.0000000000000284E-2</v>
      </c>
      <c r="M23" s="34">
        <f t="shared" si="1"/>
        <v>-9.8249999999999993</v>
      </c>
    </row>
    <row r="24" spans="1:13">
      <c r="A24" s="164" t="s">
        <v>45</v>
      </c>
      <c r="B24" s="157" t="s">
        <v>46</v>
      </c>
      <c r="C24" s="53" t="s">
        <v>92</v>
      </c>
      <c r="D24" s="53">
        <v>0</v>
      </c>
      <c r="E24" s="125">
        <v>-17.62</v>
      </c>
      <c r="F24" s="80"/>
      <c r="G24" s="84"/>
      <c r="H24" s="71">
        <v>-18.559999999999999</v>
      </c>
      <c r="I24" s="71"/>
      <c r="J24" s="84"/>
      <c r="K24" s="80"/>
      <c r="L24" s="112">
        <f t="shared" si="0"/>
        <v>0.93999999999999773</v>
      </c>
      <c r="M24" s="34">
        <f t="shared" si="1"/>
        <v>-18.09</v>
      </c>
    </row>
    <row r="25" spans="1:13">
      <c r="A25" s="164"/>
      <c r="B25" s="163"/>
      <c r="C25" s="53" t="s">
        <v>95</v>
      </c>
      <c r="D25" s="53">
        <v>400</v>
      </c>
      <c r="E25" s="125">
        <v>-14.33</v>
      </c>
      <c r="F25" s="80"/>
      <c r="G25" s="84"/>
      <c r="H25" s="71">
        <v>-13.72</v>
      </c>
      <c r="I25" s="71"/>
      <c r="J25" s="84"/>
      <c r="K25" s="80"/>
      <c r="L25" s="112">
        <f t="shared" si="0"/>
        <v>0.60999999999999943</v>
      </c>
      <c r="M25" s="34">
        <f t="shared" si="1"/>
        <v>-14.025</v>
      </c>
    </row>
    <row r="26" spans="1:13">
      <c r="A26" s="164"/>
      <c r="B26" s="157" t="s">
        <v>47</v>
      </c>
      <c r="C26" s="53" t="s">
        <v>92</v>
      </c>
      <c r="D26" s="53">
        <v>0</v>
      </c>
      <c r="E26" s="125">
        <v>-17.54</v>
      </c>
      <c r="F26" s="80"/>
      <c r="G26" s="84"/>
      <c r="H26" s="71">
        <v>-18.41</v>
      </c>
      <c r="I26" s="71"/>
      <c r="J26" s="84"/>
      <c r="K26" s="80"/>
      <c r="L26" s="112">
        <f t="shared" si="0"/>
        <v>0.87000000000000099</v>
      </c>
      <c r="M26" s="34">
        <f>AVERAGE(E26:K26)</f>
        <v>-17.975000000000001</v>
      </c>
    </row>
    <row r="27" spans="1:13">
      <c r="A27" s="164"/>
      <c r="B27" s="163"/>
      <c r="C27" s="53" t="s">
        <v>95</v>
      </c>
      <c r="D27" s="53">
        <v>400</v>
      </c>
      <c r="E27" s="125">
        <v>-13.98</v>
      </c>
      <c r="F27" s="80"/>
      <c r="G27" s="84"/>
      <c r="H27" s="71">
        <v>-13.93</v>
      </c>
      <c r="I27" s="84"/>
      <c r="J27" s="84"/>
      <c r="K27" s="80"/>
      <c r="L27" s="112">
        <f t="shared" si="0"/>
        <v>5.0000000000000711E-2</v>
      </c>
      <c r="M27" s="34">
        <f t="shared" si="1"/>
        <v>-13.955</v>
      </c>
    </row>
  </sheetData>
  <mergeCells count="21">
    <mergeCell ref="A24:A27"/>
    <mergeCell ref="B24:B25"/>
    <mergeCell ref="B26:B27"/>
    <mergeCell ref="A16:A19"/>
    <mergeCell ref="B16:B17"/>
    <mergeCell ref="B18:B19"/>
    <mergeCell ref="A20:A23"/>
    <mergeCell ref="B20:B21"/>
    <mergeCell ref="B22:B23"/>
    <mergeCell ref="A8:A11"/>
    <mergeCell ref="B8:B9"/>
    <mergeCell ref="B10:B11"/>
    <mergeCell ref="A12:A15"/>
    <mergeCell ref="B12:B13"/>
    <mergeCell ref="B14:B15"/>
    <mergeCell ref="A1:B1"/>
    <mergeCell ref="A2:A3"/>
    <mergeCell ref="B2:B3"/>
    <mergeCell ref="A4:A7"/>
    <mergeCell ref="B4:B5"/>
    <mergeCell ref="B6:B7"/>
  </mergeCells>
  <phoneticPr fontId="1" type="noConversion"/>
  <pageMargins left="0.7" right="0.7" top="0.75" bottom="0.75" header="0.3" footer="0.3"/>
  <pageSetup paperSize="9" orientation="portrait" verticalDpi="300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M25"/>
  <sheetViews>
    <sheetView workbookViewId="0">
      <selection activeCell="I18" sqref="I18"/>
    </sheetView>
  </sheetViews>
  <sheetFormatPr defaultColWidth="8.875" defaultRowHeight="14.25"/>
  <cols>
    <col min="1" max="1" width="10.625" customWidth="1"/>
    <col min="2" max="2" width="11.25" customWidth="1"/>
    <col min="3" max="3" width="10.875" customWidth="1"/>
    <col min="4" max="4" width="11.125" customWidth="1"/>
    <col min="5" max="5" width="10.25" customWidth="1"/>
    <col min="6" max="6" width="8.75" customWidth="1"/>
    <col min="9" max="9" width="9" customWidth="1"/>
  </cols>
  <sheetData>
    <row r="1" spans="1:13" s="65" customFormat="1" ht="27.75" customHeight="1">
      <c r="A1" s="155" t="s">
        <v>112</v>
      </c>
      <c r="B1" s="156"/>
      <c r="C1" s="44" t="s">
        <v>93</v>
      </c>
      <c r="D1" s="44" t="s">
        <v>94</v>
      </c>
      <c r="E1" s="83" t="s">
        <v>0</v>
      </c>
      <c r="F1" s="83" t="s">
        <v>1</v>
      </c>
      <c r="G1" s="83" t="s">
        <v>9</v>
      </c>
      <c r="H1" s="113" t="s">
        <v>91</v>
      </c>
      <c r="I1" s="83" t="s">
        <v>28</v>
      </c>
      <c r="J1" s="83" t="s">
        <v>29</v>
      </c>
      <c r="K1" s="64" t="s">
        <v>27</v>
      </c>
      <c r="L1" s="44" t="s">
        <v>30</v>
      </c>
      <c r="M1" s="52" t="s">
        <v>31</v>
      </c>
    </row>
    <row r="2" spans="1:13">
      <c r="A2" s="157" t="s">
        <v>40</v>
      </c>
      <c r="B2" s="157" t="s">
        <v>48</v>
      </c>
      <c r="C2" s="53" t="s">
        <v>92</v>
      </c>
      <c r="D2" s="53">
        <v>0</v>
      </c>
      <c r="E2" s="125">
        <v>-10.6</v>
      </c>
      <c r="F2" s="80">
        <v>-12.3</v>
      </c>
      <c r="G2" s="84"/>
      <c r="H2" s="71">
        <v>-11.64</v>
      </c>
      <c r="I2" s="119">
        <v>-10.76</v>
      </c>
      <c r="J2" s="84"/>
      <c r="K2" s="71">
        <v>-11.6</v>
      </c>
      <c r="L2" s="112">
        <f t="shared" ref="L2:L25" si="0">MAX(E2:K2)-MIN(E2:K2)</f>
        <v>1.7000000000000011</v>
      </c>
      <c r="M2" s="34">
        <f t="shared" ref="M2:M25" si="1">AVERAGE(E2:K2)</f>
        <v>-11.379999999999999</v>
      </c>
    </row>
    <row r="3" spans="1:13">
      <c r="A3" s="158"/>
      <c r="B3" s="163"/>
      <c r="C3" s="53" t="s">
        <v>96</v>
      </c>
      <c r="D3" s="53">
        <v>4000</v>
      </c>
      <c r="E3" s="63">
        <v>-3.2</v>
      </c>
      <c r="F3" s="63">
        <v>-5.5</v>
      </c>
      <c r="G3" s="84"/>
      <c r="H3" s="71">
        <v>-3.61</v>
      </c>
      <c r="I3" s="119"/>
      <c r="J3" s="84"/>
      <c r="K3" s="71">
        <v>-3.8</v>
      </c>
      <c r="L3" s="112">
        <f t="shared" si="0"/>
        <v>2.2999999999999998</v>
      </c>
      <c r="M3" s="34">
        <f t="shared" si="1"/>
        <v>-4.0274999999999999</v>
      </c>
    </row>
    <row r="4" spans="1:13">
      <c r="A4" s="158"/>
      <c r="B4" s="157" t="s">
        <v>49</v>
      </c>
      <c r="C4" s="53" t="s">
        <v>92</v>
      </c>
      <c r="D4" s="53">
        <v>0</v>
      </c>
      <c r="E4" s="125">
        <v>-10.6</v>
      </c>
      <c r="F4" s="80">
        <v>-11.2</v>
      </c>
      <c r="G4" s="84"/>
      <c r="H4" s="71">
        <v>-11.72</v>
      </c>
      <c r="I4" s="119">
        <v>-10.78</v>
      </c>
      <c r="J4" s="84"/>
      <c r="K4" s="71">
        <v>-11.6</v>
      </c>
      <c r="L4" s="112">
        <f t="shared" si="0"/>
        <v>1.120000000000001</v>
      </c>
      <c r="M4" s="34">
        <f t="shared" si="1"/>
        <v>-11.18</v>
      </c>
    </row>
    <row r="5" spans="1:13">
      <c r="A5" s="163"/>
      <c r="B5" s="163"/>
      <c r="C5" s="53" t="s">
        <v>96</v>
      </c>
      <c r="D5" s="53">
        <v>4000</v>
      </c>
      <c r="E5" s="63">
        <v>-3.6</v>
      </c>
      <c r="F5" s="63">
        <v>-5</v>
      </c>
      <c r="G5" s="84"/>
      <c r="H5" s="84"/>
      <c r="I5" s="119"/>
      <c r="J5" s="84"/>
      <c r="K5" s="71">
        <v>-4.3</v>
      </c>
      <c r="L5" s="112">
        <f t="shared" si="0"/>
        <v>1.4</v>
      </c>
      <c r="M5" s="34">
        <f t="shared" si="1"/>
        <v>-4.3</v>
      </c>
    </row>
    <row r="6" spans="1:13">
      <c r="A6" s="157" t="s">
        <v>41</v>
      </c>
      <c r="B6" s="157" t="s">
        <v>48</v>
      </c>
      <c r="C6" s="53" t="s">
        <v>92</v>
      </c>
      <c r="D6" s="53">
        <v>0</v>
      </c>
      <c r="E6" s="125">
        <v>-13.1</v>
      </c>
      <c r="F6" s="80">
        <v>-15.3</v>
      </c>
      <c r="G6" s="84"/>
      <c r="H6" s="71">
        <v>-14.04</v>
      </c>
      <c r="I6" s="119">
        <v>-14.23</v>
      </c>
      <c r="J6" s="84"/>
      <c r="K6" s="71">
        <v>-14.6</v>
      </c>
      <c r="L6" s="112">
        <f t="shared" si="0"/>
        <v>2.2000000000000011</v>
      </c>
      <c r="M6" s="34">
        <f t="shared" si="1"/>
        <v>-14.254</v>
      </c>
    </row>
    <row r="7" spans="1:13">
      <c r="A7" s="158"/>
      <c r="B7" s="163"/>
      <c r="C7" s="53" t="s">
        <v>96</v>
      </c>
      <c r="D7" s="53">
        <v>4000</v>
      </c>
      <c r="E7" s="63">
        <v>-5.6</v>
      </c>
      <c r="F7" s="63">
        <v>-8.4</v>
      </c>
      <c r="G7" s="84"/>
      <c r="H7" s="71">
        <v>-5.82</v>
      </c>
      <c r="I7" s="119"/>
      <c r="J7" s="84"/>
      <c r="K7" s="71">
        <v>-6</v>
      </c>
      <c r="L7" s="112">
        <f t="shared" si="0"/>
        <v>2.8000000000000007</v>
      </c>
      <c r="M7" s="34">
        <f t="shared" si="1"/>
        <v>-6.4550000000000001</v>
      </c>
    </row>
    <row r="8" spans="1:13">
      <c r="A8" s="158"/>
      <c r="B8" s="157" t="s">
        <v>49</v>
      </c>
      <c r="C8" s="53" t="s">
        <v>92</v>
      </c>
      <c r="D8" s="53">
        <v>0</v>
      </c>
      <c r="E8" s="125">
        <v>-13.1</v>
      </c>
      <c r="F8" s="80">
        <v>-14.2</v>
      </c>
      <c r="G8" s="84"/>
      <c r="H8" s="71">
        <v>-13.96</v>
      </c>
      <c r="I8" s="119">
        <v>-14.19</v>
      </c>
      <c r="J8" s="84"/>
      <c r="K8" s="71">
        <v>-14.6</v>
      </c>
      <c r="L8" s="112">
        <f t="shared" si="0"/>
        <v>1.5</v>
      </c>
      <c r="M8" s="34">
        <f t="shared" si="1"/>
        <v>-14.01</v>
      </c>
    </row>
    <row r="9" spans="1:13">
      <c r="A9" s="158"/>
      <c r="B9" s="163"/>
      <c r="C9" s="53" t="s">
        <v>96</v>
      </c>
      <c r="D9" s="53">
        <v>4000</v>
      </c>
      <c r="E9" s="63">
        <v>-5.9</v>
      </c>
      <c r="F9" s="63">
        <v>-7.9</v>
      </c>
      <c r="G9" s="84"/>
      <c r="H9" s="84"/>
      <c r="I9" s="119"/>
      <c r="J9" s="84"/>
      <c r="K9" s="71">
        <v>-7.2</v>
      </c>
      <c r="L9" s="112">
        <f t="shared" si="0"/>
        <v>2</v>
      </c>
      <c r="M9" s="34">
        <f t="shared" si="1"/>
        <v>-7</v>
      </c>
    </row>
    <row r="10" spans="1:13">
      <c r="A10" s="157" t="s">
        <v>42</v>
      </c>
      <c r="B10" s="157" t="s">
        <v>48</v>
      </c>
      <c r="C10" s="53" t="s">
        <v>92</v>
      </c>
      <c r="D10" s="53">
        <v>0</v>
      </c>
      <c r="E10" s="63">
        <v>-14.4</v>
      </c>
      <c r="F10" s="63">
        <v>-17.100000000000001</v>
      </c>
      <c r="G10" s="84"/>
      <c r="H10" s="71">
        <v>-15.33</v>
      </c>
      <c r="I10" s="119">
        <v>-15.68</v>
      </c>
      <c r="J10" s="84"/>
      <c r="K10" s="71">
        <v>-16.399999999999999</v>
      </c>
      <c r="L10" s="112">
        <f t="shared" si="0"/>
        <v>2.7000000000000011</v>
      </c>
      <c r="M10" s="34">
        <f t="shared" si="1"/>
        <v>-15.782</v>
      </c>
    </row>
    <row r="11" spans="1:13">
      <c r="A11" s="158"/>
      <c r="B11" s="163"/>
      <c r="C11" s="53" t="s">
        <v>96</v>
      </c>
      <c r="D11" s="53">
        <v>4000</v>
      </c>
      <c r="E11" s="63">
        <v>-7.1</v>
      </c>
      <c r="F11" s="63">
        <v>-10.199999999999999</v>
      </c>
      <c r="G11" s="84"/>
      <c r="H11" s="71">
        <v>-7.1</v>
      </c>
      <c r="I11" s="119"/>
      <c r="J11" s="84"/>
      <c r="K11" s="71">
        <v>-6.1</v>
      </c>
      <c r="L11" s="112">
        <f t="shared" si="0"/>
        <v>4.0999999999999996</v>
      </c>
      <c r="M11" s="34">
        <f t="shared" si="1"/>
        <v>-7.625</v>
      </c>
    </row>
    <row r="12" spans="1:13">
      <c r="A12" s="158"/>
      <c r="B12" s="157" t="s">
        <v>49</v>
      </c>
      <c r="C12" s="53" t="s">
        <v>92</v>
      </c>
      <c r="D12" s="53">
        <v>0</v>
      </c>
      <c r="E12" s="63">
        <v>-14.4</v>
      </c>
      <c r="F12" s="63">
        <v>-16.100000000000001</v>
      </c>
      <c r="G12" s="84"/>
      <c r="H12" s="71">
        <v>-15.37</v>
      </c>
      <c r="I12" s="119">
        <v>-15.63</v>
      </c>
      <c r="J12" s="84"/>
      <c r="K12" s="71">
        <v>-16.399999999999999</v>
      </c>
      <c r="L12" s="112">
        <f t="shared" si="0"/>
        <v>1.9999999999999982</v>
      </c>
      <c r="M12" s="34">
        <f t="shared" si="1"/>
        <v>-15.580000000000002</v>
      </c>
    </row>
    <row r="13" spans="1:13">
      <c r="A13" s="163"/>
      <c r="B13" s="163"/>
      <c r="C13" s="53" t="s">
        <v>96</v>
      </c>
      <c r="D13" s="53">
        <v>4000</v>
      </c>
      <c r="E13" s="63">
        <v>-7.7</v>
      </c>
      <c r="F13" s="63">
        <v>-9.8000000000000007</v>
      </c>
      <c r="G13" s="84"/>
      <c r="H13" s="84"/>
      <c r="I13" s="119"/>
      <c r="J13" s="84"/>
      <c r="K13" s="71">
        <v>-8.6</v>
      </c>
      <c r="L13" s="112">
        <f t="shared" si="0"/>
        <v>2.1000000000000005</v>
      </c>
      <c r="M13" s="34">
        <f t="shared" si="1"/>
        <v>-8.7000000000000011</v>
      </c>
    </row>
    <row r="14" spans="1:13">
      <c r="A14" s="157" t="s">
        <v>43</v>
      </c>
      <c r="B14" s="157" t="s">
        <v>48</v>
      </c>
      <c r="C14" s="53" t="s">
        <v>92</v>
      </c>
      <c r="D14" s="53">
        <v>0</v>
      </c>
      <c r="E14" s="63">
        <v>-16.7</v>
      </c>
      <c r="F14" s="63">
        <v>-20.100000000000001</v>
      </c>
      <c r="G14" s="84"/>
      <c r="H14" s="71">
        <v>-17.5</v>
      </c>
      <c r="I14" s="119">
        <v>-18.22</v>
      </c>
      <c r="J14" s="84"/>
      <c r="K14" s="71">
        <v>-19.2</v>
      </c>
      <c r="L14" s="112">
        <f t="shared" si="0"/>
        <v>3.4000000000000021</v>
      </c>
      <c r="M14" s="34">
        <f t="shared" si="1"/>
        <v>-18.344000000000001</v>
      </c>
    </row>
    <row r="15" spans="1:13">
      <c r="A15" s="158"/>
      <c r="B15" s="163"/>
      <c r="C15" s="53" t="s">
        <v>96</v>
      </c>
      <c r="D15" s="53">
        <v>4000</v>
      </c>
      <c r="E15" s="63">
        <v>-9.5</v>
      </c>
      <c r="F15" s="63">
        <v>-12.9</v>
      </c>
      <c r="G15" s="84"/>
      <c r="H15" s="71">
        <v>-9.1999999999999993</v>
      </c>
      <c r="I15" s="119"/>
      <c r="J15" s="84"/>
      <c r="K15" s="71">
        <v>2.2000000000000002</v>
      </c>
      <c r="L15" s="112">
        <f t="shared" si="0"/>
        <v>15.100000000000001</v>
      </c>
      <c r="M15" s="34">
        <f>AVERAGE(E15:K15)</f>
        <v>-7.35</v>
      </c>
    </row>
    <row r="16" spans="1:13">
      <c r="A16" s="158"/>
      <c r="B16" s="157" t="s">
        <v>49</v>
      </c>
      <c r="C16" s="53" t="s">
        <v>92</v>
      </c>
      <c r="D16" s="53">
        <v>0</v>
      </c>
      <c r="E16" s="63">
        <v>-16.600000000000001</v>
      </c>
      <c r="F16" s="63">
        <v>-19.100000000000001</v>
      </c>
      <c r="G16" s="84"/>
      <c r="H16" s="71">
        <v>-17.5</v>
      </c>
      <c r="I16" s="119">
        <v>-18.29</v>
      </c>
      <c r="J16" s="84"/>
      <c r="K16" s="71">
        <v>-19.2</v>
      </c>
      <c r="L16" s="112">
        <f t="shared" si="0"/>
        <v>2.5999999999999979</v>
      </c>
      <c r="M16" s="34">
        <f t="shared" si="1"/>
        <v>-18.138000000000002</v>
      </c>
    </row>
    <row r="17" spans="1:13">
      <c r="A17" s="163"/>
      <c r="B17" s="163"/>
      <c r="C17" s="53" t="s">
        <v>96</v>
      </c>
      <c r="D17" s="53">
        <v>4000</v>
      </c>
      <c r="E17" s="63">
        <v>-9.8000000000000007</v>
      </c>
      <c r="F17" s="63">
        <v>-12.6</v>
      </c>
      <c r="G17" s="84"/>
      <c r="H17" s="84"/>
      <c r="I17" s="119"/>
      <c r="J17" s="84"/>
      <c r="K17" s="71">
        <v>-9.8000000000000007</v>
      </c>
      <c r="L17" s="112">
        <f t="shared" si="0"/>
        <v>2.7999999999999989</v>
      </c>
      <c r="M17" s="34">
        <f t="shared" si="1"/>
        <v>-10.733333333333334</v>
      </c>
    </row>
    <row r="18" spans="1:13">
      <c r="A18" s="157" t="s">
        <v>44</v>
      </c>
      <c r="B18" s="157" t="s">
        <v>48</v>
      </c>
      <c r="C18" s="53" t="s">
        <v>92</v>
      </c>
      <c r="D18" s="53">
        <v>0</v>
      </c>
      <c r="E18" s="125">
        <v>-8.1</v>
      </c>
      <c r="F18" s="80">
        <v>-9.1999999999999993</v>
      </c>
      <c r="G18" s="84"/>
      <c r="H18" s="71">
        <v>-9.1999999999999993</v>
      </c>
      <c r="I18" s="119">
        <v>-8.16</v>
      </c>
      <c r="J18" s="84"/>
      <c r="K18" s="80"/>
      <c r="L18" s="112">
        <f t="shared" si="0"/>
        <v>1.0999999999999996</v>
      </c>
      <c r="M18" s="34">
        <f t="shared" si="1"/>
        <v>-8.6649999999999991</v>
      </c>
    </row>
    <row r="19" spans="1:13">
      <c r="A19" s="158"/>
      <c r="B19" s="163"/>
      <c r="C19" s="53" t="s">
        <v>96</v>
      </c>
      <c r="D19" s="53">
        <v>4000</v>
      </c>
      <c r="E19" s="63">
        <v>-0.6</v>
      </c>
      <c r="F19" s="63">
        <v>-2.4</v>
      </c>
      <c r="G19" s="84"/>
      <c r="H19" s="71">
        <v>-1.1100000000000001</v>
      </c>
      <c r="I19" s="119"/>
      <c r="J19" s="84"/>
      <c r="K19" s="80"/>
      <c r="L19" s="112">
        <f>MAX(E19:K19)-MIN(E19:K19)</f>
        <v>1.7999999999999998</v>
      </c>
      <c r="M19" s="34">
        <f t="shared" si="1"/>
        <v>-1.37</v>
      </c>
    </row>
    <row r="20" spans="1:13">
      <c r="A20" s="158"/>
      <c r="B20" s="157" t="s">
        <v>49</v>
      </c>
      <c r="C20" s="53" t="s">
        <v>92</v>
      </c>
      <c r="D20" s="53">
        <v>0</v>
      </c>
      <c r="E20" s="125">
        <v>-8.1</v>
      </c>
      <c r="F20" s="80">
        <v>-8.1999999999999993</v>
      </c>
      <c r="G20" s="84"/>
      <c r="H20" s="71">
        <v>-9.1199999999999992</v>
      </c>
      <c r="I20" s="119">
        <v>-8.23</v>
      </c>
      <c r="J20" s="84"/>
      <c r="K20" s="80"/>
      <c r="L20" s="112">
        <f t="shared" si="0"/>
        <v>1.0199999999999996</v>
      </c>
      <c r="M20" s="34">
        <f t="shared" si="1"/>
        <v>-8.4124999999999979</v>
      </c>
    </row>
    <row r="21" spans="1:13">
      <c r="A21" s="163"/>
      <c r="B21" s="163"/>
      <c r="C21" s="53" t="s">
        <v>96</v>
      </c>
      <c r="D21" s="53">
        <v>4000</v>
      </c>
      <c r="E21" s="63">
        <v>-1.2</v>
      </c>
      <c r="F21" s="63">
        <v>-2</v>
      </c>
      <c r="G21" s="84"/>
      <c r="H21" s="84"/>
      <c r="I21" s="119"/>
      <c r="J21" s="84"/>
      <c r="K21" s="80"/>
      <c r="L21" s="112">
        <f t="shared" si="0"/>
        <v>0.8</v>
      </c>
      <c r="M21" s="34">
        <f t="shared" si="1"/>
        <v>-1.6</v>
      </c>
    </row>
    <row r="22" spans="1:13">
      <c r="A22" s="164" t="s">
        <v>45</v>
      </c>
      <c r="B22" s="157" t="s">
        <v>48</v>
      </c>
      <c r="C22" s="53" t="s">
        <v>92</v>
      </c>
      <c r="D22" s="53">
        <v>0</v>
      </c>
      <c r="E22" s="63">
        <v>-13.2</v>
      </c>
      <c r="F22" s="63">
        <v>-15.3</v>
      </c>
      <c r="G22" s="84"/>
      <c r="H22" s="71">
        <v>-13.95</v>
      </c>
      <c r="I22" s="119">
        <v>-14.23</v>
      </c>
      <c r="J22" s="84"/>
      <c r="K22" s="80"/>
      <c r="L22" s="112">
        <f t="shared" si="0"/>
        <v>2.1000000000000014</v>
      </c>
      <c r="M22" s="34">
        <f t="shared" si="1"/>
        <v>-14.170000000000002</v>
      </c>
    </row>
    <row r="23" spans="1:13">
      <c r="A23" s="164"/>
      <c r="B23" s="163"/>
      <c r="C23" s="53" t="s">
        <v>97</v>
      </c>
      <c r="D23" s="53">
        <v>4000</v>
      </c>
      <c r="E23" s="63">
        <v>-5.7</v>
      </c>
      <c r="F23" s="63">
        <v>-8.5</v>
      </c>
      <c r="G23" s="84"/>
      <c r="H23" s="71">
        <v>-5.84</v>
      </c>
      <c r="I23" s="121"/>
      <c r="J23" s="84"/>
      <c r="K23" s="80"/>
      <c r="L23" s="112">
        <f t="shared" si="0"/>
        <v>2.8</v>
      </c>
      <c r="M23" s="34">
        <f t="shared" si="1"/>
        <v>-6.68</v>
      </c>
    </row>
    <row r="24" spans="1:13">
      <c r="A24" s="164"/>
      <c r="B24" s="157" t="s">
        <v>49</v>
      </c>
      <c r="C24" s="53" t="s">
        <v>92</v>
      </c>
      <c r="D24" s="53">
        <v>0</v>
      </c>
      <c r="E24" s="63">
        <v>-13.1</v>
      </c>
      <c r="F24" s="63">
        <v>-3</v>
      </c>
      <c r="G24" s="84"/>
      <c r="H24" s="71">
        <v>-14</v>
      </c>
      <c r="I24" s="119">
        <v>-14.26</v>
      </c>
      <c r="J24" s="84"/>
      <c r="K24" s="80"/>
      <c r="L24" s="112">
        <f t="shared" si="0"/>
        <v>11.26</v>
      </c>
      <c r="M24" s="34">
        <f>AVERAGE(E24:K24)</f>
        <v>-11.09</v>
      </c>
    </row>
    <row r="25" spans="1:13">
      <c r="A25" s="164"/>
      <c r="B25" s="163"/>
      <c r="C25" s="53" t="s">
        <v>96</v>
      </c>
      <c r="D25" s="53">
        <v>4000</v>
      </c>
      <c r="E25" s="63">
        <v>-6.1</v>
      </c>
      <c r="F25" s="63">
        <v>-8</v>
      </c>
      <c r="G25" s="84"/>
      <c r="H25" s="84"/>
      <c r="I25" s="119"/>
      <c r="J25" s="84"/>
      <c r="K25" s="80"/>
      <c r="L25" s="112">
        <f t="shared" si="0"/>
        <v>1.9000000000000004</v>
      </c>
      <c r="M25" s="34">
        <f t="shared" si="1"/>
        <v>-7.05</v>
      </c>
    </row>
  </sheetData>
  <mergeCells count="19">
    <mergeCell ref="A1:B1"/>
    <mergeCell ref="B10:B11"/>
    <mergeCell ref="B12:B13"/>
    <mergeCell ref="A14:A17"/>
    <mergeCell ref="B14:B15"/>
    <mergeCell ref="B16:B17"/>
    <mergeCell ref="A2:A5"/>
    <mergeCell ref="B2:B3"/>
    <mergeCell ref="B4:B5"/>
    <mergeCell ref="A6:A9"/>
    <mergeCell ref="B6:B7"/>
    <mergeCell ref="B8:B9"/>
    <mergeCell ref="A10:A13"/>
    <mergeCell ref="A22:A25"/>
    <mergeCell ref="B22:B23"/>
    <mergeCell ref="B24:B25"/>
    <mergeCell ref="A18:A21"/>
    <mergeCell ref="B18:B19"/>
    <mergeCell ref="B20:B2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15</vt:i4>
      </vt:variant>
      <vt:variant>
        <vt:lpstr>命名范围</vt:lpstr>
      </vt:variant>
      <vt:variant>
        <vt:i4>12</vt:i4>
      </vt:variant>
    </vt:vector>
  </HeadingPairs>
  <TitlesOfParts>
    <vt:vector size="27" baseType="lpstr">
      <vt:lpstr>Cover</vt:lpstr>
      <vt:lpstr>PUSCH 1T2R</vt:lpstr>
      <vt:lpstr>PUSCH 1T4R</vt:lpstr>
      <vt:lpstr>PUSCH 1T8R</vt:lpstr>
      <vt:lpstr>PUSCH 2T2R</vt:lpstr>
      <vt:lpstr>PUSCH 2T4R</vt:lpstr>
      <vt:lpstr>PUSCH 2T8R</vt:lpstr>
      <vt:lpstr>PUCCH FR1 1T2R</vt:lpstr>
      <vt:lpstr>PUCCH FR1 1T4R</vt:lpstr>
      <vt:lpstr>PUCCH FR1 1T8R</vt:lpstr>
      <vt:lpstr>PUCCH FR2</vt:lpstr>
      <vt:lpstr>PRACH FR1 1T2R</vt:lpstr>
      <vt:lpstr>PRACH FR1 1T4R</vt:lpstr>
      <vt:lpstr>PRACH FR1 1T8R</vt:lpstr>
      <vt:lpstr>PRACH FR2</vt:lpstr>
      <vt:lpstr>'PUSCH 1T2R'!_Hlk521571252</vt:lpstr>
      <vt:lpstr>'PUSCH 1T4R'!_Hlk521571252</vt:lpstr>
      <vt:lpstr>'PUSCH 2T2R'!_Hlk521571252</vt:lpstr>
      <vt:lpstr>'PUSCH 2T4R'!_Hlk521571252</vt:lpstr>
      <vt:lpstr>'PUSCH 2T8R'!_Hlk521571252</vt:lpstr>
      <vt:lpstr>'PUCCH FR1 1T2R'!OLE_LINK35</vt:lpstr>
      <vt:lpstr>'PUCCH FR1 1T4R'!OLE_LINK35</vt:lpstr>
      <vt:lpstr>'PUCCH FR1 1T8R'!OLE_LINK35</vt:lpstr>
      <vt:lpstr>'PUCCH FR1 1T2R'!OLE_LINK4</vt:lpstr>
      <vt:lpstr>'PUCCH FR1 1T4R'!OLE_LINK4</vt:lpstr>
      <vt:lpstr>'PUCCH FR1 1T8R'!OLE_LINK4</vt:lpstr>
      <vt:lpstr>'PUCCH FR2'!OLE_LINK4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 Telecom</dc:creator>
  <cp:lastModifiedBy>Shan</cp:lastModifiedBy>
  <dcterms:created xsi:type="dcterms:W3CDTF">2018-08-16T12:44:36Z</dcterms:created>
  <dcterms:modified xsi:type="dcterms:W3CDTF">2018-11-16T02:15:59Z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_SA">
    <vt:lpwstr>E:\work_documment\2018\3GPP\RAN4#88\R4-18xxxxx_Summary of simulation results for NR BS demod_v0_HW.xlsx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1539056644</vt:lpwstr>
  </property>
  <property fmtid="{D5CDD505-2E9C-101B-9397-08002B2CF9AE}" pid="7" name="_2015_ms_pID_725343">
    <vt:lpwstr>(2)sqcho1iYyNILEftMrvzWXT84HS9ptkBR5lQDBt+mVGjdXJMBRohJzX82TYB9zFanXMdmxA5H
5l0056MdkQRQEtWQEpXKfmdO80JXSz9bZ0fUPpcleFy3p5abt9N2fOwsifrCjm6yAX9Dh3Te
VxLizCd7OsbNc6PcLsmaCsgU7L+/fJLVu9tV+Yhbz04aZ97hKfZgIkSD6SmMKoCjwivcGPM8
6gkQ5B/fw48sDejYgT</vt:lpwstr>
  </property>
  <property fmtid="{D5CDD505-2E9C-101B-9397-08002B2CF9AE}" pid="8" name="_2015_ms_pID_7253431">
    <vt:lpwstr>Bu8snJnpavLF+KO0bZLe0pyUJQBEsfLkmZtCItw+Mbgi2htskE/EZH
EzLoV59jESJTO9gwG0oSlNnjQof479gLgP1UFJvgOkc6zVAqWj8N3/4WsMYfTgl8Kf1GTTOy
9fMfVwAthvWP6PVsnpwA3uiNnui7zH53ZKxKcYxFtq3HXhgkyrbF9fEwaqqhngI51Y6n4Ci/
1ksZtwZ3BLbCClli</vt:lpwstr>
  </property>
</Properties>
</file>