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210" windowHeight="7215"/>
  </bookViews>
  <sheets>
    <sheet name="Sheet1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4" l="1"/>
  <c r="H4" i="4" l="1"/>
  <c r="C10" i="4"/>
  <c r="C11" i="4" s="1"/>
  <c r="D2" i="4"/>
  <c r="H3" i="4" s="1"/>
  <c r="C10" i="2"/>
  <c r="D10" i="2" s="1"/>
  <c r="C9" i="2"/>
  <c r="D9" i="2" s="1"/>
  <c r="F14" i="2"/>
  <c r="E14" i="2"/>
  <c r="D14" i="2"/>
  <c r="C14" i="2"/>
  <c r="C3" i="2"/>
  <c r="H2" i="4" l="1"/>
  <c r="D5" i="4" s="1"/>
  <c r="D9" i="4" s="1"/>
  <c r="C12" i="4"/>
  <c r="D11" i="4" l="1"/>
  <c r="E9" i="4"/>
  <c r="F9" i="4" s="1"/>
  <c r="G9" i="4" s="1"/>
  <c r="D10" i="4"/>
  <c r="C13" i="4"/>
  <c r="D12" i="4"/>
  <c r="E11" i="4" l="1"/>
  <c r="F11" i="4" s="1"/>
  <c r="G11" i="4" s="1"/>
  <c r="E10" i="4"/>
  <c r="F10" i="4" s="1"/>
  <c r="G10" i="4" s="1"/>
  <c r="E12" i="4"/>
  <c r="C14" i="4"/>
  <c r="D13" i="4"/>
  <c r="F12" i="4" l="1"/>
  <c r="G12" i="4" s="1"/>
  <c r="E13" i="4"/>
  <c r="D14" i="4"/>
  <c r="C15" i="4"/>
  <c r="E14" i="4" l="1"/>
  <c r="D15" i="4"/>
  <c r="C16" i="4"/>
  <c r="F13" i="4"/>
  <c r="G13" i="4" s="1"/>
  <c r="E15" i="4" l="1"/>
  <c r="F15" i="4" s="1"/>
  <c r="G15" i="4" s="1"/>
  <c r="C17" i="4"/>
  <c r="D16" i="4"/>
  <c r="F14" i="4"/>
  <c r="G14" i="4" s="1"/>
  <c r="E16" i="4" l="1"/>
  <c r="C18" i="4"/>
  <c r="D17" i="4"/>
  <c r="F16" i="4" l="1"/>
  <c r="G16" i="4" s="1"/>
  <c r="E17" i="4"/>
  <c r="C19" i="4"/>
  <c r="D18" i="4"/>
  <c r="E18" i="4" l="1"/>
  <c r="D19" i="4"/>
  <c r="C20" i="4"/>
  <c r="F17" i="4"/>
  <c r="G17" i="4" s="1"/>
  <c r="F18" i="4" l="1"/>
  <c r="G18" i="4" s="1"/>
  <c r="E19" i="4"/>
  <c r="F19" i="4" s="1"/>
  <c r="G19" i="4" s="1"/>
  <c r="C21" i="4"/>
  <c r="D20" i="4"/>
  <c r="E20" i="4" l="1"/>
  <c r="C22" i="4"/>
  <c r="D21" i="4"/>
  <c r="F20" i="4" l="1"/>
  <c r="G20" i="4" s="1"/>
  <c r="E21" i="4"/>
  <c r="D22" i="4"/>
  <c r="C23" i="4"/>
  <c r="E22" i="4" l="1"/>
  <c r="F22" i="4" s="1"/>
  <c r="G22" i="4" s="1"/>
  <c r="D23" i="4"/>
  <c r="C24" i="4"/>
  <c r="F21" i="4"/>
  <c r="G21" i="4" s="1"/>
  <c r="E23" i="4" l="1"/>
  <c r="F23" i="4" s="1"/>
  <c r="G23" i="4" s="1"/>
  <c r="C25" i="4"/>
  <c r="D24" i="4"/>
  <c r="E24" i="4" l="1"/>
  <c r="C26" i="4"/>
  <c r="D25" i="4"/>
  <c r="F24" i="4" l="1"/>
  <c r="G24" i="4" s="1"/>
  <c r="E25" i="4"/>
  <c r="C27" i="4"/>
  <c r="D26" i="4"/>
  <c r="E26" i="4" l="1"/>
  <c r="D27" i="4"/>
  <c r="C28" i="4"/>
  <c r="F25" i="4"/>
  <c r="G25" i="4" s="1"/>
  <c r="F26" i="4" l="1"/>
  <c r="G26" i="4" s="1"/>
  <c r="E27" i="4"/>
  <c r="F27" i="4" s="1"/>
  <c r="G27" i="4" s="1"/>
  <c r="C29" i="4"/>
  <c r="D28" i="4"/>
  <c r="E28" i="4" l="1"/>
  <c r="C30" i="4"/>
  <c r="D29" i="4"/>
  <c r="F28" i="4" l="1"/>
  <c r="G28" i="4" s="1"/>
  <c r="E29" i="4"/>
  <c r="D30" i="4"/>
  <c r="C31" i="4"/>
  <c r="F29" i="4" l="1"/>
  <c r="G29" i="4" s="1"/>
  <c r="E30" i="4"/>
  <c r="D31" i="4"/>
  <c r="C32" i="4"/>
  <c r="E31" i="4" l="1"/>
  <c r="F31" i="4" s="1"/>
  <c r="G31" i="4" s="1"/>
  <c r="C33" i="4"/>
  <c r="D32" i="4"/>
  <c r="F30" i="4"/>
  <c r="G30" i="4" s="1"/>
  <c r="E32" i="4" l="1"/>
  <c r="C34" i="4"/>
  <c r="D33" i="4"/>
  <c r="E33" i="4" l="1"/>
  <c r="F32" i="4"/>
  <c r="G32" i="4" s="1"/>
  <c r="C35" i="4"/>
  <c r="D34" i="4"/>
  <c r="E34" i="4" l="1"/>
  <c r="D35" i="4"/>
  <c r="C36" i="4"/>
  <c r="F33" i="4"/>
  <c r="G33" i="4" s="1"/>
  <c r="F34" i="4" l="1"/>
  <c r="G34" i="4" s="1"/>
  <c r="E35" i="4"/>
  <c r="C37" i="4"/>
  <c r="D36" i="4"/>
  <c r="E36" i="4" l="1"/>
  <c r="F35" i="4"/>
  <c r="G35" i="4" s="1"/>
  <c r="C38" i="4"/>
  <c r="D37" i="4"/>
  <c r="E37" i="4" l="1"/>
  <c r="D38" i="4"/>
  <c r="C39" i="4"/>
  <c r="F36" i="4"/>
  <c r="G36" i="4" s="1"/>
  <c r="E38" i="4" l="1"/>
  <c r="D39" i="4"/>
  <c r="C40" i="4"/>
  <c r="F37" i="4"/>
  <c r="G37" i="4" s="1"/>
  <c r="E39" i="4" l="1"/>
  <c r="F39" i="4" s="1"/>
  <c r="G39" i="4" s="1"/>
  <c r="C41" i="4"/>
  <c r="D40" i="4"/>
  <c r="F38" i="4"/>
  <c r="G38" i="4" s="1"/>
  <c r="E40" i="4" l="1"/>
  <c r="C42" i="4"/>
  <c r="D41" i="4"/>
  <c r="F40" i="4" l="1"/>
  <c r="G40" i="4" s="1"/>
  <c r="E41" i="4"/>
  <c r="C43" i="4"/>
  <c r="D42" i="4"/>
  <c r="E42" i="4" l="1"/>
  <c r="D43" i="4"/>
  <c r="C44" i="4"/>
  <c r="F41" i="4"/>
  <c r="G41" i="4" s="1"/>
  <c r="E43" i="4" l="1"/>
  <c r="F43" i="4" s="1"/>
  <c r="G43" i="4" s="1"/>
  <c r="F42" i="4"/>
  <c r="G42" i="4" s="1"/>
  <c r="C45" i="4"/>
  <c r="D44" i="4"/>
  <c r="E44" i="4" l="1"/>
  <c r="C46" i="4"/>
  <c r="D45" i="4"/>
  <c r="E45" i="4" l="1"/>
  <c r="F44" i="4"/>
  <c r="G44" i="4" s="1"/>
  <c r="D46" i="4"/>
  <c r="C47" i="4"/>
  <c r="E46" i="4" l="1"/>
  <c r="D47" i="4"/>
  <c r="C48" i="4"/>
  <c r="F45" i="4"/>
  <c r="G45" i="4" s="1"/>
  <c r="E47" i="4" l="1"/>
  <c r="C49" i="4"/>
  <c r="D48" i="4"/>
  <c r="F46" i="4"/>
  <c r="G46" i="4" s="1"/>
  <c r="E48" i="4" l="1"/>
  <c r="C50" i="4"/>
  <c r="D49" i="4"/>
  <c r="F47" i="4"/>
  <c r="G47" i="4" s="1"/>
  <c r="E49" i="4" l="1"/>
  <c r="F48" i="4"/>
  <c r="G48" i="4" s="1"/>
  <c r="D50" i="4"/>
  <c r="C51" i="4"/>
  <c r="E50" i="4" l="1"/>
  <c r="D51" i="4"/>
  <c r="C52" i="4"/>
  <c r="F49" i="4"/>
  <c r="G49" i="4" s="1"/>
  <c r="F50" i="4" l="1"/>
  <c r="G50" i="4" s="1"/>
  <c r="E51" i="4"/>
  <c r="F51" i="4" s="1"/>
  <c r="G51" i="4" s="1"/>
  <c r="C53" i="4"/>
  <c r="D52" i="4"/>
  <c r="E52" i="4" l="1"/>
  <c r="C54" i="4"/>
  <c r="D53" i="4"/>
  <c r="E53" i="4" l="1"/>
  <c r="D54" i="4"/>
  <c r="C55" i="4"/>
  <c r="F52" i="4"/>
  <c r="G52" i="4" s="1"/>
  <c r="E54" i="4" l="1"/>
  <c r="F54" i="4" s="1"/>
  <c r="G54" i="4" s="1"/>
  <c r="D55" i="4"/>
  <c r="C56" i="4"/>
  <c r="F53" i="4"/>
  <c r="G53" i="4" s="1"/>
  <c r="E55" i="4" l="1"/>
  <c r="F55" i="4" s="1"/>
  <c r="G55" i="4" s="1"/>
  <c r="C57" i="4"/>
  <c r="D56" i="4"/>
  <c r="E56" i="4" l="1"/>
  <c r="C58" i="4"/>
  <c r="D57" i="4"/>
  <c r="E57" i="4" l="1"/>
  <c r="F56" i="4"/>
  <c r="G56" i="4" s="1"/>
  <c r="D58" i="4"/>
  <c r="C59" i="4"/>
  <c r="E58" i="4" l="1"/>
  <c r="F58" i="4" s="1"/>
  <c r="G58" i="4" s="1"/>
  <c r="D59" i="4"/>
  <c r="C60" i="4"/>
  <c r="F57" i="4"/>
  <c r="G57" i="4" s="1"/>
  <c r="E59" i="4" l="1"/>
  <c r="C61" i="4"/>
  <c r="D60" i="4"/>
  <c r="F59" i="4" l="1"/>
  <c r="G59" i="4" s="1"/>
  <c r="E60" i="4"/>
  <c r="C62" i="4"/>
  <c r="D61" i="4"/>
  <c r="E61" i="4" l="1"/>
  <c r="F60" i="4"/>
  <c r="G60" i="4" s="1"/>
  <c r="D62" i="4"/>
  <c r="C63" i="4"/>
  <c r="E62" i="4" l="1"/>
  <c r="F62" i="4" s="1"/>
  <c r="G62" i="4" s="1"/>
  <c r="D63" i="4"/>
  <c r="C64" i="4"/>
  <c r="F61" i="4"/>
  <c r="G61" i="4" s="1"/>
  <c r="E63" i="4" l="1"/>
  <c r="F63" i="4" s="1"/>
  <c r="G63" i="4" s="1"/>
  <c r="C65" i="4"/>
  <c r="D64" i="4"/>
  <c r="E64" i="4" l="1"/>
  <c r="C66" i="4"/>
  <c r="D65" i="4"/>
  <c r="E65" i="4" l="1"/>
  <c r="F64" i="4"/>
  <c r="G64" i="4" s="1"/>
  <c r="D66" i="4"/>
  <c r="C67" i="4"/>
  <c r="E66" i="4" l="1"/>
  <c r="D67" i="4"/>
  <c r="C68" i="4"/>
  <c r="F65" i="4"/>
  <c r="G65" i="4" s="1"/>
  <c r="F66" i="4" l="1"/>
  <c r="G66" i="4" s="1"/>
  <c r="E67" i="4"/>
  <c r="C69" i="4"/>
  <c r="D68" i="4"/>
  <c r="E68" i="4" l="1"/>
  <c r="C70" i="4"/>
  <c r="D69" i="4"/>
  <c r="F67" i="4"/>
  <c r="G67" i="4" s="1"/>
  <c r="E69" i="4" l="1"/>
  <c r="F68" i="4"/>
  <c r="G68" i="4" s="1"/>
  <c r="D70" i="4"/>
  <c r="C71" i="4"/>
  <c r="E70" i="4" l="1"/>
  <c r="F70" i="4" s="1"/>
  <c r="G70" i="4" s="1"/>
  <c r="D71" i="4"/>
  <c r="C72" i="4"/>
  <c r="F69" i="4"/>
  <c r="G69" i="4" s="1"/>
  <c r="E71" i="4" l="1"/>
  <c r="C73" i="4"/>
  <c r="D72" i="4"/>
  <c r="F71" i="4" l="1"/>
  <c r="G71" i="4" s="1"/>
  <c r="E72" i="4"/>
  <c r="C74" i="4"/>
  <c r="D73" i="4"/>
  <c r="E73" i="4" l="1"/>
  <c r="F73" i="4" s="1"/>
  <c r="G73" i="4" s="1"/>
  <c r="F72" i="4"/>
  <c r="G72" i="4" s="1"/>
  <c r="D74" i="4"/>
  <c r="C75" i="4"/>
  <c r="E74" i="4" l="1"/>
  <c r="F74" i="4" s="1"/>
  <c r="G74" i="4" s="1"/>
  <c r="D75" i="4"/>
  <c r="C76" i="4"/>
  <c r="E75" i="4" l="1"/>
  <c r="F75" i="4" s="1"/>
  <c r="G75" i="4" s="1"/>
  <c r="C77" i="4"/>
  <c r="D76" i="4"/>
  <c r="E76" i="4" l="1"/>
  <c r="F76" i="4" s="1"/>
  <c r="G76" i="4" s="1"/>
  <c r="C78" i="4"/>
  <c r="D77" i="4"/>
  <c r="E77" i="4" l="1"/>
  <c r="D78" i="4"/>
  <c r="C79" i="4"/>
  <c r="E78" i="4" l="1"/>
  <c r="D79" i="4"/>
  <c r="C80" i="4"/>
  <c r="F77" i="4"/>
  <c r="G77" i="4" s="1"/>
  <c r="E79" i="4" l="1"/>
  <c r="F78" i="4"/>
  <c r="G78" i="4" s="1"/>
  <c r="C81" i="4"/>
  <c r="D80" i="4"/>
  <c r="E80" i="4" l="1"/>
  <c r="C82" i="4"/>
  <c r="D81" i="4"/>
  <c r="F79" i="4"/>
  <c r="G79" i="4" s="1"/>
  <c r="E81" i="4" l="1"/>
  <c r="D82" i="4"/>
  <c r="C83" i="4"/>
  <c r="F80" i="4"/>
  <c r="G80" i="4" s="1"/>
  <c r="E82" i="4" l="1"/>
  <c r="F82" i="4" s="1"/>
  <c r="G82" i="4" s="1"/>
  <c r="C84" i="4"/>
  <c r="D83" i="4"/>
  <c r="F81" i="4"/>
  <c r="G81" i="4" s="1"/>
  <c r="E83" i="4" l="1"/>
  <c r="C85" i="4"/>
  <c r="D84" i="4"/>
  <c r="E84" i="4" l="1"/>
  <c r="C86" i="4"/>
  <c r="D85" i="4"/>
  <c r="F83" i="4"/>
  <c r="G83" i="4" s="1"/>
  <c r="F84" i="4" l="1"/>
  <c r="G84" i="4" s="1"/>
  <c r="E85" i="4"/>
  <c r="C87" i="4"/>
  <c r="D86" i="4"/>
  <c r="F85" i="4" l="1"/>
  <c r="G85" i="4" s="1"/>
  <c r="E86" i="4"/>
  <c r="F86" i="4" s="1"/>
  <c r="G86" i="4" s="1"/>
  <c r="D87" i="4"/>
  <c r="C88" i="4"/>
  <c r="E87" i="4" l="1"/>
  <c r="F87" i="4" s="1"/>
  <c r="G87" i="4" s="1"/>
  <c r="D88" i="4"/>
  <c r="C89" i="4"/>
  <c r="E88" i="4" l="1"/>
  <c r="C90" i="4"/>
  <c r="D89" i="4"/>
  <c r="F88" i="4" l="1"/>
  <c r="G88" i="4" s="1"/>
  <c r="E89" i="4"/>
  <c r="C91" i="4"/>
  <c r="D90" i="4"/>
  <c r="E90" i="4" l="1"/>
  <c r="D91" i="4"/>
  <c r="C92" i="4"/>
  <c r="F89" i="4"/>
  <c r="G89" i="4" s="1"/>
  <c r="E91" i="4" l="1"/>
  <c r="F91" i="4" s="1"/>
  <c r="G91" i="4" s="1"/>
  <c r="F90" i="4"/>
  <c r="G90" i="4" s="1"/>
  <c r="C93" i="4"/>
  <c r="D92" i="4"/>
  <c r="E92" i="4" l="1"/>
  <c r="C94" i="4"/>
  <c r="D93" i="4"/>
  <c r="E93" i="4" l="1"/>
  <c r="F93" i="4" s="1"/>
  <c r="G93" i="4" s="1"/>
  <c r="F92" i="4"/>
  <c r="G92" i="4" s="1"/>
  <c r="C95" i="4"/>
  <c r="D94" i="4"/>
  <c r="E94" i="4" l="1"/>
  <c r="D95" i="4"/>
  <c r="C96" i="4"/>
  <c r="E95" i="4" l="1"/>
  <c r="D96" i="4"/>
  <c r="C97" i="4"/>
  <c r="F94" i="4"/>
  <c r="G94" i="4" s="1"/>
  <c r="E96" i="4" l="1"/>
  <c r="C98" i="4"/>
  <c r="D97" i="4"/>
  <c r="F95" i="4"/>
  <c r="G95" i="4" s="1"/>
  <c r="E97" i="4" l="1"/>
  <c r="F96" i="4"/>
  <c r="G96" i="4" s="1"/>
  <c r="C99" i="4"/>
  <c r="D98" i="4"/>
  <c r="E98" i="4" l="1"/>
  <c r="F97" i="4"/>
  <c r="G97" i="4" s="1"/>
  <c r="D99" i="4"/>
  <c r="C100" i="4"/>
  <c r="E99" i="4" l="1"/>
  <c r="C101" i="4"/>
  <c r="D100" i="4"/>
  <c r="F98" i="4"/>
  <c r="G98" i="4" s="1"/>
  <c r="E100" i="4" l="1"/>
  <c r="F100" i="4" s="1"/>
  <c r="G100" i="4" s="1"/>
  <c r="F99" i="4"/>
  <c r="G99" i="4" s="1"/>
  <c r="C102" i="4"/>
  <c r="D101" i="4"/>
  <c r="E101" i="4" l="1"/>
  <c r="C103" i="4"/>
  <c r="D102" i="4"/>
  <c r="E102" i="4" l="1"/>
  <c r="D103" i="4"/>
  <c r="C104" i="4"/>
  <c r="F101" i="4"/>
  <c r="G101" i="4" s="1"/>
  <c r="F102" i="4" l="1"/>
  <c r="G102" i="4" s="1"/>
  <c r="E103" i="4"/>
  <c r="F103" i="4" s="1"/>
  <c r="G103" i="4" s="1"/>
  <c r="D104" i="4"/>
  <c r="C105" i="4"/>
  <c r="E104" i="4" l="1"/>
  <c r="F104" i="4" s="1"/>
  <c r="G104" i="4" s="1"/>
  <c r="C106" i="4"/>
  <c r="D105" i="4"/>
  <c r="E105" i="4" l="1"/>
  <c r="C107" i="4"/>
  <c r="D106" i="4"/>
  <c r="E106" i="4" l="1"/>
  <c r="D107" i="4"/>
  <c r="C108" i="4"/>
  <c r="F105" i="4"/>
  <c r="G105" i="4" s="1"/>
  <c r="F106" i="4" l="1"/>
  <c r="G106" i="4" s="1"/>
  <c r="E107" i="4"/>
  <c r="C109" i="4"/>
  <c r="D108" i="4"/>
  <c r="E108" i="4" l="1"/>
  <c r="F108" i="4" s="1"/>
  <c r="G108" i="4" s="1"/>
  <c r="C110" i="4"/>
  <c r="D109" i="4"/>
  <c r="F107" i="4"/>
  <c r="G107" i="4" s="1"/>
  <c r="E109" i="4" l="1"/>
  <c r="C111" i="4"/>
  <c r="D110" i="4"/>
  <c r="E110" i="4" l="1"/>
  <c r="D111" i="4"/>
  <c r="C112" i="4"/>
  <c r="F109" i="4"/>
  <c r="G109" i="4" s="1"/>
  <c r="E111" i="4" l="1"/>
  <c r="F111" i="4" s="1"/>
  <c r="G111" i="4" s="1"/>
  <c r="F110" i="4"/>
  <c r="G110" i="4" s="1"/>
  <c r="D112" i="4"/>
  <c r="C113" i="4"/>
  <c r="E112" i="4" l="1"/>
  <c r="C114" i="4"/>
  <c r="D113" i="4"/>
  <c r="E113" i="4" l="1"/>
  <c r="F113" i="4" s="1"/>
  <c r="G113" i="4" s="1"/>
  <c r="C115" i="4"/>
  <c r="D114" i="4"/>
  <c r="F112" i="4"/>
  <c r="G112" i="4" s="1"/>
  <c r="E114" i="4" l="1"/>
  <c r="F114" i="4" s="1"/>
  <c r="G114" i="4" s="1"/>
  <c r="D115" i="4"/>
  <c r="C116" i="4"/>
  <c r="E115" i="4" l="1"/>
  <c r="F115" i="4" s="1"/>
  <c r="G115" i="4" s="1"/>
  <c r="C117" i="4"/>
  <c r="D116" i="4"/>
  <c r="E116" i="4" l="1"/>
  <c r="C118" i="4"/>
  <c r="D117" i="4"/>
  <c r="F116" i="4" l="1"/>
  <c r="G116" i="4" s="1"/>
  <c r="E117" i="4"/>
  <c r="C119" i="4"/>
  <c r="D118" i="4"/>
  <c r="F117" i="4" l="1"/>
  <c r="G117" i="4" s="1"/>
  <c r="E118" i="4"/>
  <c r="F118" i="4" s="1"/>
  <c r="G118" i="4" s="1"/>
  <c r="D119" i="4"/>
  <c r="C120" i="4"/>
  <c r="E119" i="4" l="1"/>
  <c r="F119" i="4" s="1"/>
  <c r="G119" i="4" s="1"/>
  <c r="D120" i="4"/>
  <c r="C121" i="4"/>
  <c r="E120" i="4" l="1"/>
  <c r="C122" i="4"/>
  <c r="D121" i="4"/>
  <c r="E121" i="4" l="1"/>
  <c r="C123" i="4"/>
  <c r="D122" i="4"/>
  <c r="F120" i="4"/>
  <c r="G120" i="4" s="1"/>
  <c r="E122" i="4" l="1"/>
  <c r="D123" i="4"/>
  <c r="C124" i="4"/>
  <c r="F121" i="4"/>
  <c r="G121" i="4" s="1"/>
  <c r="E123" i="4" l="1"/>
  <c r="F122" i="4"/>
  <c r="G122" i="4" s="1"/>
  <c r="C125" i="4"/>
  <c r="D124" i="4"/>
  <c r="E124" i="4" l="1"/>
  <c r="F123" i="4"/>
  <c r="G123" i="4" s="1"/>
  <c r="C126" i="4"/>
  <c r="D125" i="4"/>
  <c r="F124" i="4" l="1"/>
  <c r="G124" i="4" s="1"/>
  <c r="E125" i="4"/>
  <c r="C127" i="4"/>
  <c r="D126" i="4"/>
  <c r="F125" i="4" l="1"/>
  <c r="G125" i="4" s="1"/>
  <c r="E126" i="4"/>
  <c r="D127" i="4"/>
  <c r="C128" i="4"/>
  <c r="E127" i="4" l="1"/>
  <c r="F127" i="4" s="1"/>
  <c r="G127" i="4" s="1"/>
  <c r="D128" i="4"/>
  <c r="C129" i="4"/>
  <c r="F126" i="4"/>
  <c r="G126" i="4" s="1"/>
  <c r="E128" i="4" l="1"/>
  <c r="C130" i="4"/>
  <c r="D129" i="4"/>
  <c r="F128" i="4" l="1"/>
  <c r="G128" i="4" s="1"/>
  <c r="E129" i="4"/>
  <c r="F129" i="4" s="1"/>
  <c r="G129" i="4" s="1"/>
  <c r="C131" i="4"/>
  <c r="D130" i="4"/>
  <c r="E130" i="4" l="1"/>
  <c r="D131" i="4"/>
  <c r="C132" i="4"/>
  <c r="E131" i="4" l="1"/>
  <c r="F130" i="4"/>
  <c r="G130" i="4" s="1"/>
  <c r="C133" i="4"/>
  <c r="D132" i="4"/>
  <c r="F131" i="4" l="1"/>
  <c r="G131" i="4" s="1"/>
  <c r="E132" i="4"/>
  <c r="F132" i="4" s="1"/>
  <c r="G132" i="4" s="1"/>
  <c r="C134" i="4"/>
  <c r="D133" i="4"/>
  <c r="E133" i="4" l="1"/>
  <c r="C135" i="4"/>
  <c r="D134" i="4"/>
  <c r="F133" i="4" l="1"/>
  <c r="G133" i="4" s="1"/>
  <c r="E134" i="4"/>
  <c r="D135" i="4"/>
  <c r="C136" i="4"/>
  <c r="E135" i="4" l="1"/>
  <c r="F134" i="4"/>
  <c r="G134" i="4" s="1"/>
  <c r="C137" i="4"/>
  <c r="D136" i="4"/>
  <c r="E136" i="4" l="1"/>
  <c r="F136" i="4" s="1"/>
  <c r="G136" i="4" s="1"/>
  <c r="F135" i="4"/>
  <c r="G135" i="4" s="1"/>
  <c r="C138" i="4"/>
  <c r="D137" i="4"/>
  <c r="E137" i="4" l="1"/>
  <c r="D138" i="4"/>
  <c r="C139" i="4"/>
  <c r="E138" i="4" l="1"/>
  <c r="F138" i="4" s="1"/>
  <c r="G138" i="4" s="1"/>
  <c r="D139" i="4"/>
  <c r="C140" i="4"/>
  <c r="F137" i="4"/>
  <c r="G137" i="4" s="1"/>
  <c r="E139" i="4" l="1"/>
  <c r="C141" i="4"/>
  <c r="D140" i="4"/>
  <c r="F139" i="4" l="1"/>
  <c r="G139" i="4" s="1"/>
  <c r="E140" i="4"/>
  <c r="C142" i="4"/>
  <c r="D141" i="4"/>
  <c r="E141" i="4" l="1"/>
  <c r="C143" i="4"/>
  <c r="D142" i="4"/>
  <c r="F140" i="4"/>
  <c r="G140" i="4" s="1"/>
  <c r="E142" i="4" l="1"/>
  <c r="F141" i="4"/>
  <c r="G141" i="4" s="1"/>
  <c r="C144" i="4"/>
  <c r="D143" i="4"/>
  <c r="E143" i="4" l="1"/>
  <c r="D144" i="4"/>
  <c r="C145" i="4"/>
  <c r="F142" i="4"/>
  <c r="G142" i="4" s="1"/>
  <c r="E144" i="4" l="1"/>
  <c r="F143" i="4"/>
  <c r="G143" i="4" s="1"/>
  <c r="D145" i="4"/>
  <c r="C146" i="4"/>
  <c r="E145" i="4" l="1"/>
  <c r="F145" i="4" s="1"/>
  <c r="G145" i="4" s="1"/>
  <c r="F144" i="4"/>
  <c r="G144" i="4" s="1"/>
  <c r="C147" i="4"/>
  <c r="D146" i="4"/>
  <c r="E146" i="4" l="1"/>
  <c r="F146" i="4" s="1"/>
  <c r="G146" i="4" s="1"/>
  <c r="C148" i="4"/>
  <c r="D147" i="4"/>
  <c r="E147" i="4" l="1"/>
  <c r="D148" i="4"/>
  <c r="C149" i="4"/>
  <c r="E148" i="4" l="1"/>
  <c r="F147" i="4"/>
  <c r="G147" i="4" s="1"/>
  <c r="D149" i="4"/>
  <c r="C150" i="4"/>
  <c r="E149" i="4" l="1"/>
  <c r="F148" i="4"/>
  <c r="G148" i="4" s="1"/>
  <c r="C151" i="4"/>
  <c r="D150" i="4"/>
  <c r="E150" i="4" l="1"/>
  <c r="F150" i="4" s="1"/>
  <c r="G150" i="4" s="1"/>
  <c r="C152" i="4"/>
  <c r="D151" i="4"/>
  <c r="F149" i="4"/>
  <c r="G149" i="4" s="1"/>
  <c r="E151" i="4" l="1"/>
  <c r="F151" i="4" s="1"/>
  <c r="G151" i="4" s="1"/>
  <c r="C153" i="4"/>
  <c r="D152" i="4"/>
  <c r="E152" i="4" l="1"/>
  <c r="D153" i="4"/>
  <c r="C154" i="4"/>
  <c r="E153" i="4" l="1"/>
  <c r="D154" i="4"/>
  <c r="C155" i="4"/>
  <c r="F152" i="4"/>
  <c r="G152" i="4" s="1"/>
  <c r="E154" i="4" l="1"/>
  <c r="F153" i="4"/>
  <c r="G153" i="4" s="1"/>
  <c r="C156" i="4"/>
  <c r="D155" i="4"/>
  <c r="E155" i="4" l="1"/>
  <c r="F154" i="4"/>
  <c r="G154" i="4" s="1"/>
  <c r="C157" i="4"/>
  <c r="D156" i="4"/>
  <c r="F155" i="4" l="1"/>
  <c r="G155" i="4" s="1"/>
  <c r="E156" i="4"/>
  <c r="F156" i="4" s="1"/>
  <c r="G156" i="4" s="1"/>
  <c r="D157" i="4"/>
  <c r="C158" i="4"/>
  <c r="E157" i="4" l="1"/>
  <c r="F157" i="4" s="1"/>
  <c r="G157" i="4" s="1"/>
  <c r="D158" i="4"/>
  <c r="C159" i="4"/>
  <c r="E158" i="4" l="1"/>
  <c r="F158" i="4" s="1"/>
  <c r="G158" i="4" s="1"/>
  <c r="C160" i="4"/>
  <c r="D159" i="4"/>
  <c r="E159" i="4" l="1"/>
  <c r="C161" i="4"/>
  <c r="D160" i="4"/>
  <c r="E160" i="4" l="1"/>
  <c r="D161" i="4"/>
  <c r="C162" i="4"/>
  <c r="F159" i="4"/>
  <c r="G159" i="4" s="1"/>
  <c r="E161" i="4" l="1"/>
  <c r="F161" i="4" s="1"/>
  <c r="G161" i="4" s="1"/>
  <c r="D162" i="4"/>
  <c r="C163" i="4"/>
  <c r="F160" i="4"/>
  <c r="G160" i="4" s="1"/>
  <c r="E162" i="4" l="1"/>
  <c r="F162" i="4" s="1"/>
  <c r="G162" i="4" s="1"/>
  <c r="C164" i="4"/>
  <c r="D163" i="4"/>
  <c r="E163" i="4" l="1"/>
  <c r="C165" i="4"/>
  <c r="D164" i="4"/>
  <c r="E164" i="4" l="1"/>
  <c r="F163" i="4"/>
  <c r="G163" i="4" s="1"/>
  <c r="D165" i="4"/>
  <c r="C166" i="4"/>
  <c r="E165" i="4" l="1"/>
  <c r="D166" i="4"/>
  <c r="C167" i="4"/>
  <c r="F164" i="4"/>
  <c r="G164" i="4" s="1"/>
  <c r="E166" i="4" l="1"/>
  <c r="F165" i="4"/>
  <c r="G165" i="4" s="1"/>
  <c r="C168" i="4"/>
  <c r="D167" i="4"/>
  <c r="F166" i="4" l="1"/>
  <c r="G166" i="4" s="1"/>
  <c r="E167" i="4"/>
  <c r="C169" i="4"/>
  <c r="D168" i="4"/>
  <c r="E168" i="4" l="1"/>
  <c r="F168" i="4" s="1"/>
  <c r="G168" i="4" s="1"/>
  <c r="F167" i="4"/>
  <c r="G167" i="4" s="1"/>
  <c r="D169" i="4"/>
  <c r="C170" i="4"/>
  <c r="E169" i="4" l="1"/>
  <c r="D170" i="4"/>
  <c r="C171" i="4"/>
  <c r="F169" i="4" l="1"/>
  <c r="G169" i="4" s="1"/>
  <c r="E170" i="4"/>
  <c r="C172" i="4"/>
  <c r="D171" i="4"/>
  <c r="E171" i="4" l="1"/>
  <c r="F171" i="4" s="1"/>
  <c r="G171" i="4" s="1"/>
  <c r="F170" i="4"/>
  <c r="G170" i="4" s="1"/>
  <c r="C173" i="4"/>
  <c r="D172" i="4"/>
  <c r="E172" i="4" l="1"/>
  <c r="D173" i="4"/>
  <c r="C174" i="4"/>
  <c r="E173" i="4" l="1"/>
  <c r="D174" i="4"/>
  <c r="C175" i="4"/>
  <c r="F172" i="4"/>
  <c r="G172" i="4" s="1"/>
  <c r="E174" i="4" l="1"/>
  <c r="C176" i="4"/>
  <c r="D175" i="4"/>
  <c r="F173" i="4"/>
  <c r="G173" i="4" s="1"/>
  <c r="E175" i="4" l="1"/>
  <c r="F175" i="4" s="1"/>
  <c r="G175" i="4" s="1"/>
  <c r="F174" i="4"/>
  <c r="G174" i="4" s="1"/>
  <c r="C177" i="4"/>
  <c r="D176" i="4"/>
  <c r="E176" i="4" l="1"/>
  <c r="D177" i="4"/>
  <c r="C178" i="4"/>
  <c r="E177" i="4" l="1"/>
  <c r="F177" i="4" s="1"/>
  <c r="G177" i="4" s="1"/>
  <c r="F176" i="4"/>
  <c r="G176" i="4" s="1"/>
  <c r="D178" i="4"/>
  <c r="C179" i="4"/>
  <c r="E178" i="4" l="1"/>
  <c r="C180" i="4"/>
  <c r="D179" i="4"/>
  <c r="E179" i="4" l="1"/>
  <c r="C181" i="4"/>
  <c r="D180" i="4"/>
  <c r="F178" i="4"/>
  <c r="G178" i="4" s="1"/>
  <c r="E180" i="4" l="1"/>
  <c r="F179" i="4"/>
  <c r="G179" i="4" s="1"/>
  <c r="D181" i="4"/>
  <c r="C182" i="4"/>
  <c r="F180" i="4" l="1"/>
  <c r="G180" i="4" s="1"/>
  <c r="E181" i="4"/>
  <c r="D182" i="4"/>
  <c r="C183" i="4"/>
  <c r="F181" i="4" l="1"/>
  <c r="G181" i="4" s="1"/>
  <c r="E182" i="4"/>
  <c r="C184" i="4"/>
  <c r="D183" i="4"/>
  <c r="F182" i="4" l="1"/>
  <c r="G182" i="4" s="1"/>
  <c r="E183" i="4"/>
  <c r="C185" i="4"/>
  <c r="D184" i="4"/>
  <c r="E184" i="4" l="1"/>
  <c r="F183" i="4"/>
  <c r="G183" i="4" s="1"/>
  <c r="D185" i="4"/>
  <c r="C186" i="4"/>
  <c r="E185" i="4" l="1"/>
  <c r="F185" i="4" s="1"/>
  <c r="G185" i="4" s="1"/>
  <c r="F184" i="4"/>
  <c r="G184" i="4" s="1"/>
  <c r="D186" i="4"/>
  <c r="C187" i="4"/>
  <c r="E186" i="4" l="1"/>
  <c r="C188" i="4"/>
  <c r="D187" i="4"/>
  <c r="F186" i="4" l="1"/>
  <c r="G186" i="4" s="1"/>
  <c r="E187" i="4"/>
  <c r="C189" i="4"/>
  <c r="D188" i="4"/>
  <c r="F187" i="4" l="1"/>
  <c r="G187" i="4" s="1"/>
  <c r="E188" i="4"/>
  <c r="F188" i="4" s="1"/>
  <c r="G188" i="4" s="1"/>
  <c r="D189" i="4"/>
  <c r="C190" i="4"/>
  <c r="E189" i="4" l="1"/>
  <c r="F189" i="4" s="1"/>
  <c r="G189" i="4" s="1"/>
  <c r="D190" i="4"/>
  <c r="C191" i="4"/>
  <c r="E190" i="4" l="1"/>
  <c r="F190" i="4" s="1"/>
  <c r="G190" i="4" s="1"/>
  <c r="C192" i="4"/>
  <c r="D191" i="4"/>
  <c r="E191" i="4" l="1"/>
  <c r="F191" i="4" s="1"/>
  <c r="G191" i="4" s="1"/>
  <c r="C193" i="4"/>
  <c r="D192" i="4"/>
  <c r="E192" i="4" l="1"/>
  <c r="D193" i="4"/>
  <c r="C194" i="4"/>
  <c r="E193" i="4" l="1"/>
  <c r="F193" i="4" s="1"/>
  <c r="G193" i="4" s="1"/>
  <c r="D194" i="4"/>
  <c r="C195" i="4"/>
  <c r="F192" i="4"/>
  <c r="G192" i="4" s="1"/>
  <c r="E194" i="4" l="1"/>
  <c r="C196" i="4"/>
  <c r="D195" i="4"/>
  <c r="F194" i="4" l="1"/>
  <c r="G194" i="4" s="1"/>
  <c r="E195" i="4"/>
  <c r="C197" i="4"/>
  <c r="D196" i="4"/>
  <c r="E196" i="4" l="1"/>
  <c r="F195" i="4"/>
  <c r="G195" i="4" s="1"/>
  <c r="D197" i="4"/>
  <c r="C198" i="4"/>
  <c r="F196" i="4" l="1"/>
  <c r="G196" i="4" s="1"/>
  <c r="E197" i="4"/>
  <c r="D198" i="4"/>
  <c r="C199" i="4"/>
  <c r="E198" i="4" l="1"/>
  <c r="F198" i="4" s="1"/>
  <c r="G198" i="4" s="1"/>
  <c r="C200" i="4"/>
  <c r="D199" i="4"/>
  <c r="F197" i="4"/>
  <c r="G197" i="4" s="1"/>
  <c r="E199" i="4" l="1"/>
  <c r="C201" i="4"/>
  <c r="D200" i="4"/>
  <c r="E200" i="4" l="1"/>
  <c r="F200" i="4" s="1"/>
  <c r="G200" i="4" s="1"/>
  <c r="C202" i="4"/>
  <c r="D201" i="4"/>
  <c r="F199" i="4"/>
  <c r="G199" i="4" s="1"/>
  <c r="E201" i="4" l="1"/>
  <c r="C203" i="4"/>
  <c r="D202" i="4"/>
  <c r="E202" i="4" l="1"/>
  <c r="F201" i="4"/>
  <c r="G201" i="4" s="1"/>
  <c r="D203" i="4"/>
  <c r="C204" i="4"/>
  <c r="E203" i="4" l="1"/>
  <c r="F203" i="4" s="1"/>
  <c r="G203" i="4" s="1"/>
  <c r="D204" i="4"/>
  <c r="C205" i="4"/>
  <c r="F202" i="4"/>
  <c r="G202" i="4" s="1"/>
  <c r="E204" i="4" l="1"/>
  <c r="C206" i="4"/>
  <c r="D205" i="4"/>
  <c r="E205" i="4" l="1"/>
  <c r="C207" i="4"/>
  <c r="D206" i="4"/>
  <c r="F204" i="4"/>
  <c r="G204" i="4" s="1"/>
  <c r="E206" i="4" l="1"/>
  <c r="F205" i="4"/>
  <c r="G205" i="4" s="1"/>
  <c r="D207" i="4"/>
  <c r="C208" i="4"/>
  <c r="E207" i="4" l="1"/>
  <c r="F207" i="4" s="1"/>
  <c r="G207" i="4" s="1"/>
  <c r="F206" i="4"/>
  <c r="G206" i="4" s="1"/>
  <c r="D208" i="4"/>
  <c r="C209" i="4"/>
  <c r="E208" i="4" l="1"/>
  <c r="F208" i="4" s="1"/>
  <c r="G208" i="4" s="1"/>
  <c r="C210" i="4"/>
  <c r="D209" i="4"/>
  <c r="E209" i="4" l="1"/>
  <c r="C211" i="4"/>
  <c r="D210" i="4"/>
  <c r="F209" i="4" l="1"/>
  <c r="G209" i="4" s="1"/>
  <c r="E210" i="4"/>
  <c r="C212" i="4"/>
  <c r="D211" i="4"/>
  <c r="E211" i="4" l="1"/>
  <c r="D212" i="4"/>
  <c r="C213" i="4"/>
  <c r="F210" i="4"/>
  <c r="G210" i="4" s="1"/>
  <c r="E212" i="4" l="1"/>
  <c r="F211" i="4"/>
  <c r="G211" i="4" s="1"/>
  <c r="D213" i="4"/>
  <c r="C214" i="4"/>
  <c r="E213" i="4" l="1"/>
  <c r="F212" i="4"/>
  <c r="G212" i="4" s="1"/>
  <c r="C215" i="4"/>
  <c r="D214" i="4"/>
  <c r="F213" i="4" l="1"/>
  <c r="G213" i="4" s="1"/>
  <c r="E214" i="4"/>
  <c r="F214" i="4" s="1"/>
  <c r="G214" i="4" s="1"/>
  <c r="C216" i="4"/>
  <c r="D215" i="4"/>
  <c r="E215" i="4" l="1"/>
  <c r="F215" i="4" s="1"/>
  <c r="G215" i="4" s="1"/>
  <c r="D216" i="4"/>
  <c r="C217" i="4"/>
  <c r="E216" i="4" l="1"/>
  <c r="F216" i="4" s="1"/>
  <c r="G216" i="4" s="1"/>
  <c r="D217" i="4"/>
  <c r="C218" i="4"/>
  <c r="E217" i="4" l="1"/>
  <c r="F217" i="4" s="1"/>
  <c r="G217" i="4" s="1"/>
  <c r="C219" i="4"/>
  <c r="D218" i="4"/>
  <c r="E218" i="4" l="1"/>
  <c r="F218" i="4" s="1"/>
  <c r="G218" i="4" s="1"/>
  <c r="C220" i="4"/>
  <c r="D219" i="4"/>
  <c r="E219" i="4" l="1"/>
  <c r="D220" i="4"/>
  <c r="C221" i="4"/>
  <c r="F219" i="4" l="1"/>
  <c r="G219" i="4" s="1"/>
  <c r="E220" i="4"/>
  <c r="F220" i="4" s="1"/>
  <c r="G220" i="4" s="1"/>
  <c r="D221" i="4"/>
  <c r="C222" i="4"/>
  <c r="E221" i="4" l="1"/>
  <c r="C223" i="4"/>
  <c r="D222" i="4"/>
  <c r="F221" i="4" l="1"/>
  <c r="G221" i="4" s="1"/>
  <c r="E222" i="4"/>
  <c r="F222" i="4" s="1"/>
  <c r="G222" i="4" s="1"/>
  <c r="C224" i="4"/>
  <c r="D223" i="4"/>
  <c r="E223" i="4" l="1"/>
  <c r="D224" i="4"/>
  <c r="C225" i="4"/>
  <c r="E224" i="4" l="1"/>
  <c r="D225" i="4"/>
  <c r="C226" i="4"/>
  <c r="F223" i="4"/>
  <c r="G223" i="4" s="1"/>
  <c r="E225" i="4" l="1"/>
  <c r="F225" i="4" s="1"/>
  <c r="G225" i="4" s="1"/>
  <c r="F224" i="4"/>
  <c r="G224" i="4" s="1"/>
  <c r="C227" i="4"/>
  <c r="D226" i="4"/>
  <c r="E226" i="4" l="1"/>
  <c r="C228" i="4"/>
  <c r="D227" i="4"/>
  <c r="E227" i="4" l="1"/>
  <c r="F226" i="4"/>
  <c r="G226" i="4" s="1"/>
  <c r="D228" i="4"/>
  <c r="C229" i="4"/>
  <c r="F227" i="4" l="1"/>
  <c r="G227" i="4" s="1"/>
  <c r="E228" i="4"/>
  <c r="D229" i="4"/>
  <c r="C230" i="4"/>
  <c r="F228" i="4" l="1"/>
  <c r="G228" i="4" s="1"/>
  <c r="E229" i="4"/>
  <c r="F229" i="4" s="1"/>
  <c r="G229" i="4" s="1"/>
  <c r="C231" i="4"/>
  <c r="D230" i="4"/>
  <c r="E230" i="4" l="1"/>
  <c r="F230" i="4" s="1"/>
  <c r="G230" i="4" s="1"/>
  <c r="C232" i="4"/>
  <c r="D231" i="4"/>
  <c r="E231" i="4" l="1"/>
  <c r="D232" i="4"/>
  <c r="C233" i="4"/>
  <c r="E232" i="4" l="1"/>
  <c r="D233" i="4"/>
  <c r="C234" i="4"/>
  <c r="F231" i="4"/>
  <c r="G231" i="4" s="1"/>
  <c r="E233" i="4" l="1"/>
  <c r="F232" i="4"/>
  <c r="G232" i="4" s="1"/>
  <c r="C235" i="4"/>
  <c r="D234" i="4"/>
  <c r="F233" i="4" l="1"/>
  <c r="G233" i="4" s="1"/>
  <c r="E234" i="4"/>
  <c r="F234" i="4" s="1"/>
  <c r="G234" i="4" s="1"/>
  <c r="C236" i="4"/>
  <c r="D235" i="4"/>
  <c r="E235" i="4" l="1"/>
  <c r="D236" i="4"/>
  <c r="C237" i="4"/>
  <c r="E236" i="4" l="1"/>
  <c r="D237" i="4"/>
  <c r="C238" i="4"/>
  <c r="F235" i="4"/>
  <c r="G235" i="4" s="1"/>
  <c r="F236" i="4" l="1"/>
  <c r="G236" i="4" s="1"/>
  <c r="E237" i="4"/>
  <c r="F237" i="4" s="1"/>
  <c r="G237" i="4" s="1"/>
  <c r="C239" i="4"/>
  <c r="D238" i="4"/>
  <c r="E238" i="4" l="1"/>
  <c r="C240" i="4"/>
  <c r="D239" i="4"/>
  <c r="E239" i="4" l="1"/>
  <c r="D240" i="4"/>
  <c r="C241" i="4"/>
  <c r="F238" i="4"/>
  <c r="G238" i="4" s="1"/>
  <c r="F239" i="4" l="1"/>
  <c r="G239" i="4" s="1"/>
  <c r="E240" i="4"/>
  <c r="D241" i="4"/>
  <c r="C242" i="4"/>
  <c r="E241" i="4" l="1"/>
  <c r="C243" i="4"/>
  <c r="D242" i="4"/>
  <c r="F240" i="4"/>
  <c r="G240" i="4" s="1"/>
  <c r="E242" i="4" l="1"/>
  <c r="F242" i="4" s="1"/>
  <c r="G242" i="4" s="1"/>
  <c r="F241" i="4"/>
  <c r="G241" i="4" s="1"/>
  <c r="C244" i="4"/>
  <c r="D243" i="4"/>
  <c r="E243" i="4" l="1"/>
  <c r="D244" i="4"/>
  <c r="C245" i="4"/>
  <c r="E244" i="4" l="1"/>
  <c r="D245" i="4"/>
  <c r="C246" i="4"/>
  <c r="F243" i="4"/>
  <c r="G243" i="4" s="1"/>
  <c r="F244" i="4" l="1"/>
  <c r="G244" i="4" s="1"/>
  <c r="E245" i="4"/>
  <c r="C247" i="4"/>
  <c r="D246" i="4"/>
  <c r="E246" i="4" l="1"/>
  <c r="C248" i="4"/>
  <c r="D247" i="4"/>
  <c r="F245" i="4"/>
  <c r="G245" i="4" s="1"/>
  <c r="E247" i="4" l="1"/>
  <c r="D248" i="4"/>
  <c r="C249" i="4"/>
  <c r="F246" i="4"/>
  <c r="G246" i="4" s="1"/>
  <c r="E248" i="4" l="1"/>
  <c r="F247" i="4"/>
  <c r="G247" i="4" s="1"/>
  <c r="D249" i="4"/>
  <c r="C250" i="4"/>
  <c r="F248" i="4" l="1"/>
  <c r="G248" i="4" s="1"/>
  <c r="E249" i="4"/>
  <c r="F249" i="4" s="1"/>
  <c r="G249" i="4" s="1"/>
  <c r="C251" i="4"/>
  <c r="D250" i="4"/>
  <c r="E250" i="4" l="1"/>
  <c r="F250" i="4" s="1"/>
  <c r="G250" i="4" s="1"/>
  <c r="C252" i="4"/>
  <c r="D251" i="4"/>
  <c r="E251" i="4" l="1"/>
  <c r="D252" i="4"/>
  <c r="C253" i="4"/>
  <c r="E252" i="4" l="1"/>
  <c r="D253" i="4"/>
  <c r="C254" i="4"/>
  <c r="F251" i="4"/>
  <c r="G251" i="4" s="1"/>
  <c r="E253" i="4" l="1"/>
  <c r="F253" i="4" s="1"/>
  <c r="G253" i="4" s="1"/>
  <c r="C255" i="4"/>
  <c r="D254" i="4"/>
  <c r="F252" i="4"/>
  <c r="G252" i="4" s="1"/>
  <c r="E254" i="4" l="1"/>
  <c r="C256" i="4"/>
  <c r="D255" i="4"/>
  <c r="E255" i="4" l="1"/>
  <c r="F254" i="4"/>
  <c r="G254" i="4" s="1"/>
  <c r="C257" i="4"/>
  <c r="D256" i="4"/>
  <c r="E256" i="4" l="1"/>
  <c r="F255" i="4"/>
  <c r="G255" i="4" s="1"/>
  <c r="C258" i="4"/>
  <c r="D257" i="4"/>
  <c r="E257" i="4" l="1"/>
  <c r="F256" i="4"/>
  <c r="G256" i="4" s="1"/>
  <c r="D258" i="4"/>
  <c r="C259" i="4"/>
  <c r="F257" i="4" l="1"/>
  <c r="G257" i="4" s="1"/>
  <c r="E258" i="4"/>
  <c r="F258" i="4" s="1"/>
  <c r="G258" i="4" s="1"/>
  <c r="C260" i="4"/>
  <c r="D259" i="4"/>
  <c r="E259" i="4" l="1"/>
  <c r="C261" i="4"/>
  <c r="D260" i="4"/>
  <c r="E260" i="4" l="1"/>
  <c r="F260" i="4" s="1"/>
  <c r="G260" i="4" s="1"/>
  <c r="F259" i="4"/>
  <c r="G259" i="4" s="1"/>
  <c r="D261" i="4"/>
  <c r="C262" i="4"/>
  <c r="E261" i="4" l="1"/>
  <c r="F261" i="4" s="1"/>
  <c r="G261" i="4" s="1"/>
  <c r="D262" i="4"/>
  <c r="C263" i="4"/>
  <c r="E262" i="4" l="1"/>
  <c r="F262" i="4" s="1"/>
  <c r="G262" i="4" s="1"/>
  <c r="C264" i="4"/>
  <c r="D263" i="4"/>
  <c r="E263" i="4" l="1"/>
  <c r="C265" i="4"/>
  <c r="D264" i="4"/>
  <c r="E264" i="4" l="1"/>
  <c r="F264" i="4" s="1"/>
  <c r="G264" i="4" s="1"/>
  <c r="D265" i="4"/>
  <c r="C266" i="4"/>
  <c r="F263" i="4"/>
  <c r="G263" i="4" s="1"/>
  <c r="E265" i="4" l="1"/>
  <c r="F265" i="4" s="1"/>
  <c r="G265" i="4" s="1"/>
  <c r="D266" i="4"/>
  <c r="C267" i="4"/>
  <c r="E266" i="4" l="1"/>
  <c r="C268" i="4"/>
  <c r="D267" i="4"/>
  <c r="E267" i="4" l="1"/>
  <c r="C269" i="4"/>
  <c r="D268" i="4"/>
  <c r="F266" i="4"/>
  <c r="G266" i="4" s="1"/>
  <c r="E268" i="4" l="1"/>
  <c r="F267" i="4"/>
  <c r="G267" i="4" s="1"/>
  <c r="D269" i="4"/>
  <c r="C270" i="4"/>
  <c r="E269" i="4" l="1"/>
  <c r="F268" i="4"/>
  <c r="G268" i="4" s="1"/>
  <c r="D270" i="4"/>
  <c r="C271" i="4"/>
  <c r="E270" i="4" l="1"/>
  <c r="C272" i="4"/>
  <c r="D271" i="4"/>
  <c r="F269" i="4"/>
  <c r="G269" i="4" s="1"/>
  <c r="F270" i="4" l="1"/>
  <c r="G270" i="4" s="1"/>
  <c r="E271" i="4"/>
  <c r="F271" i="4" s="1"/>
  <c r="G271" i="4" s="1"/>
  <c r="C273" i="4"/>
  <c r="D272" i="4"/>
  <c r="E272" i="4" l="1"/>
  <c r="D273" i="4"/>
  <c r="C274" i="4"/>
  <c r="E273" i="4" l="1"/>
  <c r="D274" i="4"/>
  <c r="C275" i="4"/>
  <c r="F272" i="4"/>
  <c r="G272" i="4" s="1"/>
  <c r="E274" i="4" l="1"/>
  <c r="C276" i="4"/>
  <c r="D275" i="4"/>
  <c r="F273" i="4"/>
  <c r="G273" i="4" s="1"/>
  <c r="E275" i="4" l="1"/>
  <c r="F274" i="4"/>
  <c r="G274" i="4" s="1"/>
  <c r="C277" i="4"/>
  <c r="D276" i="4"/>
  <c r="E276" i="4" l="1"/>
  <c r="F275" i="4"/>
  <c r="G275" i="4" s="1"/>
  <c r="D277" i="4"/>
  <c r="C278" i="4"/>
  <c r="F276" i="4" l="1"/>
  <c r="G276" i="4" s="1"/>
  <c r="E277" i="4"/>
  <c r="C279" i="4"/>
  <c r="D278" i="4"/>
  <c r="F277" i="4" l="1"/>
  <c r="G277" i="4" s="1"/>
  <c r="E278" i="4"/>
  <c r="D279" i="4"/>
  <c r="C280" i="4"/>
  <c r="E279" i="4" l="1"/>
  <c r="F279" i="4" s="1"/>
  <c r="G279" i="4" s="1"/>
  <c r="F278" i="4"/>
  <c r="G278" i="4" s="1"/>
  <c r="C281" i="4"/>
  <c r="D280" i="4"/>
  <c r="E280" i="4" l="1"/>
  <c r="F280" i="4" s="1"/>
  <c r="G280" i="4" s="1"/>
  <c r="C282" i="4"/>
  <c r="D281" i="4"/>
  <c r="E281" i="4" l="1"/>
  <c r="F281" i="4" s="1"/>
  <c r="G281" i="4" s="1"/>
  <c r="D282" i="4"/>
  <c r="C283" i="4"/>
  <c r="E282" i="4" l="1"/>
  <c r="C284" i="4"/>
  <c r="D283" i="4"/>
  <c r="E283" i="4" l="1"/>
  <c r="F282" i="4"/>
  <c r="G282" i="4" s="1"/>
  <c r="C285" i="4"/>
  <c r="D284" i="4"/>
  <c r="E284" i="4" l="1"/>
  <c r="F283" i="4"/>
  <c r="G283" i="4" s="1"/>
  <c r="D285" i="4"/>
  <c r="C286" i="4"/>
  <c r="F284" i="4" l="1"/>
  <c r="G284" i="4" s="1"/>
  <c r="E285" i="4"/>
  <c r="D286" i="4"/>
  <c r="C287" i="4"/>
  <c r="F285" i="4" l="1"/>
  <c r="G285" i="4" s="1"/>
  <c r="E286" i="4"/>
  <c r="C288" i="4"/>
  <c r="D287" i="4"/>
  <c r="E287" i="4" l="1"/>
  <c r="C289" i="4"/>
  <c r="D288" i="4"/>
  <c r="F286" i="4"/>
  <c r="G286" i="4" s="1"/>
  <c r="E288" i="4" l="1"/>
  <c r="F287" i="4"/>
  <c r="G287" i="4" s="1"/>
  <c r="D289" i="4"/>
  <c r="C290" i="4"/>
  <c r="E289" i="4" l="1"/>
  <c r="F288" i="4"/>
  <c r="G288" i="4" s="1"/>
  <c r="D290" i="4"/>
  <c r="C291" i="4"/>
  <c r="F289" i="4" l="1"/>
  <c r="G289" i="4" s="1"/>
  <c r="E290" i="4"/>
  <c r="C292" i="4"/>
  <c r="D291" i="4"/>
  <c r="F290" i="4" l="1"/>
  <c r="G290" i="4" s="1"/>
  <c r="E291" i="4"/>
  <c r="F291" i="4" s="1"/>
  <c r="G291" i="4" s="1"/>
  <c r="C293" i="4"/>
  <c r="D292" i="4"/>
  <c r="E292" i="4" l="1"/>
  <c r="D293" i="4"/>
  <c r="C294" i="4"/>
  <c r="E293" i="4" l="1"/>
  <c r="D294" i="4"/>
  <c r="C295" i="4"/>
  <c r="F292" i="4"/>
  <c r="G292" i="4" s="1"/>
  <c r="E294" i="4" l="1"/>
  <c r="F293" i="4"/>
  <c r="G293" i="4" s="1"/>
  <c r="C296" i="4"/>
  <c r="D295" i="4"/>
  <c r="F294" i="4" l="1"/>
  <c r="G294" i="4" s="1"/>
  <c r="E295" i="4"/>
  <c r="C297" i="4"/>
  <c r="D296" i="4"/>
  <c r="E296" i="4" l="1"/>
  <c r="F295" i="4"/>
  <c r="G295" i="4" s="1"/>
  <c r="D297" i="4"/>
  <c r="C298" i="4"/>
  <c r="E297" i="4" l="1"/>
  <c r="D298" i="4"/>
  <c r="C299" i="4"/>
  <c r="F296" i="4"/>
  <c r="G296" i="4" s="1"/>
  <c r="F297" i="4" l="1"/>
  <c r="G297" i="4" s="1"/>
  <c r="E298" i="4"/>
  <c r="F298" i="4" s="1"/>
  <c r="G298" i="4" s="1"/>
  <c r="C300" i="4"/>
  <c r="D299" i="4"/>
  <c r="E299" i="4" l="1"/>
  <c r="F299" i="4" s="1"/>
  <c r="G299" i="4" s="1"/>
  <c r="C301" i="4"/>
  <c r="D300" i="4"/>
  <c r="E300" i="4" l="1"/>
  <c r="D301" i="4"/>
  <c r="C302" i="4"/>
  <c r="F300" i="4" l="1"/>
  <c r="G300" i="4" s="1"/>
  <c r="E301" i="4"/>
  <c r="F301" i="4" s="1"/>
  <c r="G301" i="4" s="1"/>
  <c r="D302" i="4"/>
  <c r="C303" i="4"/>
  <c r="E302" i="4" l="1"/>
  <c r="C304" i="4"/>
  <c r="D303" i="4"/>
  <c r="F302" i="4" l="1"/>
  <c r="G302" i="4" s="1"/>
  <c r="E303" i="4"/>
  <c r="C305" i="4"/>
  <c r="D304" i="4"/>
  <c r="E304" i="4" l="1"/>
  <c r="F303" i="4"/>
  <c r="G303" i="4" s="1"/>
  <c r="D305" i="4"/>
  <c r="C306" i="4"/>
  <c r="E305" i="4" l="1"/>
  <c r="F305" i="4" s="1"/>
  <c r="G305" i="4" s="1"/>
  <c r="F304" i="4"/>
  <c r="G304" i="4" s="1"/>
  <c r="D306" i="4"/>
  <c r="C307" i="4"/>
  <c r="E306" i="4" l="1"/>
  <c r="C308" i="4"/>
  <c r="D307" i="4"/>
  <c r="F306" i="4" l="1"/>
  <c r="G306" i="4" s="1"/>
  <c r="E307" i="4"/>
  <c r="C309" i="4"/>
  <c r="D308" i="4"/>
  <c r="E308" i="4" l="1"/>
  <c r="D309" i="4"/>
  <c r="C310" i="4"/>
  <c r="F307" i="4"/>
  <c r="G307" i="4" s="1"/>
  <c r="E309" i="4" l="1"/>
  <c r="D310" i="4"/>
  <c r="C311" i="4"/>
  <c r="F308" i="4"/>
  <c r="G308" i="4" s="1"/>
  <c r="E310" i="4" l="1"/>
  <c r="C312" i="4"/>
  <c r="D311" i="4"/>
  <c r="F309" i="4"/>
  <c r="G309" i="4" s="1"/>
  <c r="E311" i="4" l="1"/>
  <c r="C313" i="4"/>
  <c r="D312" i="4"/>
  <c r="F310" i="4"/>
  <c r="G310" i="4" s="1"/>
  <c r="E312" i="4" l="1"/>
  <c r="C314" i="4"/>
  <c r="D313" i="4"/>
  <c r="F311" i="4"/>
  <c r="G311" i="4" s="1"/>
  <c r="E313" i="4" l="1"/>
  <c r="F312" i="4"/>
  <c r="G312" i="4" s="1"/>
  <c r="D314" i="4"/>
  <c r="C315" i="4"/>
  <c r="E314" i="4" l="1"/>
  <c r="F314" i="4" s="1"/>
  <c r="G314" i="4" s="1"/>
  <c r="D315" i="4"/>
  <c r="C316" i="4"/>
  <c r="F313" i="4"/>
  <c r="G313" i="4" s="1"/>
  <c r="E315" i="4" l="1"/>
  <c r="F315" i="4" s="1"/>
  <c r="G315" i="4" s="1"/>
  <c r="C317" i="4"/>
  <c r="D316" i="4"/>
  <c r="E316" i="4" l="1"/>
  <c r="C318" i="4"/>
  <c r="D317" i="4"/>
  <c r="E317" i="4" l="1"/>
  <c r="F316" i="4"/>
  <c r="G316" i="4" s="1"/>
  <c r="D318" i="4"/>
  <c r="C319" i="4"/>
  <c r="E318" i="4" l="1"/>
  <c r="F318" i="4" s="1"/>
  <c r="G318" i="4" s="1"/>
  <c r="D319" i="4"/>
  <c r="C320" i="4"/>
  <c r="F317" i="4"/>
  <c r="G317" i="4" s="1"/>
  <c r="E319" i="4" l="1"/>
  <c r="C321" i="4"/>
  <c r="D320" i="4"/>
  <c r="F319" i="4" l="1"/>
  <c r="G319" i="4" s="1"/>
  <c r="E320" i="4"/>
  <c r="F320" i="4" s="1"/>
  <c r="G320" i="4" s="1"/>
  <c r="C322" i="4"/>
  <c r="D321" i="4"/>
  <c r="E321" i="4" l="1"/>
  <c r="F321" i="4" s="1"/>
  <c r="G321" i="4" s="1"/>
  <c r="D322" i="4"/>
  <c r="C323" i="4"/>
  <c r="E322" i="4" l="1"/>
  <c r="D323" i="4"/>
  <c r="C324" i="4"/>
  <c r="E323" i="4" l="1"/>
  <c r="F322" i="4"/>
  <c r="G322" i="4" s="1"/>
  <c r="C325" i="4"/>
  <c r="D324" i="4"/>
  <c r="E324" i="4" l="1"/>
  <c r="F324" i="4" s="1"/>
  <c r="G324" i="4" s="1"/>
  <c r="C326" i="4"/>
  <c r="D325" i="4"/>
  <c r="F323" i="4"/>
  <c r="G323" i="4" s="1"/>
  <c r="E325" i="4" l="1"/>
  <c r="D326" i="4"/>
  <c r="C327" i="4"/>
  <c r="F325" i="4" l="1"/>
  <c r="G325" i="4" s="1"/>
  <c r="E326" i="4"/>
  <c r="F326" i="4" s="1"/>
  <c r="G326" i="4" s="1"/>
  <c r="D327" i="4"/>
  <c r="C328" i="4"/>
  <c r="E327" i="4" l="1"/>
  <c r="C329" i="4"/>
  <c r="D328" i="4"/>
  <c r="F327" i="4" l="1"/>
  <c r="G327" i="4" s="1"/>
  <c r="E328" i="4"/>
  <c r="C330" i="4"/>
  <c r="D329" i="4"/>
  <c r="E329" i="4" l="1"/>
  <c r="D330" i="4"/>
  <c r="C331" i="4"/>
  <c r="F328" i="4"/>
  <c r="G328" i="4" s="1"/>
  <c r="E330" i="4" l="1"/>
  <c r="F330" i="4" s="1"/>
  <c r="G330" i="4" s="1"/>
  <c r="D331" i="4"/>
  <c r="C332" i="4"/>
  <c r="F329" i="4"/>
  <c r="G329" i="4" s="1"/>
  <c r="E331" i="4" l="1"/>
  <c r="C333" i="4"/>
  <c r="D332" i="4"/>
  <c r="E332" i="4" l="1"/>
  <c r="F331" i="4"/>
  <c r="G331" i="4" s="1"/>
  <c r="C334" i="4"/>
  <c r="D333" i="4"/>
  <c r="E333" i="4" l="1"/>
  <c r="D334" i="4"/>
  <c r="C335" i="4"/>
  <c r="F332" i="4"/>
  <c r="G332" i="4" s="1"/>
  <c r="E334" i="4" l="1"/>
  <c r="D335" i="4"/>
  <c r="C336" i="4"/>
  <c r="F333" i="4"/>
  <c r="G333" i="4" s="1"/>
  <c r="F334" i="4" l="1"/>
  <c r="G334" i="4" s="1"/>
  <c r="E335" i="4"/>
  <c r="F335" i="4" s="1"/>
  <c r="G335" i="4" s="1"/>
  <c r="C337" i="4"/>
  <c r="D336" i="4"/>
  <c r="E336" i="4" l="1"/>
  <c r="F336" i="4" s="1"/>
  <c r="G336" i="4" s="1"/>
  <c r="C338" i="4"/>
  <c r="D337" i="4"/>
  <c r="E337" i="4" l="1"/>
  <c r="F337" i="4" s="1"/>
  <c r="G337" i="4" s="1"/>
  <c r="D338" i="4"/>
  <c r="C339" i="4"/>
  <c r="E338" i="4" l="1"/>
  <c r="F338" i="4" s="1"/>
  <c r="G338" i="4" s="1"/>
  <c r="D339" i="4"/>
  <c r="C340" i="4"/>
  <c r="E339" i="4" l="1"/>
  <c r="F339" i="4" s="1"/>
  <c r="G339" i="4" s="1"/>
  <c r="C341" i="4"/>
  <c r="D340" i="4"/>
  <c r="E340" i="4" l="1"/>
  <c r="F340" i="4" s="1"/>
  <c r="G340" i="4" s="1"/>
  <c r="C342" i="4"/>
  <c r="D341" i="4"/>
  <c r="E341" i="4" l="1"/>
  <c r="C343" i="4"/>
  <c r="D342" i="4"/>
  <c r="E342" i="4" l="1"/>
  <c r="F342" i="4" s="1"/>
  <c r="G342" i="4" s="1"/>
  <c r="D343" i="4"/>
  <c r="C344" i="4"/>
  <c r="F341" i="4"/>
  <c r="G341" i="4" s="1"/>
  <c r="E343" i="4" l="1"/>
  <c r="F343" i="4" s="1"/>
  <c r="G343" i="4" s="1"/>
  <c r="D344" i="4"/>
  <c r="C345" i="4"/>
  <c r="E344" i="4" l="1"/>
  <c r="C346" i="4"/>
  <c r="D345" i="4"/>
  <c r="E345" i="4" l="1"/>
  <c r="C347" i="4"/>
  <c r="D346" i="4"/>
  <c r="F344" i="4"/>
  <c r="G344" i="4" s="1"/>
  <c r="E346" i="4" l="1"/>
  <c r="D347" i="4"/>
  <c r="C348" i="4"/>
  <c r="F345" i="4"/>
  <c r="G345" i="4" s="1"/>
  <c r="E347" i="4" l="1"/>
  <c r="F347" i="4" s="1"/>
  <c r="G347" i="4" s="1"/>
  <c r="F346" i="4"/>
  <c r="G346" i="4" s="1"/>
  <c r="D348" i="4"/>
  <c r="C349" i="4"/>
  <c r="E348" i="4" l="1"/>
  <c r="C350" i="4"/>
  <c r="D349" i="4"/>
  <c r="F348" i="4" l="1"/>
  <c r="G348" i="4" s="1"/>
  <c r="E349" i="4"/>
  <c r="F349" i="4" s="1"/>
  <c r="G349" i="4" s="1"/>
  <c r="C351" i="4"/>
  <c r="D350" i="4"/>
  <c r="E350" i="4" l="1"/>
  <c r="D351" i="4"/>
  <c r="C352" i="4"/>
  <c r="E351" i="4" l="1"/>
  <c r="F351" i="4" s="1"/>
  <c r="G351" i="4" s="1"/>
  <c r="D352" i="4"/>
  <c r="C353" i="4"/>
  <c r="F350" i="4"/>
  <c r="G350" i="4" s="1"/>
  <c r="E352" i="4" l="1"/>
  <c r="C354" i="4"/>
  <c r="D353" i="4"/>
  <c r="E353" i="4" l="1"/>
  <c r="F353" i="4" s="1"/>
  <c r="G353" i="4" s="1"/>
  <c r="F352" i="4"/>
  <c r="G352" i="4" s="1"/>
  <c r="C355" i="4"/>
  <c r="D354" i="4"/>
  <c r="E354" i="4" l="1"/>
  <c r="D355" i="4"/>
  <c r="C356" i="4"/>
  <c r="E355" i="4" l="1"/>
  <c r="F355" i="4" s="1"/>
  <c r="G355" i="4" s="1"/>
  <c r="D356" i="4"/>
  <c r="C357" i="4"/>
  <c r="F354" i="4"/>
  <c r="G354" i="4" s="1"/>
  <c r="E356" i="4" l="1"/>
  <c r="C358" i="4"/>
  <c r="D357" i="4"/>
  <c r="F356" i="4" l="1"/>
  <c r="G356" i="4" s="1"/>
  <c r="E357" i="4"/>
  <c r="F357" i="4" s="1"/>
  <c r="G357" i="4" s="1"/>
  <c r="C359" i="4"/>
  <c r="D358" i="4"/>
  <c r="E358" i="4" l="1"/>
  <c r="D359" i="4"/>
  <c r="C360" i="4"/>
  <c r="F358" i="4" l="1"/>
  <c r="G358" i="4" s="1"/>
  <c r="E359" i="4"/>
  <c r="D360" i="4"/>
  <c r="C361" i="4"/>
  <c r="F359" i="4" l="1"/>
  <c r="G359" i="4" s="1"/>
  <c r="E360" i="4"/>
  <c r="F360" i="4" s="1"/>
  <c r="G360" i="4" s="1"/>
  <c r="C362" i="4"/>
  <c r="D361" i="4"/>
  <c r="E361" i="4" l="1"/>
  <c r="C363" i="4"/>
  <c r="D362" i="4"/>
  <c r="E362" i="4" l="1"/>
  <c r="D363" i="4"/>
  <c r="C364" i="4"/>
  <c r="F361" i="4"/>
  <c r="G361" i="4" s="1"/>
  <c r="E363" i="4" l="1"/>
  <c r="D364" i="4"/>
  <c r="C365" i="4"/>
  <c r="F362" i="4"/>
  <c r="G362" i="4" s="1"/>
  <c r="F363" i="4" l="1"/>
  <c r="G363" i="4" s="1"/>
  <c r="E364" i="4"/>
  <c r="C366" i="4"/>
  <c r="D365" i="4"/>
  <c r="E365" i="4" l="1"/>
  <c r="C367" i="4"/>
  <c r="D366" i="4"/>
  <c r="F364" i="4"/>
  <c r="G364" i="4" s="1"/>
  <c r="E366" i="4" l="1"/>
  <c r="F365" i="4"/>
  <c r="G365" i="4" s="1"/>
  <c r="D367" i="4"/>
  <c r="C368" i="4"/>
  <c r="F366" i="4" l="1"/>
  <c r="G366" i="4" s="1"/>
  <c r="E367" i="4"/>
  <c r="F367" i="4" s="1"/>
  <c r="G367" i="4" s="1"/>
  <c r="D368" i="4"/>
  <c r="E368" i="4" l="1"/>
  <c r="F368" i="4" l="1"/>
  <c r="G368" i="4" s="1"/>
</calcChain>
</file>

<file path=xl/sharedStrings.xml><?xml version="1.0" encoding="utf-8"?>
<sst xmlns="http://schemas.openxmlformats.org/spreadsheetml/2006/main" count="39" uniqueCount="28">
  <si>
    <t xml:space="preserve"> </t>
    <phoneticPr fontId="1"/>
  </si>
  <si>
    <t>lambda</t>
    <phoneticPr fontId="1"/>
  </si>
  <si>
    <t>freq</t>
    <phoneticPr fontId="1"/>
  </si>
  <si>
    <t>GHz</t>
    <phoneticPr fontId="1"/>
  </si>
  <si>
    <t>m</t>
    <phoneticPr fontId="1"/>
  </si>
  <si>
    <t>m</t>
    <phoneticPr fontId="1"/>
  </si>
  <si>
    <t>theta</t>
    <phoneticPr fontId="1"/>
  </si>
  <si>
    <t>r1</t>
    <phoneticPr fontId="1"/>
  </si>
  <si>
    <t>r2</t>
    <phoneticPr fontId="1"/>
  </si>
  <si>
    <t>R</t>
    <phoneticPr fontId="1"/>
  </si>
  <si>
    <t>r2-r1</t>
    <phoneticPr fontId="1"/>
  </si>
  <si>
    <t>degree</t>
    <phoneticPr fontId="1"/>
  </si>
  <si>
    <t>D</t>
    <phoneticPr fontId="1"/>
  </si>
  <si>
    <t>Phase Curvature</t>
    <phoneticPr fontId="1"/>
  </si>
  <si>
    <t>offset(l)</t>
    <phoneticPr fontId="1"/>
  </si>
  <si>
    <t>c1</t>
    <phoneticPr fontId="1"/>
  </si>
  <si>
    <t>c2</t>
    <phoneticPr fontId="1"/>
  </si>
  <si>
    <t>差</t>
    <rPh sb="0" eb="1">
      <t>サ</t>
    </rPh>
    <phoneticPr fontId="1"/>
  </si>
  <si>
    <t>degree</t>
    <phoneticPr fontId="1"/>
  </si>
  <si>
    <t>r12</t>
    <phoneticPr fontId="1"/>
  </si>
  <si>
    <t>r11</t>
    <phoneticPr fontId="1"/>
  </si>
  <si>
    <t>r21</t>
    <phoneticPr fontId="1"/>
  </si>
  <si>
    <t>r22</t>
    <phoneticPr fontId="1"/>
  </si>
  <si>
    <t>l</t>
    <phoneticPr fontId="1"/>
  </si>
  <si>
    <t>λ</t>
    <phoneticPr fontId="1"/>
  </si>
  <si>
    <t>λ/16</t>
    <phoneticPr fontId="1"/>
  </si>
  <si>
    <t>2*D^2/λ</t>
    <phoneticPr fontId="1"/>
  </si>
  <si>
    <t>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</si>
</sst>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0"/>
    <numFmt numFmtId="177" formatCode="0.000000"/>
    <numFmt numFmtId="178" formatCode="0.000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i/>
      <sz val="11"/>
      <color theme="1"/>
      <name val="Times New Roman"/>
      <family val="1"/>
    </font>
    <font>
      <i/>
      <sz val="11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2" fontId="0" fillId="0" borderId="0" xfId="0" applyNumberFormat="1">
      <alignment vertical="center"/>
    </xf>
    <xf numFmtId="176" fontId="0" fillId="2" borderId="0" xfId="0" applyNumberFormat="1" applyFill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Sheet1!$G$8</c:f>
              <c:strCache>
                <c:ptCount val="1"/>
                <c:pt idx="0">
                  <c:v>Phase Curvature</c:v>
                </c:pt>
              </c:strCache>
            </c:strRef>
          </c:tx>
          <c:marker>
            <c:symbol val="none"/>
          </c:marker>
          <c:xVal>
            <c:numRef>
              <c:f>Sheet1!$B$9:$B$368</c:f>
              <c:numCache>
                <c:formatCode>General</c:formatCode>
                <c:ptCount val="36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</c:numCache>
            </c:numRef>
          </c:xVal>
          <c:yVal>
            <c:numRef>
              <c:f>Sheet1!$G$9:$G$368</c:f>
              <c:numCache>
                <c:formatCode>0.00</c:formatCode>
                <c:ptCount val="360"/>
                <c:pt idx="0">
                  <c:v>22.493324747500239</c:v>
                </c:pt>
                <c:pt idx="1">
                  <c:v>22.493072528307213</c:v>
                </c:pt>
                <c:pt idx="2">
                  <c:v>22.492315998453602</c:v>
                </c:pt>
                <c:pt idx="3">
                  <c:v>22.491055540982398</c:v>
                </c:pt>
                <c:pt idx="4">
                  <c:v>22.489291793853994</c:v>
                </c:pt>
                <c:pt idx="5">
                  <c:v>22.487025649319818</c:v>
                </c:pt>
                <c:pt idx="6">
                  <c:v>22.484258253023444</c:v>
                </c:pt>
                <c:pt idx="7">
                  <c:v>22.480991002805929</c:v>
                </c:pt>
                <c:pt idx="8">
                  <c:v>22.477225547342943</c:v>
                </c:pt>
                <c:pt idx="9">
                  <c:v>22.472963784457164</c:v>
                </c:pt>
                <c:pt idx="10">
                  <c:v>22.468207859221877</c:v>
                </c:pt>
                <c:pt idx="11">
                  <c:v>22.462960161809395</c:v>
                </c:pt>
                <c:pt idx="12">
                  <c:v>22.457223325107538</c:v>
                </c:pt>
                <c:pt idx="13">
                  <c:v>22.451000222104089</c:v>
                </c:pt>
                <c:pt idx="14">
                  <c:v>22.444293963033527</c:v>
                </c:pt>
                <c:pt idx="15">
                  <c:v>22.437107892291735</c:v>
                </c:pt>
                <c:pt idx="16">
                  <c:v>22.429445585182563</c:v>
                </c:pt>
                <c:pt idx="17">
                  <c:v>22.42131084437441</c:v>
                </c:pt>
                <c:pt idx="18">
                  <c:v>22.412707696235007</c:v>
                </c:pt>
                <c:pt idx="19">
                  <c:v>22.403640386922653</c:v>
                </c:pt>
                <c:pt idx="20">
                  <c:v>22.394113378274444</c:v>
                </c:pt>
                <c:pt idx="21">
                  <c:v>22.384131343555335</c:v>
                </c:pt>
                <c:pt idx="22">
                  <c:v>22.373699163004225</c:v>
                </c:pt>
                <c:pt idx="23">
                  <c:v>22.362821919235046</c:v>
                </c:pt>
                <c:pt idx="24">
                  <c:v>22.351504892458063</c:v>
                </c:pt>
                <c:pt idx="25">
                  <c:v>22.339753555538838</c:v>
                </c:pt>
                <c:pt idx="26">
                  <c:v>22.32757356900494</c:v>
                </c:pt>
                <c:pt idx="27">
                  <c:v>22.31497077576272</c:v>
                </c:pt>
                <c:pt idx="28">
                  <c:v>22.301951195883682</c:v>
                </c:pt>
                <c:pt idx="29">
                  <c:v>22.288521021118253</c:v>
                </c:pt>
                <c:pt idx="30">
                  <c:v>22.274686609368995</c:v>
                </c:pt>
                <c:pt idx="31">
                  <c:v>22.260454479111605</c:v>
                </c:pt>
                <c:pt idx="32">
                  <c:v>22.245831303641918</c:v>
                </c:pt>
                <c:pt idx="33">
                  <c:v>22.23082390531134</c:v>
                </c:pt>
                <c:pt idx="34">
                  <c:v>22.215439249686881</c:v>
                </c:pt>
                <c:pt idx="35">
                  <c:v>22.199684439641569</c:v>
                </c:pt>
                <c:pt idx="36">
                  <c:v>22.183566709363721</c:v>
                </c:pt>
                <c:pt idx="37">
                  <c:v>22.167093418424159</c:v>
                </c:pt>
                <c:pt idx="38">
                  <c:v>22.150272045721678</c:v>
                </c:pt>
                <c:pt idx="39">
                  <c:v>22.133110183416882</c:v>
                </c:pt>
                <c:pt idx="40">
                  <c:v>22.115615530935646</c:v>
                </c:pt>
                <c:pt idx="41">
                  <c:v>22.09779588884496</c:v>
                </c:pt>
                <c:pt idx="42">
                  <c:v>22.079659152838992</c:v>
                </c:pt>
                <c:pt idx="43">
                  <c:v>22.061213307696118</c:v>
                </c:pt>
                <c:pt idx="44">
                  <c:v>22.042466421230184</c:v>
                </c:pt>
                <c:pt idx="45">
                  <c:v>22.023426638346155</c:v>
                </c:pt>
                <c:pt idx="46">
                  <c:v>22.004102175037737</c:v>
                </c:pt>
                <c:pt idx="47">
                  <c:v>21.984501312489432</c:v>
                </c:pt>
                <c:pt idx="48">
                  <c:v>21.964632391248145</c:v>
                </c:pt>
                <c:pt idx="49">
                  <c:v>21.944503805360053</c:v>
                </c:pt>
                <c:pt idx="50">
                  <c:v>21.924123996692959</c:v>
                </c:pt>
                <c:pt idx="51">
                  <c:v>21.90350144922396</c:v>
                </c:pt>
                <c:pt idx="52">
                  <c:v>21.882644683466207</c:v>
                </c:pt>
                <c:pt idx="53">
                  <c:v>21.861562250942129</c:v>
                </c:pt>
                <c:pt idx="54">
                  <c:v>21.840262728784186</c:v>
                </c:pt>
                <c:pt idx="55">
                  <c:v>21.818754714370478</c:v>
                </c:pt>
                <c:pt idx="56">
                  <c:v>21.797046820099474</c:v>
                </c:pt>
                <c:pt idx="57">
                  <c:v>21.775147668280784</c:v>
                </c:pt>
                <c:pt idx="58">
                  <c:v>21.753065886054898</c:v>
                </c:pt>
                <c:pt idx="59">
                  <c:v>21.730810100510109</c:v>
                </c:pt>
                <c:pt idx="60">
                  <c:v>21.70838893386324</c:v>
                </c:pt>
                <c:pt idx="61">
                  <c:v>21.685810998756342</c:v>
                </c:pt>
                <c:pt idx="62">
                  <c:v>21.663084893686776</c:v>
                </c:pt>
                <c:pt idx="63">
                  <c:v>21.64021919854752</c:v>
                </c:pt>
                <c:pt idx="64">
                  <c:v>21.617222470312409</c:v>
                </c:pt>
                <c:pt idx="65">
                  <c:v>21.5941032388026</c:v>
                </c:pt>
                <c:pt idx="66">
                  <c:v>21.570870002627004</c:v>
                </c:pt>
                <c:pt idx="67">
                  <c:v>21.547531225209728</c:v>
                </c:pt>
                <c:pt idx="68">
                  <c:v>21.52409533099145</c:v>
                </c:pt>
                <c:pt idx="69">
                  <c:v>21.500570701723667</c:v>
                </c:pt>
                <c:pt idx="70">
                  <c:v>21.476965672896227</c:v>
                </c:pt>
                <c:pt idx="71">
                  <c:v>21.453288530321537</c:v>
                </c:pt>
                <c:pt idx="72">
                  <c:v>21.429547506840489</c:v>
                </c:pt>
                <c:pt idx="73">
                  <c:v>21.405750779132834</c:v>
                </c:pt>
                <c:pt idx="74">
                  <c:v>21.381906464701469</c:v>
                </c:pt>
                <c:pt idx="75">
                  <c:v>21.358022618943782</c:v>
                </c:pt>
                <c:pt idx="76">
                  <c:v>21.334107232402729</c:v>
                </c:pt>
                <c:pt idx="77">
                  <c:v>21.310168228099137</c:v>
                </c:pt>
                <c:pt idx="78">
                  <c:v>21.286213459014757</c:v>
                </c:pt>
                <c:pt idx="79">
                  <c:v>21.262250705714539</c:v>
                </c:pt>
                <c:pt idx="80">
                  <c:v>21.238287674055861</c:v>
                </c:pt>
                <c:pt idx="81">
                  <c:v>21.214331993054362</c:v>
                </c:pt>
                <c:pt idx="82">
                  <c:v>21.190391212883178</c:v>
                </c:pt>
                <c:pt idx="83">
                  <c:v>21.166472802935917</c:v>
                </c:pt>
                <c:pt idx="84">
                  <c:v>21.142584150075265</c:v>
                </c:pt>
                <c:pt idx="85">
                  <c:v>21.118732556933779</c:v>
                </c:pt>
                <c:pt idx="86">
                  <c:v>21.094925240394424</c:v>
                </c:pt>
                <c:pt idx="87">
                  <c:v>21.071169330140759</c:v>
                </c:pt>
                <c:pt idx="88">
                  <c:v>21.047471867305656</c:v>
                </c:pt>
                <c:pt idx="89">
                  <c:v>21.02383980327085</c:v>
                </c:pt>
                <c:pt idx="90">
                  <c:v>21.000279998536033</c:v>
                </c:pt>
                <c:pt idx="91">
                  <c:v>20.976799221698204</c:v>
                </c:pt>
                <c:pt idx="92">
                  <c:v>20.953404148552735</c:v>
                </c:pt>
                <c:pt idx="93">
                  <c:v>20.930101361240862</c:v>
                </c:pt>
                <c:pt idx="94">
                  <c:v>20.906897347542181</c:v>
                </c:pt>
                <c:pt idx="95">
                  <c:v>20.883798500242506</c:v>
                </c:pt>
                <c:pt idx="96">
                  <c:v>20.86081111655972</c:v>
                </c:pt>
                <c:pt idx="97">
                  <c:v>20.837941397720446</c:v>
                </c:pt>
                <c:pt idx="98">
                  <c:v>20.815195448530858</c:v>
                </c:pt>
                <c:pt idx="99">
                  <c:v>20.792579277127341</c:v>
                </c:pt>
                <c:pt idx="100">
                  <c:v>20.770098794709707</c:v>
                </c:pt>
                <c:pt idx="101">
                  <c:v>20.7477598154194</c:v>
                </c:pt>
                <c:pt idx="102">
                  <c:v>20.725568056240924</c:v>
                </c:pt>
                <c:pt idx="103">
                  <c:v>20.703529137025015</c:v>
                </c:pt>
                <c:pt idx="104">
                  <c:v>20.681648580511865</c:v>
                </c:pt>
                <c:pt idx="105">
                  <c:v>20.6599318124645</c:v>
                </c:pt>
                <c:pt idx="106">
                  <c:v>20.638384161842747</c:v>
                </c:pt>
                <c:pt idx="107">
                  <c:v>20.617010861052627</c:v>
                </c:pt>
                <c:pt idx="108">
                  <c:v>20.595817046230508</c:v>
                </c:pt>
                <c:pt idx="109">
                  <c:v>20.574807757579482</c:v>
                </c:pt>
                <c:pt idx="110">
                  <c:v>20.553987939775311</c:v>
                </c:pt>
                <c:pt idx="111">
                  <c:v>20.533362442389798</c:v>
                </c:pt>
                <c:pt idx="112">
                  <c:v>20.512936020412699</c:v>
                </c:pt>
                <c:pt idx="113">
                  <c:v>20.492713334721508</c:v>
                </c:pt>
                <c:pt idx="114">
                  <c:v>20.47269895269617</c:v>
                </c:pt>
                <c:pt idx="115">
                  <c:v>20.452897348781629</c:v>
                </c:pt>
                <c:pt idx="116">
                  <c:v>20.433312905160552</c:v>
                </c:pt>
                <c:pt idx="117">
                  <c:v>20.413949912397051</c:v>
                </c:pt>
                <c:pt idx="118">
                  <c:v>20.394812570138427</c:v>
                </c:pt>
                <c:pt idx="119">
                  <c:v>20.375904987857478</c:v>
                </c:pt>
                <c:pt idx="120">
                  <c:v>20.357231185577419</c:v>
                </c:pt>
                <c:pt idx="121">
                  <c:v>20.338795094666409</c:v>
                </c:pt>
                <c:pt idx="122">
                  <c:v>20.320600558632044</c:v>
                </c:pt>
                <c:pt idx="123">
                  <c:v>20.302651333915897</c:v>
                </c:pt>
                <c:pt idx="124">
                  <c:v>20.284951090751807</c:v>
                </c:pt>
                <c:pt idx="125">
                  <c:v>20.267503413995197</c:v>
                </c:pt>
                <c:pt idx="126">
                  <c:v>20.250311803998777</c:v>
                </c:pt>
                <c:pt idx="127">
                  <c:v>20.233379677465059</c:v>
                </c:pt>
                <c:pt idx="128">
                  <c:v>20.216710368351052</c:v>
                </c:pt>
                <c:pt idx="129">
                  <c:v>20.200307128743969</c:v>
                </c:pt>
                <c:pt idx="130">
                  <c:v>20.184173129754338</c:v>
                </c:pt>
                <c:pt idx="131">
                  <c:v>20.168311462432289</c:v>
                </c:pt>
                <c:pt idx="132">
                  <c:v>20.152725138666479</c:v>
                </c:pt>
                <c:pt idx="133">
                  <c:v>20.137417092088768</c:v>
                </c:pt>
                <c:pt idx="134">
                  <c:v>20.122390178984745</c:v>
                </c:pt>
                <c:pt idx="135">
                  <c:v>20.107647179204218</c:v>
                </c:pt>
                <c:pt idx="136">
                  <c:v>20.093190797060117</c:v>
                </c:pt>
                <c:pt idx="137">
                  <c:v>20.079023662221605</c:v>
                </c:pt>
                <c:pt idx="138">
                  <c:v>20.065148330641968</c:v>
                </c:pt>
                <c:pt idx="139">
                  <c:v>20.051567285405334</c:v>
                </c:pt>
                <c:pt idx="140">
                  <c:v>20.038282937654568</c:v>
                </c:pt>
                <c:pt idx="141">
                  <c:v>20.025297627437979</c:v>
                </c:pt>
                <c:pt idx="142">
                  <c:v>20.01261362457344</c:v>
                </c:pt>
                <c:pt idx="143">
                  <c:v>20.000233129524062</c:v>
                </c:pt>
                <c:pt idx="144">
                  <c:v>19.988158274227548</c:v>
                </c:pt>
                <c:pt idx="145">
                  <c:v>19.976391122948669</c:v>
                </c:pt>
                <c:pt idx="146">
                  <c:v>19.964933673067996</c:v>
                </c:pt>
                <c:pt idx="147">
                  <c:v>19.953787855916996</c:v>
                </c:pt>
                <c:pt idx="148">
                  <c:v>19.942955537543568</c:v>
                </c:pt>
                <c:pt idx="149">
                  <c:v>19.932438519512335</c:v>
                </c:pt>
                <c:pt idx="150">
                  <c:v>19.922238539652781</c:v>
                </c:pt>
                <c:pt idx="151">
                  <c:v>19.912357272789976</c:v>
                </c:pt>
                <c:pt idx="152">
                  <c:v>19.902796331498465</c:v>
                </c:pt>
                <c:pt idx="153">
                  <c:v>19.893557266780828</c:v>
                </c:pt>
                <c:pt idx="154">
                  <c:v>19.884641568769396</c:v>
                </c:pt>
                <c:pt idx="155">
                  <c:v>19.876050667387368</c:v>
                </c:pt>
                <c:pt idx="156">
                  <c:v>19.867785933009952</c:v>
                </c:pt>
                <c:pt idx="157">
                  <c:v>19.859848677079086</c:v>
                </c:pt>
                <c:pt idx="158">
                  <c:v>19.852240152718199</c:v>
                </c:pt>
                <c:pt idx="159">
                  <c:v>19.844961555306309</c:v>
                </c:pt>
                <c:pt idx="160">
                  <c:v>19.838014023069597</c:v>
                </c:pt>
                <c:pt idx="161">
                  <c:v>19.831398637574335</c:v>
                </c:pt>
                <c:pt idx="162">
                  <c:v>19.825116424295217</c:v>
                </c:pt>
                <c:pt idx="163">
                  <c:v>19.819168353090937</c:v>
                </c:pt>
                <c:pt idx="164">
                  <c:v>19.813555338662312</c:v>
                </c:pt>
                <c:pt idx="165">
                  <c:v>19.808278241016236</c:v>
                </c:pt>
                <c:pt idx="166">
                  <c:v>19.803337865894846</c:v>
                </c:pt>
                <c:pt idx="167">
                  <c:v>19.79873496516408</c:v>
                </c:pt>
                <c:pt idx="168">
                  <c:v>19.794470237184818</c:v>
                </c:pt>
                <c:pt idx="169">
                  <c:v>19.790544327172466</c:v>
                </c:pt>
                <c:pt idx="170">
                  <c:v>19.786957827521704</c:v>
                </c:pt>
                <c:pt idx="171">
                  <c:v>19.783711278108072</c:v>
                </c:pt>
                <c:pt idx="172">
                  <c:v>19.780805166548916</c:v>
                </c:pt>
                <c:pt idx="173">
                  <c:v>19.778239928481781</c:v>
                </c:pt>
                <c:pt idx="174">
                  <c:v>19.776015947738387</c:v>
                </c:pt>
                <c:pt idx="175">
                  <c:v>19.774133556593995</c:v>
                </c:pt>
                <c:pt idx="176">
                  <c:v>19.772593035906592</c:v>
                </c:pt>
                <c:pt idx="177">
                  <c:v>19.771394615279284</c:v>
                </c:pt>
                <c:pt idx="178">
                  <c:v>19.770538473158879</c:v>
                </c:pt>
                <c:pt idx="179">
                  <c:v>19.770024736946077</c:v>
                </c:pt>
                <c:pt idx="180">
                  <c:v>19.769853483053456</c:v>
                </c:pt>
                <c:pt idx="181">
                  <c:v>19.770024736946077</c:v>
                </c:pt>
                <c:pt idx="182">
                  <c:v>19.770538473158879</c:v>
                </c:pt>
                <c:pt idx="183">
                  <c:v>19.771394615279284</c:v>
                </c:pt>
                <c:pt idx="184">
                  <c:v>19.772593035906592</c:v>
                </c:pt>
                <c:pt idx="185">
                  <c:v>19.774133556593995</c:v>
                </c:pt>
                <c:pt idx="186">
                  <c:v>19.776015947732589</c:v>
                </c:pt>
                <c:pt idx="187">
                  <c:v>19.778239928475983</c:v>
                </c:pt>
                <c:pt idx="188">
                  <c:v>19.780805166554714</c:v>
                </c:pt>
                <c:pt idx="189">
                  <c:v>19.783711278108072</c:v>
                </c:pt>
                <c:pt idx="190">
                  <c:v>19.786957827521704</c:v>
                </c:pt>
                <c:pt idx="191">
                  <c:v>19.790544327172466</c:v>
                </c:pt>
                <c:pt idx="192">
                  <c:v>19.794470237184818</c:v>
                </c:pt>
                <c:pt idx="193">
                  <c:v>19.79873496516408</c:v>
                </c:pt>
                <c:pt idx="194">
                  <c:v>19.803337865900648</c:v>
                </c:pt>
                <c:pt idx="195">
                  <c:v>19.808278241016236</c:v>
                </c:pt>
                <c:pt idx="196">
                  <c:v>19.81355533865651</c:v>
                </c:pt>
                <c:pt idx="197">
                  <c:v>19.819168353085139</c:v>
                </c:pt>
                <c:pt idx="198">
                  <c:v>19.825116424295217</c:v>
                </c:pt>
                <c:pt idx="199">
                  <c:v>19.831398637574335</c:v>
                </c:pt>
                <c:pt idx="200">
                  <c:v>19.838014023063799</c:v>
                </c:pt>
                <c:pt idx="201">
                  <c:v>19.844961555306309</c:v>
                </c:pt>
                <c:pt idx="202">
                  <c:v>19.852240152718199</c:v>
                </c:pt>
                <c:pt idx="203">
                  <c:v>19.859848677079086</c:v>
                </c:pt>
                <c:pt idx="204">
                  <c:v>19.867785933009952</c:v>
                </c:pt>
                <c:pt idx="205">
                  <c:v>19.876050667387368</c:v>
                </c:pt>
                <c:pt idx="206">
                  <c:v>19.884641568769396</c:v>
                </c:pt>
                <c:pt idx="207">
                  <c:v>19.893557266780828</c:v>
                </c:pt>
                <c:pt idx="208">
                  <c:v>19.902796331498465</c:v>
                </c:pt>
                <c:pt idx="209">
                  <c:v>19.912357272789976</c:v>
                </c:pt>
                <c:pt idx="210">
                  <c:v>19.922238539652781</c:v>
                </c:pt>
                <c:pt idx="211">
                  <c:v>19.932438519512335</c:v>
                </c:pt>
                <c:pt idx="212">
                  <c:v>19.942955537537767</c:v>
                </c:pt>
                <c:pt idx="213">
                  <c:v>19.953787855916996</c:v>
                </c:pt>
                <c:pt idx="214">
                  <c:v>19.964933673067996</c:v>
                </c:pt>
                <c:pt idx="215">
                  <c:v>19.976391122948669</c:v>
                </c:pt>
                <c:pt idx="216">
                  <c:v>19.988158274227548</c:v>
                </c:pt>
                <c:pt idx="217">
                  <c:v>20.000233129524062</c:v>
                </c:pt>
                <c:pt idx="218">
                  <c:v>20.012613624567638</c:v>
                </c:pt>
                <c:pt idx="219">
                  <c:v>20.025297627437979</c:v>
                </c:pt>
                <c:pt idx="220">
                  <c:v>20.038282937660369</c:v>
                </c:pt>
                <c:pt idx="221">
                  <c:v>20.051567285405334</c:v>
                </c:pt>
                <c:pt idx="222">
                  <c:v>20.065148330641968</c:v>
                </c:pt>
                <c:pt idx="223">
                  <c:v>20.079023662221605</c:v>
                </c:pt>
                <c:pt idx="224">
                  <c:v>20.093190797060117</c:v>
                </c:pt>
                <c:pt idx="225">
                  <c:v>20.107647179204218</c:v>
                </c:pt>
                <c:pt idx="226">
                  <c:v>20.122390178984745</c:v>
                </c:pt>
                <c:pt idx="227">
                  <c:v>20.137417092088768</c:v>
                </c:pt>
                <c:pt idx="228">
                  <c:v>20.152725138666479</c:v>
                </c:pt>
                <c:pt idx="229">
                  <c:v>20.168311462432289</c:v>
                </c:pt>
                <c:pt idx="230">
                  <c:v>20.184173129754338</c:v>
                </c:pt>
                <c:pt idx="231">
                  <c:v>20.200307128743969</c:v>
                </c:pt>
                <c:pt idx="232">
                  <c:v>20.216710368351052</c:v>
                </c:pt>
                <c:pt idx="233">
                  <c:v>20.233379677465059</c:v>
                </c:pt>
                <c:pt idx="234">
                  <c:v>20.250311803998777</c:v>
                </c:pt>
                <c:pt idx="235">
                  <c:v>20.267503413995197</c:v>
                </c:pt>
                <c:pt idx="236">
                  <c:v>20.284951090751807</c:v>
                </c:pt>
                <c:pt idx="237">
                  <c:v>20.302651333910099</c:v>
                </c:pt>
                <c:pt idx="238">
                  <c:v>20.320600558632044</c:v>
                </c:pt>
                <c:pt idx="239">
                  <c:v>20.338795094666409</c:v>
                </c:pt>
                <c:pt idx="240">
                  <c:v>20.357231185577419</c:v>
                </c:pt>
                <c:pt idx="241">
                  <c:v>20.375904987857478</c:v>
                </c:pt>
                <c:pt idx="242">
                  <c:v>20.394812570138427</c:v>
                </c:pt>
                <c:pt idx="243">
                  <c:v>20.413949912391249</c:v>
                </c:pt>
                <c:pt idx="244">
                  <c:v>20.433312905160552</c:v>
                </c:pt>
                <c:pt idx="245">
                  <c:v>20.452897348781629</c:v>
                </c:pt>
                <c:pt idx="246">
                  <c:v>20.472698952690376</c:v>
                </c:pt>
                <c:pt idx="247">
                  <c:v>20.492713334727309</c:v>
                </c:pt>
                <c:pt idx="248">
                  <c:v>20.512936020412699</c:v>
                </c:pt>
                <c:pt idx="249">
                  <c:v>20.533362442395596</c:v>
                </c:pt>
                <c:pt idx="250">
                  <c:v>20.553987939769513</c:v>
                </c:pt>
                <c:pt idx="251">
                  <c:v>20.574807757579482</c:v>
                </c:pt>
                <c:pt idx="252">
                  <c:v>20.595817046230508</c:v>
                </c:pt>
                <c:pt idx="253">
                  <c:v>20.617010861052627</c:v>
                </c:pt>
                <c:pt idx="254">
                  <c:v>20.638384161842747</c:v>
                </c:pt>
                <c:pt idx="255">
                  <c:v>20.6599318124645</c:v>
                </c:pt>
                <c:pt idx="256">
                  <c:v>20.681648580511865</c:v>
                </c:pt>
                <c:pt idx="257">
                  <c:v>20.703529137025015</c:v>
                </c:pt>
                <c:pt idx="258">
                  <c:v>20.725568056240924</c:v>
                </c:pt>
                <c:pt idx="259">
                  <c:v>20.747759815413602</c:v>
                </c:pt>
                <c:pt idx="260">
                  <c:v>20.770098794709707</c:v>
                </c:pt>
                <c:pt idx="261">
                  <c:v>20.792579277127341</c:v>
                </c:pt>
                <c:pt idx="262">
                  <c:v>20.815195448536656</c:v>
                </c:pt>
                <c:pt idx="263">
                  <c:v>20.837941397714644</c:v>
                </c:pt>
                <c:pt idx="264">
                  <c:v>20.86081111655972</c:v>
                </c:pt>
                <c:pt idx="265">
                  <c:v>20.883798500236708</c:v>
                </c:pt>
                <c:pt idx="266">
                  <c:v>20.906897347542181</c:v>
                </c:pt>
                <c:pt idx="267">
                  <c:v>20.93010136123506</c:v>
                </c:pt>
                <c:pt idx="268">
                  <c:v>20.953404148552735</c:v>
                </c:pt>
                <c:pt idx="269">
                  <c:v>20.976799221704006</c:v>
                </c:pt>
                <c:pt idx="270">
                  <c:v>21.000279998536033</c:v>
                </c:pt>
                <c:pt idx="271">
                  <c:v>21.02383980327085</c:v>
                </c:pt>
                <c:pt idx="272">
                  <c:v>21.047471867305656</c:v>
                </c:pt>
                <c:pt idx="273">
                  <c:v>21.071169330140759</c:v>
                </c:pt>
                <c:pt idx="274">
                  <c:v>21.094925240400226</c:v>
                </c:pt>
                <c:pt idx="275">
                  <c:v>21.118732556933779</c:v>
                </c:pt>
                <c:pt idx="276">
                  <c:v>21.142584150075265</c:v>
                </c:pt>
                <c:pt idx="277">
                  <c:v>21.166472802935917</c:v>
                </c:pt>
                <c:pt idx="278">
                  <c:v>21.190391212883178</c:v>
                </c:pt>
                <c:pt idx="279">
                  <c:v>21.214331993054362</c:v>
                </c:pt>
                <c:pt idx="280">
                  <c:v>21.238287674055861</c:v>
                </c:pt>
                <c:pt idx="281">
                  <c:v>21.262250705714539</c:v>
                </c:pt>
                <c:pt idx="282">
                  <c:v>21.286213459014757</c:v>
                </c:pt>
                <c:pt idx="283">
                  <c:v>21.310168228099137</c:v>
                </c:pt>
                <c:pt idx="284">
                  <c:v>21.334107232402729</c:v>
                </c:pt>
                <c:pt idx="285">
                  <c:v>21.358022618943782</c:v>
                </c:pt>
                <c:pt idx="286">
                  <c:v>21.381906464701469</c:v>
                </c:pt>
                <c:pt idx="287">
                  <c:v>21.405750779138636</c:v>
                </c:pt>
                <c:pt idx="288">
                  <c:v>21.429547506846291</c:v>
                </c:pt>
                <c:pt idx="289">
                  <c:v>21.453288530321537</c:v>
                </c:pt>
                <c:pt idx="290">
                  <c:v>21.476965672896227</c:v>
                </c:pt>
                <c:pt idx="291">
                  <c:v>21.500570701723667</c:v>
                </c:pt>
                <c:pt idx="292">
                  <c:v>21.52409533099145</c:v>
                </c:pt>
                <c:pt idx="293">
                  <c:v>21.547531225209728</c:v>
                </c:pt>
                <c:pt idx="294">
                  <c:v>21.570870002621206</c:v>
                </c:pt>
                <c:pt idx="295">
                  <c:v>21.5941032388026</c:v>
                </c:pt>
                <c:pt idx="296">
                  <c:v>21.617222470312409</c:v>
                </c:pt>
                <c:pt idx="297">
                  <c:v>21.64021919854752</c:v>
                </c:pt>
                <c:pt idx="298">
                  <c:v>21.663084893680978</c:v>
                </c:pt>
                <c:pt idx="299">
                  <c:v>21.685810998756342</c:v>
                </c:pt>
                <c:pt idx="300">
                  <c:v>21.70838893386324</c:v>
                </c:pt>
                <c:pt idx="301">
                  <c:v>21.730810100510109</c:v>
                </c:pt>
                <c:pt idx="302">
                  <c:v>21.753065886054898</c:v>
                </c:pt>
                <c:pt idx="303">
                  <c:v>21.775147668280784</c:v>
                </c:pt>
                <c:pt idx="304">
                  <c:v>21.797046820099474</c:v>
                </c:pt>
                <c:pt idx="305">
                  <c:v>21.818754714364676</c:v>
                </c:pt>
                <c:pt idx="306">
                  <c:v>21.840262728784186</c:v>
                </c:pt>
                <c:pt idx="307">
                  <c:v>21.861562250942129</c:v>
                </c:pt>
                <c:pt idx="308">
                  <c:v>21.882644683460409</c:v>
                </c:pt>
                <c:pt idx="309">
                  <c:v>21.90350144922396</c:v>
                </c:pt>
                <c:pt idx="310">
                  <c:v>21.924123996692959</c:v>
                </c:pt>
                <c:pt idx="311">
                  <c:v>21.944503805360053</c:v>
                </c:pt>
                <c:pt idx="312">
                  <c:v>21.964632391242347</c:v>
                </c:pt>
                <c:pt idx="313">
                  <c:v>21.984501312495226</c:v>
                </c:pt>
                <c:pt idx="314">
                  <c:v>22.004102175037737</c:v>
                </c:pt>
                <c:pt idx="315">
                  <c:v>22.023426638346155</c:v>
                </c:pt>
                <c:pt idx="316">
                  <c:v>22.042466421235986</c:v>
                </c:pt>
                <c:pt idx="317">
                  <c:v>22.061213307696118</c:v>
                </c:pt>
                <c:pt idx="318">
                  <c:v>22.079659152838992</c:v>
                </c:pt>
                <c:pt idx="319">
                  <c:v>22.097795888839165</c:v>
                </c:pt>
                <c:pt idx="320">
                  <c:v>22.115615530935646</c:v>
                </c:pt>
                <c:pt idx="321">
                  <c:v>22.133110183422684</c:v>
                </c:pt>
                <c:pt idx="322">
                  <c:v>22.150272045721678</c:v>
                </c:pt>
                <c:pt idx="323">
                  <c:v>22.167093418429957</c:v>
                </c:pt>
                <c:pt idx="324">
                  <c:v>22.183566709363721</c:v>
                </c:pt>
                <c:pt idx="325">
                  <c:v>22.199684439641569</c:v>
                </c:pt>
                <c:pt idx="326">
                  <c:v>22.215439249686881</c:v>
                </c:pt>
                <c:pt idx="327">
                  <c:v>22.23082390531134</c:v>
                </c:pt>
                <c:pt idx="328">
                  <c:v>22.245831303641918</c:v>
                </c:pt>
                <c:pt idx="329">
                  <c:v>22.260454479111605</c:v>
                </c:pt>
                <c:pt idx="330">
                  <c:v>22.274686609374793</c:v>
                </c:pt>
                <c:pt idx="331">
                  <c:v>22.288521021118253</c:v>
                </c:pt>
                <c:pt idx="332">
                  <c:v>22.30195119588948</c:v>
                </c:pt>
                <c:pt idx="333">
                  <c:v>22.314970775768519</c:v>
                </c:pt>
                <c:pt idx="334">
                  <c:v>22.327573568999142</c:v>
                </c:pt>
                <c:pt idx="335">
                  <c:v>22.33975355554464</c:v>
                </c:pt>
                <c:pt idx="336">
                  <c:v>22.351504892458063</c:v>
                </c:pt>
                <c:pt idx="337">
                  <c:v>22.362821919235046</c:v>
                </c:pt>
                <c:pt idx="338">
                  <c:v>22.373699163004225</c:v>
                </c:pt>
                <c:pt idx="339">
                  <c:v>22.384131343555335</c:v>
                </c:pt>
                <c:pt idx="340">
                  <c:v>22.394113378274444</c:v>
                </c:pt>
                <c:pt idx="341">
                  <c:v>22.403640386922653</c:v>
                </c:pt>
                <c:pt idx="342">
                  <c:v>22.412707696240808</c:v>
                </c:pt>
                <c:pt idx="343">
                  <c:v>22.42131084437441</c:v>
                </c:pt>
                <c:pt idx="344">
                  <c:v>22.429445585182563</c:v>
                </c:pt>
                <c:pt idx="345">
                  <c:v>22.437107892297533</c:v>
                </c:pt>
                <c:pt idx="346">
                  <c:v>22.444293963033527</c:v>
                </c:pt>
                <c:pt idx="347">
                  <c:v>22.451000222104089</c:v>
                </c:pt>
                <c:pt idx="348">
                  <c:v>22.457223325113336</c:v>
                </c:pt>
                <c:pt idx="349">
                  <c:v>22.462960161809395</c:v>
                </c:pt>
                <c:pt idx="350">
                  <c:v>22.468207859221877</c:v>
                </c:pt>
                <c:pt idx="351">
                  <c:v>22.472963784457164</c:v>
                </c:pt>
                <c:pt idx="352">
                  <c:v>22.477225547342943</c:v>
                </c:pt>
                <c:pt idx="353">
                  <c:v>22.480991002805929</c:v>
                </c:pt>
                <c:pt idx="354">
                  <c:v>22.484258253017646</c:v>
                </c:pt>
                <c:pt idx="355">
                  <c:v>22.487025649319818</c:v>
                </c:pt>
                <c:pt idx="356">
                  <c:v>22.489291793853994</c:v>
                </c:pt>
                <c:pt idx="357">
                  <c:v>22.4910555409766</c:v>
                </c:pt>
                <c:pt idx="358">
                  <c:v>22.492315998453602</c:v>
                </c:pt>
                <c:pt idx="359">
                  <c:v>22.493072528307213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45984"/>
        <c:axId val="58747904"/>
      </c:scatterChart>
      <c:valAx>
        <c:axId val="5874598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theta(degree)</a:t>
                </a:r>
                <a:endParaRPr lang="ja-JP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8747904"/>
        <c:crosses val="autoZero"/>
        <c:crossBetween val="midCat"/>
      </c:valAx>
      <c:valAx>
        <c:axId val="587479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ja-JP"/>
                  <a:t>Phase Curvature)(degree)</a:t>
                </a:r>
                <a:endParaRPr lang="ja-JP" altLang="en-US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58745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426916</xdr:colOff>
      <xdr:row>20</xdr:row>
      <xdr:rowOff>4884</xdr:rowOff>
    </xdr:from>
    <xdr:to>
      <xdr:col>18</xdr:col>
      <xdr:colOff>122116</xdr:colOff>
      <xdr:row>36</xdr:row>
      <xdr:rowOff>102578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400050</xdr:colOff>
      <xdr:row>10</xdr:row>
      <xdr:rowOff>146050</xdr:rowOff>
    </xdr:from>
    <xdr:to>
      <xdr:col>22</xdr:col>
      <xdr:colOff>561731</xdr:colOff>
      <xdr:row>10</xdr:row>
      <xdr:rowOff>146050</xdr:rowOff>
    </xdr:to>
    <xdr:cxnSp macro="">
      <xdr:nvCxnSpPr>
        <xdr:cNvPr id="5" name="直線コネクタ 4"/>
        <xdr:cNvCxnSpPr/>
      </xdr:nvCxnSpPr>
      <xdr:spPr>
        <a:xfrm>
          <a:off x="11175512" y="1806819"/>
          <a:ext cx="775237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468924</xdr:colOff>
      <xdr:row>5</xdr:row>
      <xdr:rowOff>23446</xdr:rowOff>
    </xdr:from>
    <xdr:to>
      <xdr:col>14</xdr:col>
      <xdr:colOff>10963</xdr:colOff>
      <xdr:row>16</xdr:row>
      <xdr:rowOff>107676</xdr:rowOff>
    </xdr:to>
    <xdr:sp macro="" textlink="">
      <xdr:nvSpPr>
        <xdr:cNvPr id="6" name="円/楕円 5"/>
        <xdr:cNvSpPr/>
      </xdr:nvSpPr>
      <xdr:spPr>
        <a:xfrm>
          <a:off x="10118482" y="931984"/>
          <a:ext cx="1872000" cy="1872000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586154</xdr:colOff>
      <xdr:row>4</xdr:row>
      <xdr:rowOff>6350</xdr:rowOff>
    </xdr:from>
    <xdr:to>
      <xdr:col>13</xdr:col>
      <xdr:colOff>590550</xdr:colOff>
      <xdr:row>8</xdr:row>
      <xdr:rowOff>0</xdr:rowOff>
    </xdr:to>
    <xdr:sp macro="" textlink="">
      <xdr:nvSpPr>
        <xdr:cNvPr id="7" name="円/楕円 6"/>
        <xdr:cNvSpPr/>
      </xdr:nvSpPr>
      <xdr:spPr>
        <a:xfrm>
          <a:off x="11188212" y="746369"/>
          <a:ext cx="693126" cy="6604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449943</xdr:colOff>
      <xdr:row>5</xdr:row>
      <xdr:rowOff>161194</xdr:rowOff>
    </xdr:from>
    <xdr:to>
      <xdr:col>13</xdr:col>
      <xdr:colOff>278423</xdr:colOff>
      <xdr:row>10</xdr:row>
      <xdr:rowOff>152400</xdr:rowOff>
    </xdr:to>
    <xdr:cxnSp macro="">
      <xdr:nvCxnSpPr>
        <xdr:cNvPr id="9" name="直線コネクタ 8"/>
        <xdr:cNvCxnSpPr/>
      </xdr:nvCxnSpPr>
      <xdr:spPr>
        <a:xfrm flipV="1">
          <a:off x="12718143" y="995765"/>
          <a:ext cx="438080" cy="82577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444500</xdr:colOff>
      <xdr:row>0</xdr:row>
      <xdr:rowOff>114300</xdr:rowOff>
    </xdr:from>
    <xdr:to>
      <xdr:col>12</xdr:col>
      <xdr:colOff>444500</xdr:colOff>
      <xdr:row>19</xdr:row>
      <xdr:rowOff>44450</xdr:rowOff>
    </xdr:to>
    <xdr:cxnSp macro="">
      <xdr:nvCxnSpPr>
        <xdr:cNvPr id="11" name="直線コネクタ 10"/>
        <xdr:cNvCxnSpPr/>
      </xdr:nvCxnSpPr>
      <xdr:spPr>
        <a:xfrm flipV="1">
          <a:off x="12706350" y="114300"/>
          <a:ext cx="0" cy="3067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559284</xdr:colOff>
      <xdr:row>9</xdr:row>
      <xdr:rowOff>95250</xdr:rowOff>
    </xdr:from>
    <xdr:to>
      <xdr:col>20</xdr:col>
      <xdr:colOff>393207</xdr:colOff>
      <xdr:row>12</xdr:row>
      <xdr:rowOff>56173</xdr:rowOff>
    </xdr:to>
    <xdr:sp macro="" textlink="">
      <xdr:nvSpPr>
        <xdr:cNvPr id="15" name="フローチャート: 手作業 14"/>
        <xdr:cNvSpPr/>
      </xdr:nvSpPr>
      <xdr:spPr>
        <a:xfrm rot="16200000">
          <a:off x="17086380" y="1597269"/>
          <a:ext cx="459154" cy="444500"/>
        </a:xfrm>
        <a:prstGeom prst="flowChartManualOperation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283307</xdr:colOff>
      <xdr:row>5</xdr:row>
      <xdr:rowOff>156307</xdr:rowOff>
    </xdr:from>
    <xdr:to>
      <xdr:col>19</xdr:col>
      <xdr:colOff>542192</xdr:colOff>
      <xdr:row>10</xdr:row>
      <xdr:rowOff>146539</xdr:rowOff>
    </xdr:to>
    <xdr:cxnSp macro="">
      <xdr:nvCxnSpPr>
        <xdr:cNvPr id="17" name="直線コネクタ 16"/>
        <xdr:cNvCxnSpPr/>
      </xdr:nvCxnSpPr>
      <xdr:spPr>
        <a:xfrm>
          <a:off x="13154269" y="986692"/>
          <a:ext cx="3922346" cy="8206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425938</xdr:colOff>
      <xdr:row>4</xdr:row>
      <xdr:rowOff>40054</xdr:rowOff>
    </xdr:from>
    <xdr:to>
      <xdr:col>19</xdr:col>
      <xdr:colOff>532423</xdr:colOff>
      <xdr:row>10</xdr:row>
      <xdr:rowOff>146539</xdr:rowOff>
    </xdr:to>
    <xdr:cxnSp macro="">
      <xdr:nvCxnSpPr>
        <xdr:cNvPr id="21" name="直線コネクタ 20"/>
        <xdr:cNvCxnSpPr/>
      </xdr:nvCxnSpPr>
      <xdr:spPr>
        <a:xfrm>
          <a:off x="13296900" y="704362"/>
          <a:ext cx="3769946" cy="11029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274206</xdr:colOff>
      <xdr:row>2</xdr:row>
      <xdr:rowOff>150091</xdr:rowOff>
    </xdr:from>
    <xdr:to>
      <xdr:col>13</xdr:col>
      <xdr:colOff>398319</xdr:colOff>
      <xdr:row>5</xdr:row>
      <xdr:rowOff>164522</xdr:rowOff>
    </xdr:to>
    <xdr:cxnSp macro="">
      <xdr:nvCxnSpPr>
        <xdr:cNvPr id="25" name="直線コネクタ 24"/>
        <xdr:cNvCxnSpPr/>
      </xdr:nvCxnSpPr>
      <xdr:spPr>
        <a:xfrm flipH="1">
          <a:off x="13144501" y="479136"/>
          <a:ext cx="124113" cy="508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288616</xdr:colOff>
      <xdr:row>5</xdr:row>
      <xdr:rowOff>65931</xdr:rowOff>
    </xdr:from>
    <xdr:to>
      <xdr:col>13</xdr:col>
      <xdr:colOff>392214</xdr:colOff>
      <xdr:row>6</xdr:row>
      <xdr:rowOff>5007</xdr:rowOff>
    </xdr:to>
    <xdr:sp macro="" textlink="">
      <xdr:nvSpPr>
        <xdr:cNvPr id="34" name="正方形/長方形 33"/>
        <xdr:cNvSpPr/>
      </xdr:nvSpPr>
      <xdr:spPr>
        <a:xfrm rot="779671">
          <a:off x="13158911" y="888545"/>
          <a:ext cx="103598" cy="103598"/>
        </a:xfrm>
        <a:prstGeom prst="rect">
          <a:avLst/>
        </a:prstGeom>
        <a:noFill/>
        <a:ln w="63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23091</xdr:colOff>
      <xdr:row>2</xdr:row>
      <xdr:rowOff>31750</xdr:rowOff>
    </xdr:from>
    <xdr:to>
      <xdr:col>13</xdr:col>
      <xdr:colOff>291523</xdr:colOff>
      <xdr:row>5</xdr:row>
      <xdr:rowOff>5772</xdr:rowOff>
    </xdr:to>
    <xdr:cxnSp macro="">
      <xdr:nvCxnSpPr>
        <xdr:cNvPr id="36" name="直線コネクタ 35"/>
        <xdr:cNvCxnSpPr/>
      </xdr:nvCxnSpPr>
      <xdr:spPr>
        <a:xfrm>
          <a:off x="12893386" y="360795"/>
          <a:ext cx="268432" cy="46759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432954</xdr:colOff>
      <xdr:row>0</xdr:row>
      <xdr:rowOff>141895</xdr:rowOff>
    </xdr:from>
    <xdr:to>
      <xdr:col>13</xdr:col>
      <xdr:colOff>343479</xdr:colOff>
      <xdr:row>2</xdr:row>
      <xdr:rowOff>72160</xdr:rowOff>
    </xdr:to>
    <xdr:sp macro="" textlink="">
      <xdr:nvSpPr>
        <xdr:cNvPr id="37" name="テキスト ボックス 36"/>
        <xdr:cNvSpPr txBox="1"/>
      </xdr:nvSpPr>
      <xdr:spPr>
        <a:xfrm>
          <a:off x="12694227" y="141895"/>
          <a:ext cx="519547" cy="2593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i="1">
              <a:latin typeface="Times New Roman" panose="02020603050405020304" pitchFamily="18" charset="0"/>
              <a:cs typeface="Times New Roman" panose="02020603050405020304" pitchFamily="18" charset="0"/>
            </a:rPr>
            <a:t>D/2</a:t>
          </a:r>
          <a:endParaRPr kumimoji="1" lang="ja-JP" altLang="en-US" sz="1100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15</xdr:col>
      <xdr:colOff>533400</xdr:colOff>
      <xdr:row>5</xdr:row>
      <xdr:rowOff>25864</xdr:rowOff>
    </xdr:from>
    <xdr:to>
      <xdr:col>16</xdr:col>
      <xdr:colOff>443924</xdr:colOff>
      <xdr:row>6</xdr:row>
      <xdr:rowOff>120652</xdr:rowOff>
    </xdr:to>
    <xdr:sp macro="" textlink="">
      <xdr:nvSpPr>
        <xdr:cNvPr id="38" name="テキスト ボックス 37"/>
        <xdr:cNvSpPr txBox="1"/>
      </xdr:nvSpPr>
      <xdr:spPr>
        <a:xfrm>
          <a:off x="14621741" y="848478"/>
          <a:ext cx="519547" cy="2593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i="1">
              <a:latin typeface="Times New Roman" panose="02020603050405020304" pitchFamily="18" charset="0"/>
              <a:cs typeface="Times New Roman" panose="02020603050405020304" pitchFamily="18" charset="0"/>
            </a:rPr>
            <a:t>r2</a:t>
          </a:r>
          <a:endParaRPr kumimoji="1" lang="ja-JP" altLang="en-US" sz="1100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15</xdr:col>
      <xdr:colOff>226867</xdr:colOff>
      <xdr:row>7</xdr:row>
      <xdr:rowOff>68583</xdr:rowOff>
    </xdr:from>
    <xdr:to>
      <xdr:col>16</xdr:col>
      <xdr:colOff>137391</xdr:colOff>
      <xdr:row>8</xdr:row>
      <xdr:rowOff>163370</xdr:rowOff>
    </xdr:to>
    <xdr:sp macro="" textlink="">
      <xdr:nvSpPr>
        <xdr:cNvPr id="39" name="テキスト ボックス 38"/>
        <xdr:cNvSpPr txBox="1"/>
      </xdr:nvSpPr>
      <xdr:spPr>
        <a:xfrm>
          <a:off x="14315208" y="1220242"/>
          <a:ext cx="519547" cy="2593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i="1">
              <a:latin typeface="Times New Roman" panose="02020603050405020304" pitchFamily="18" charset="0"/>
              <a:cs typeface="Times New Roman" panose="02020603050405020304" pitchFamily="18" charset="0"/>
            </a:rPr>
            <a:t>r1</a:t>
          </a:r>
          <a:endParaRPr kumimoji="1" lang="ja-JP" altLang="en-US" sz="1100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1732</xdr:colOff>
      <xdr:row>7</xdr:row>
      <xdr:rowOff>140742</xdr:rowOff>
    </xdr:from>
    <xdr:to>
      <xdr:col>13</xdr:col>
      <xdr:colOff>521279</xdr:colOff>
      <xdr:row>9</xdr:row>
      <xdr:rowOff>71006</xdr:rowOff>
    </xdr:to>
    <xdr:sp macro="" textlink="">
      <xdr:nvSpPr>
        <xdr:cNvPr id="49" name="テキスト ボックス 48"/>
        <xdr:cNvSpPr txBox="1"/>
      </xdr:nvSpPr>
      <xdr:spPr>
        <a:xfrm>
          <a:off x="12872027" y="1292401"/>
          <a:ext cx="519547" cy="2593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i="1">
              <a:latin typeface="Times New Roman" panose="02020603050405020304" pitchFamily="18" charset="0"/>
              <a:cs typeface="Times New Roman" panose="02020603050405020304" pitchFamily="18" charset="0"/>
            </a:rPr>
            <a:t>l</a:t>
          </a:r>
          <a:endParaRPr kumimoji="1" lang="ja-JP" altLang="en-US" sz="1100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559953</xdr:colOff>
      <xdr:row>9</xdr:row>
      <xdr:rowOff>75045</xdr:rowOff>
    </xdr:from>
    <xdr:to>
      <xdr:col>13</xdr:col>
      <xdr:colOff>461818</xdr:colOff>
      <xdr:row>11</xdr:row>
      <xdr:rowOff>5310</xdr:rowOff>
    </xdr:to>
    <xdr:sp macro="" textlink="">
      <xdr:nvSpPr>
        <xdr:cNvPr id="52" name="テキスト ボックス 51"/>
        <xdr:cNvSpPr txBox="1"/>
      </xdr:nvSpPr>
      <xdr:spPr>
        <a:xfrm>
          <a:off x="12821226" y="1555750"/>
          <a:ext cx="510887" cy="2593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i="1">
              <a:latin typeface="Times New Roman" panose="02020603050405020304" pitchFamily="18" charset="0"/>
              <a:cs typeface="Times New Roman" panose="02020603050405020304" pitchFamily="18" charset="0"/>
            </a:rPr>
            <a:t>theta</a:t>
          </a:r>
          <a:endParaRPr kumimoji="1" lang="ja-JP" altLang="en-US" sz="1100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516659</xdr:colOff>
      <xdr:row>10</xdr:row>
      <xdr:rowOff>43295</xdr:rowOff>
    </xdr:from>
    <xdr:to>
      <xdr:col>12</xdr:col>
      <xdr:colOff>600667</xdr:colOff>
      <xdr:row>10</xdr:row>
      <xdr:rowOff>144318</xdr:rowOff>
    </xdr:to>
    <xdr:sp macro="" textlink="">
      <xdr:nvSpPr>
        <xdr:cNvPr id="56" name="フリーフォーム 55"/>
        <xdr:cNvSpPr/>
      </xdr:nvSpPr>
      <xdr:spPr>
        <a:xfrm>
          <a:off x="12777932" y="1688522"/>
          <a:ext cx="84008" cy="101023"/>
        </a:xfrm>
        <a:custGeom>
          <a:avLst/>
          <a:gdLst>
            <a:gd name="connsiteX0" fmla="*/ 0 w 228022"/>
            <a:gd name="connsiteY0" fmla="*/ 0 h 274205"/>
            <a:gd name="connsiteX1" fmla="*/ 164522 w 228022"/>
            <a:gd name="connsiteY1" fmla="*/ 95250 h 274205"/>
            <a:gd name="connsiteX2" fmla="*/ 228022 w 228022"/>
            <a:gd name="connsiteY2" fmla="*/ 274205 h 27420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28022" h="274205">
              <a:moveTo>
                <a:pt x="0" y="0"/>
              </a:moveTo>
              <a:cubicBezTo>
                <a:pt x="63259" y="24774"/>
                <a:pt x="126518" y="49549"/>
                <a:pt x="164522" y="95250"/>
              </a:cubicBezTo>
              <a:cubicBezTo>
                <a:pt x="202526" y="140951"/>
                <a:pt x="215274" y="207578"/>
                <a:pt x="228022" y="274205"/>
              </a:cubicBezTo>
            </a:path>
          </a:pathLst>
        </a:custGeom>
        <a:noFill/>
        <a:ln w="63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293077</xdr:colOff>
      <xdr:row>10</xdr:row>
      <xdr:rowOff>107462</xdr:rowOff>
    </xdr:from>
    <xdr:to>
      <xdr:col>16</xdr:col>
      <xdr:colOff>203601</xdr:colOff>
      <xdr:row>12</xdr:row>
      <xdr:rowOff>36172</xdr:rowOff>
    </xdr:to>
    <xdr:sp macro="" textlink="">
      <xdr:nvSpPr>
        <xdr:cNvPr id="58" name="テキスト ボックス 57"/>
        <xdr:cNvSpPr txBox="1"/>
      </xdr:nvSpPr>
      <xdr:spPr>
        <a:xfrm>
          <a:off x="10907346" y="1768231"/>
          <a:ext cx="521101" cy="2608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i="1">
              <a:latin typeface="Times New Roman" panose="02020603050405020304" pitchFamily="18" charset="0"/>
              <a:cs typeface="Times New Roman" panose="02020603050405020304" pitchFamily="18" charset="0"/>
            </a:rPr>
            <a:t>R</a:t>
          </a:r>
          <a:endParaRPr kumimoji="1" lang="ja-JP" altLang="en-US" sz="1100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showGridLines="0" tabSelected="1" zoomScaleNormal="100" workbookViewId="0">
      <selection activeCell="J12" sqref="J12"/>
    </sheetView>
  </sheetViews>
  <sheetFormatPr defaultRowHeight="13.5" x14ac:dyDescent="0.15"/>
  <cols>
    <col min="3" max="3" width="9.875" bestFit="1" customWidth="1"/>
    <col min="4" max="4" width="12.75" bestFit="1" customWidth="1"/>
    <col min="5" max="5" width="11.125" bestFit="1" customWidth="1"/>
    <col min="6" max="6" width="12.75" bestFit="1" customWidth="1"/>
    <col min="7" max="7" width="16.375" customWidth="1"/>
    <col min="8" max="8" width="12.875" customWidth="1"/>
    <col min="9" max="9" width="14.625" customWidth="1"/>
    <col min="12" max="12" width="12.5" bestFit="1" customWidth="1"/>
  </cols>
  <sheetData>
    <row r="1" spans="1:9" ht="15" x14ac:dyDescent="0.15">
      <c r="A1" t="s">
        <v>0</v>
      </c>
      <c r="C1" s="5" t="s">
        <v>2</v>
      </c>
      <c r="D1">
        <v>43.5</v>
      </c>
      <c r="E1" t="s">
        <v>3</v>
      </c>
    </row>
    <row r="2" spans="1:9" ht="15" x14ac:dyDescent="0.15">
      <c r="C2" s="6" t="s">
        <v>24</v>
      </c>
      <c r="D2" s="3">
        <f>299792458/(D1*1000000000)</f>
        <v>6.8917806436781612E-3</v>
      </c>
      <c r="E2" t="s">
        <v>4</v>
      </c>
      <c r="G2" s="5" t="s">
        <v>26</v>
      </c>
      <c r="H2" s="3">
        <f>2*D4^2/D2</f>
        <v>0.72550190705598083</v>
      </c>
    </row>
    <row r="3" spans="1:9" ht="15" x14ac:dyDescent="0.15">
      <c r="C3" s="5" t="s">
        <v>23</v>
      </c>
      <c r="D3">
        <f>0.15/2-D4/2</f>
        <v>4.9999999999999996E-2</v>
      </c>
      <c r="E3" t="s">
        <v>4</v>
      </c>
      <c r="G3" s="5" t="s">
        <v>25</v>
      </c>
      <c r="H3" s="2">
        <f>D2/16</f>
        <v>4.3073629022988508E-4</v>
      </c>
      <c r="I3" t="s">
        <v>27</v>
      </c>
    </row>
    <row r="4" spans="1:9" ht="14.1" x14ac:dyDescent="0.2">
      <c r="C4" s="5" t="s">
        <v>12</v>
      </c>
      <c r="D4">
        <v>0.05</v>
      </c>
      <c r="E4" t="s">
        <v>4</v>
      </c>
      <c r="G4" t="s">
        <v>13</v>
      </c>
      <c r="H4">
        <f>360/16</f>
        <v>22.5</v>
      </c>
    </row>
    <row r="5" spans="1:9" ht="14.1" x14ac:dyDescent="0.2">
      <c r="C5" s="5" t="s">
        <v>9</v>
      </c>
      <c r="D5" s="3">
        <f>D3+H2</f>
        <v>0.77550190705598088</v>
      </c>
      <c r="E5" t="s">
        <v>5</v>
      </c>
    </row>
    <row r="8" spans="1:9" ht="12.95" x14ac:dyDescent="0.2">
      <c r="B8" s="9" t="s">
        <v>11</v>
      </c>
      <c r="C8" s="9" t="s">
        <v>6</v>
      </c>
      <c r="D8" s="9" t="s">
        <v>7</v>
      </c>
      <c r="E8" s="9" t="s">
        <v>8</v>
      </c>
      <c r="F8" s="9" t="s">
        <v>10</v>
      </c>
      <c r="G8" s="9" t="s">
        <v>13</v>
      </c>
    </row>
    <row r="9" spans="1:9" ht="12.95" x14ac:dyDescent="0.2">
      <c r="B9">
        <v>0</v>
      </c>
      <c r="C9" s="1">
        <v>0</v>
      </c>
      <c r="D9" s="1">
        <f>SQRT(($D$5-$D$3*COS(C9))^2+($D$3*SIN(C9))^2)</f>
        <v>0.72550190705598083</v>
      </c>
      <c r="E9" s="1">
        <f>SQRT(D9^2+($D$4/2)^2)</f>
        <v>0.72593251555627747</v>
      </c>
      <c r="F9" s="1">
        <f>ABS(E9-D9)</f>
        <v>4.3060850029663644E-4</v>
      </c>
      <c r="G9" s="7">
        <f>F9/$D$2*360</f>
        <v>22.493324747500239</v>
      </c>
    </row>
    <row r="10" spans="1:9" ht="12.95" x14ac:dyDescent="0.2">
      <c r="B10">
        <v>1</v>
      </c>
      <c r="C10" s="1">
        <f>C9+PI()/180</f>
        <v>1.7453292519943295E-2</v>
      </c>
      <c r="D10" s="1">
        <f t="shared" ref="D10:D73" si="0">SQRT(($D$5-$D$3*COS(C10))^2+($D$3*SIN(C10))^2)</f>
        <v>0.72551004707828304</v>
      </c>
      <c r="E10" s="1">
        <f>SQRT(D10^2+($D$4/2)^2)</f>
        <v>0.72594065075013703</v>
      </c>
      <c r="F10" s="1">
        <f>ABS(E10-D10)</f>
        <v>4.3060367185399073E-4</v>
      </c>
      <c r="G10" s="7">
        <f t="shared" ref="G10:G73" si="1">F10/$D$2*360</f>
        <v>22.493072528307213</v>
      </c>
    </row>
    <row r="11" spans="1:9" ht="12.95" x14ac:dyDescent="0.2">
      <c r="B11">
        <v>2</v>
      </c>
      <c r="C11" s="1">
        <f t="shared" ref="C11:C74" si="2">C10+PI()/180</f>
        <v>3.4906585039886591E-2</v>
      </c>
      <c r="D11" s="1">
        <f t="shared" si="0"/>
        <v>0.72553446411780254</v>
      </c>
      <c r="E11" s="1">
        <f>SQRT(D11^2+($D$4/2)^2)</f>
        <v>0.72596505330677374</v>
      </c>
      <c r="F11" s="1">
        <f>ABS(E11-D11)</f>
        <v>4.3058918897120879E-4</v>
      </c>
      <c r="G11" s="7">
        <f t="shared" si="1"/>
        <v>22.492315998453602</v>
      </c>
    </row>
    <row r="12" spans="1:9" ht="12.95" x14ac:dyDescent="0.2">
      <c r="B12">
        <v>3</v>
      </c>
      <c r="C12" s="1">
        <f t="shared" si="2"/>
        <v>5.235987755982989E-2</v>
      </c>
      <c r="D12" s="1">
        <f t="shared" si="0"/>
        <v>0.72557514909415366</v>
      </c>
      <c r="E12" s="1">
        <f>SQRT(D12^2+($D$4/2)^2)</f>
        <v>0.72600571415313486</v>
      </c>
      <c r="F12" s="1">
        <f>ABS(E12-D12)</f>
        <v>4.3056505898120268E-4</v>
      </c>
      <c r="G12" s="7">
        <f t="shared" si="1"/>
        <v>22.491055540982398</v>
      </c>
    </row>
    <row r="13" spans="1:9" ht="12.95" x14ac:dyDescent="0.2">
      <c r="B13">
        <v>4</v>
      </c>
      <c r="C13" s="1">
        <f t="shared" si="2"/>
        <v>6.9813170079773182E-2</v>
      </c>
      <c r="D13" s="1">
        <f t="shared" si="0"/>
        <v>0.72563208687927039</v>
      </c>
      <c r="E13" s="1">
        <f>SQRT(D13^2+($D$4/2)^2)</f>
        <v>0.72606261817336737</v>
      </c>
      <c r="F13" s="1">
        <f>ABS(E13-D13)</f>
        <v>4.3053129409698077E-4</v>
      </c>
      <c r="G13" s="7">
        <f t="shared" si="1"/>
        <v>22.489291793853994</v>
      </c>
    </row>
    <row r="14" spans="1:9" ht="12.95" x14ac:dyDescent="0.2">
      <c r="B14">
        <v>5</v>
      </c>
      <c r="C14" s="1">
        <f t="shared" si="2"/>
        <v>8.7266462599716474E-2</v>
      </c>
      <c r="D14" s="1">
        <f t="shared" si="0"/>
        <v>0.72570525630626559</v>
      </c>
      <c r="E14" s="1">
        <f>SQRT(D14^2+($D$4/2)^2)</f>
        <v>0.72613574421766525</v>
      </c>
      <c r="F14" s="1">
        <f>ABS(E14-D14)</f>
        <v>4.3048791139965736E-4</v>
      </c>
      <c r="G14" s="7">
        <f t="shared" si="1"/>
        <v>22.487025649319818</v>
      </c>
    </row>
    <row r="15" spans="1:9" ht="12.95" x14ac:dyDescent="0.2">
      <c r="B15">
        <v>6</v>
      </c>
      <c r="C15" s="1">
        <f t="shared" si="2"/>
        <v>0.10471975511965977</v>
      </c>
      <c r="D15" s="1">
        <f t="shared" si="0"/>
        <v>0.72579463018181722</v>
      </c>
      <c r="E15" s="1">
        <f>SQRT(D15^2+($D$4/2)^2)</f>
        <v>0.72622506511463847</v>
      </c>
      <c r="F15" s="1">
        <f>ABS(E15-D15)</f>
        <v>4.3043493282124423E-4</v>
      </c>
      <c r="G15" s="7">
        <f t="shared" si="1"/>
        <v>22.484258253023444</v>
      </c>
    </row>
    <row r="16" spans="1:9" ht="12.95" x14ac:dyDescent="0.2">
      <c r="B16">
        <v>7</v>
      </c>
      <c r="C16" s="1">
        <f t="shared" si="2"/>
        <v>0.12217304763960306</v>
      </c>
      <c r="D16" s="1">
        <f t="shared" si="0"/>
        <v>0.72590017530206674</v>
      </c>
      <c r="E16" s="1">
        <f>SQRT(D16^2+($D$4/2)^2)</f>
        <v>0.72633054768718852</v>
      </c>
      <c r="F16" s="1">
        <f>ABS(E16-D16)</f>
        <v>4.3037238512178E-4</v>
      </c>
      <c r="G16" s="7">
        <f t="shared" si="1"/>
        <v>22.480991002805929</v>
      </c>
    </row>
    <row r="17" spans="2:7" ht="12.95" x14ac:dyDescent="0.2">
      <c r="B17">
        <v>8</v>
      </c>
      <c r="C17" s="1">
        <f t="shared" si="2"/>
        <v>0.13962634015954636</v>
      </c>
      <c r="D17" s="1">
        <f t="shared" si="0"/>
        <v>0.72602185247201068</v>
      </c>
      <c r="E17" s="1">
        <f>SQRT(D17^2+($D$4/2)^2)</f>
        <v>0.72645215277187392</v>
      </c>
      <c r="F17" s="1">
        <f>ABS(E17-D17)</f>
        <v>4.3030029986323992E-4</v>
      </c>
      <c r="G17" s="7">
        <f t="shared" si="1"/>
        <v>22.477225547342943</v>
      </c>
    </row>
    <row r="18" spans="2:7" ht="12.95" x14ac:dyDescent="0.2">
      <c r="B18">
        <v>9</v>
      </c>
      <c r="C18" s="1">
        <f t="shared" si="2"/>
        <v>0.15707963267948966</v>
      </c>
      <c r="D18" s="1">
        <f t="shared" si="0"/>
        <v>0.7261596165283597</v>
      </c>
      <c r="E18" s="1">
        <f>SQRT(D18^2+($D$4/2)^2)</f>
        <v>0.72658983524173693</v>
      </c>
      <c r="F18" s="1">
        <f>ABS(E18-D18)</f>
        <v>4.3021871337722839E-4</v>
      </c>
      <c r="G18" s="7">
        <f t="shared" si="1"/>
        <v>22.472963784457164</v>
      </c>
    </row>
    <row r="19" spans="2:7" x14ac:dyDescent="0.15">
      <c r="B19">
        <v>10</v>
      </c>
      <c r="C19" s="1">
        <f t="shared" si="2"/>
        <v>0.17453292519943295</v>
      </c>
      <c r="D19" s="1">
        <f t="shared" si="0"/>
        <v>0.7263134163658379</v>
      </c>
      <c r="E19" s="1">
        <f>SQRT(D19^2+($D$4/2)^2)</f>
        <v>0.72674354403256658</v>
      </c>
      <c r="F19" s="1">
        <f>ABS(E19-D19)</f>
        <v>4.3012766672867464E-4</v>
      </c>
      <c r="G19" s="7">
        <f t="shared" si="1"/>
        <v>22.468207859221877</v>
      </c>
    </row>
    <row r="20" spans="2:7" x14ac:dyDescent="0.15">
      <c r="B20">
        <v>11</v>
      </c>
      <c r="C20" s="1">
        <f t="shared" si="2"/>
        <v>0.19198621771937624</v>
      </c>
      <c r="D20" s="1">
        <f t="shared" si="0"/>
        <v>0.72648319496688829</v>
      </c>
      <c r="E20" s="1">
        <f>SQRT(D20^2+($D$4/2)^2)</f>
        <v>0.72691322217256293</v>
      </c>
      <c r="F20" s="1">
        <f>ABS(E20-D20)</f>
        <v>4.3002720567464348E-4</v>
      </c>
      <c r="G20" s="7">
        <f t="shared" si="1"/>
        <v>22.462960161809395</v>
      </c>
    </row>
    <row r="21" spans="2:7" x14ac:dyDescent="0.15">
      <c r="B21">
        <v>12</v>
      </c>
      <c r="C21" s="1">
        <f t="shared" si="2"/>
        <v>0.20943951023931953</v>
      </c>
      <c r="D21" s="1">
        <f t="shared" si="0"/>
        <v>0.72666888943475028</v>
      </c>
      <c r="E21" s="1">
        <f>SQRT(D21^2+($D$4/2)^2)</f>
        <v>0.72709880681536898</v>
      </c>
      <c r="F21" s="1">
        <f>ABS(E21-D21)</f>
        <v>4.299173806187051E-4</v>
      </c>
      <c r="G21" s="7">
        <f t="shared" si="1"/>
        <v>22.457223325107538</v>
      </c>
    </row>
    <row r="22" spans="2:7" x14ac:dyDescent="0.15">
      <c r="B22">
        <v>13</v>
      </c>
      <c r="C22" s="1">
        <f t="shared" si="2"/>
        <v>0.22689280275926282</v>
      </c>
      <c r="D22" s="1">
        <f t="shared" si="0"/>
        <v>0.72687043102986537</v>
      </c>
      <c r="E22" s="1">
        <f>SQRT(D22^2+($D$4/2)^2)</f>
        <v>0.72730022927642624</v>
      </c>
      <c r="F22" s="1">
        <f>ABS(E22-D22)</f>
        <v>4.2979824656086407E-4</v>
      </c>
      <c r="G22" s="7">
        <f t="shared" si="1"/>
        <v>22.451000222104089</v>
      </c>
    </row>
    <row r="23" spans="2:7" x14ac:dyDescent="0.15">
      <c r="B23">
        <v>14</v>
      </c>
      <c r="C23" s="1">
        <f t="shared" si="2"/>
        <v>0.24434609527920612</v>
      </c>
      <c r="D23" s="1">
        <f t="shared" si="0"/>
        <v>0.72708774520956743</v>
      </c>
      <c r="E23" s="1">
        <f>SQRT(D23^2+($D$4/2)^2)</f>
        <v>0.72751741507261036</v>
      </c>
      <c r="F23" s="1">
        <f>ABS(E23-D23)</f>
        <v>4.2966986304293631E-4</v>
      </c>
      <c r="G23" s="7">
        <f t="shared" si="1"/>
        <v>22.444293963033527</v>
      </c>
    </row>
    <row r="24" spans="2:7" x14ac:dyDescent="0.15">
      <c r="B24">
        <v>15</v>
      </c>
      <c r="C24" s="1">
        <f t="shared" si="2"/>
        <v>0.26179938779914941</v>
      </c>
      <c r="D24" s="1">
        <f t="shared" si="0"/>
        <v>0.72732075167101029</v>
      </c>
      <c r="E24" s="1">
        <f>SQRT(D24^2+($D$4/2)^2)</f>
        <v>0.72775028396509978</v>
      </c>
      <c r="F24" s="1">
        <f>ABS(E24-D24)</f>
        <v>4.2953229408948523E-4</v>
      </c>
      <c r="G24" s="7">
        <f t="shared" si="1"/>
        <v>22.437107892291735</v>
      </c>
    </row>
    <row r="25" spans="2:7" x14ac:dyDescent="0.15">
      <c r="B25">
        <v>16</v>
      </c>
      <c r="C25" s="1">
        <f t="shared" si="2"/>
        <v>0.27925268031909273</v>
      </c>
      <c r="D25" s="1">
        <f t="shared" si="0"/>
        <v>0.7275693643972786</v>
      </c>
      <c r="E25" s="1">
        <f>SQRT(D25^2+($D$4/2)^2)</f>
        <v>0.72799875000542413</v>
      </c>
      <c r="F25" s="1">
        <f>ABS(E25-D25)</f>
        <v>4.2938560814553828E-4</v>
      </c>
      <c r="G25" s="7">
        <f t="shared" si="1"/>
        <v>22.429445585182563</v>
      </c>
    </row>
    <row r="26" spans="2:7" x14ac:dyDescent="0.15">
      <c r="B26">
        <v>17</v>
      </c>
      <c r="C26" s="1">
        <f t="shared" si="2"/>
        <v>0.29670597283903605</v>
      </c>
      <c r="D26" s="1">
        <f t="shared" si="0"/>
        <v>0.72783349170662603</v>
      </c>
      <c r="E26" s="1">
        <f>SQRT(D26^2+($D$4/2)^2)</f>
        <v>0.72826272158463479</v>
      </c>
      <c r="F26" s="1">
        <f>ABS(E26-D26)</f>
        <v>4.2922987800875223E-4</v>
      </c>
      <c r="G26" s="7">
        <f t="shared" si="1"/>
        <v>22.42131084437441</v>
      </c>
    </row>
    <row r="27" spans="2:7" x14ac:dyDescent="0.15">
      <c r="B27">
        <v>18</v>
      </c>
      <c r="C27" s="1">
        <f t="shared" si="2"/>
        <v>0.31415926535897937</v>
      </c>
      <c r="D27" s="1">
        <f t="shared" si="0"/>
        <v>0.72811303630478452</v>
      </c>
      <c r="E27" s="1">
        <f>SQRT(D27^2+($D$4/2)^2)</f>
        <v>0.72854210148554377</v>
      </c>
      <c r="F27" s="1">
        <f>ABS(E27-D27)</f>
        <v>4.2906518075924716E-4</v>
      </c>
      <c r="G27" s="7">
        <f t="shared" si="1"/>
        <v>22.412707696235007</v>
      </c>
    </row>
    <row r="28" spans="2:7" x14ac:dyDescent="0.15">
      <c r="B28">
        <v>19</v>
      </c>
      <c r="C28" s="1">
        <f t="shared" si="2"/>
        <v>0.33161255787892269</v>
      </c>
      <c r="D28" s="1">
        <f t="shared" si="0"/>
        <v>0.72840789534027617</v>
      </c>
      <c r="E28" s="1">
        <f>SQRT(D28^2+($D$4/2)^2)</f>
        <v>0.72883678693796095</v>
      </c>
      <c r="F28" s="1">
        <f>ABS(E28-D28)</f>
        <v>4.2889159768477736E-4</v>
      </c>
      <c r="G28" s="7">
        <f t="shared" si="1"/>
        <v>22.403640386922653</v>
      </c>
    </row>
    <row r="29" spans="2:7" x14ac:dyDescent="0.15">
      <c r="B29">
        <v>20</v>
      </c>
      <c r="C29" s="1">
        <f t="shared" si="2"/>
        <v>0.34906585039886601</v>
      </c>
      <c r="D29" s="1">
        <f t="shared" si="0"/>
        <v>0.72871796046266957</v>
      </c>
      <c r="E29" s="1">
        <f>SQRT(D29^2+($D$4/2)^2)</f>
        <v>0.72914666967687158</v>
      </c>
      <c r="F29" s="1">
        <f>ABS(E29-D29)</f>
        <v>4.2870921420201658E-4</v>
      </c>
      <c r="G29" s="7">
        <f t="shared" si="1"/>
        <v>22.394113378274444</v>
      </c>
    </row>
    <row r="30" spans="2:7" x14ac:dyDescent="0.15">
      <c r="B30">
        <v>21</v>
      </c>
      <c r="C30" s="1">
        <f t="shared" si="2"/>
        <v>0.36651914291880933</v>
      </c>
      <c r="D30" s="1">
        <f t="shared" si="0"/>
        <v>0.72904311788370346</v>
      </c>
      <c r="E30" s="1">
        <f>SQRT(D30^2+($D$4/2)^2)</f>
        <v>0.72947163600347864</v>
      </c>
      <c r="F30" s="1">
        <f>ABS(E30-D30)</f>
        <v>4.2851811977517862E-4</v>
      </c>
      <c r="G30" s="7">
        <f t="shared" si="1"/>
        <v>22.384131343555335</v>
      </c>
    </row>
    <row r="31" spans="2:7" x14ac:dyDescent="0.15">
      <c r="B31">
        <v>22</v>
      </c>
      <c r="C31" s="1">
        <f t="shared" si="2"/>
        <v>0.38397243543875265</v>
      </c>
      <c r="D31" s="1">
        <f t="shared" si="0"/>
        <v>0.72938324844121372</v>
      </c>
      <c r="E31" s="1">
        <f>SQRT(D31^2+($D$4/2)^2)</f>
        <v>0.72981156684904447</v>
      </c>
      <c r="F31" s="1">
        <f>ABS(E31-D31)</f>
        <v>4.2831840783075226E-4</v>
      </c>
      <c r="G31" s="7">
        <f t="shared" si="1"/>
        <v>22.373699163004225</v>
      </c>
    </row>
    <row r="32" spans="2:7" x14ac:dyDescent="0.15">
      <c r="B32">
        <v>23</v>
      </c>
      <c r="C32" s="1">
        <f t="shared" si="2"/>
        <v>0.40142572795869597</v>
      </c>
      <c r="D32" s="1">
        <f t="shared" si="0"/>
        <v>0.72973822766578278</v>
      </c>
      <c r="E32" s="1">
        <f>SQRT(D32^2+($D$4/2)^2)</f>
        <v>0.73016633784145224</v>
      </c>
      <c r="F32" s="1">
        <f>ABS(E32-D32)</f>
        <v>4.2811017566946052E-4</v>
      </c>
      <c r="G32" s="7">
        <f t="shared" si="1"/>
        <v>22.362821919235046</v>
      </c>
    </row>
    <row r="33" spans="2:7" x14ac:dyDescent="0.15">
      <c r="B33">
        <v>24</v>
      </c>
      <c r="C33" s="1">
        <f t="shared" si="2"/>
        <v>0.41887902047863929</v>
      </c>
      <c r="D33" s="1">
        <f t="shared" si="0"/>
        <v>0.73010792585003936</v>
      </c>
      <c r="E33" s="1">
        <f>SQRT(D33^2+($D$4/2)^2)</f>
        <v>0.73053581937441414</v>
      </c>
      <c r="F33" s="1">
        <f>ABS(E33-D33)</f>
        <v>4.2789352437477834E-4</v>
      </c>
      <c r="G33" s="7">
        <f t="shared" si="1"/>
        <v>22.351504892458063</v>
      </c>
    </row>
    <row r="34" spans="2:7" x14ac:dyDescent="0.15">
      <c r="B34">
        <v>25</v>
      </c>
      <c r="C34" s="1">
        <f t="shared" si="2"/>
        <v>0.43633231299858261</v>
      </c>
      <c r="D34" s="1">
        <f t="shared" si="0"/>
        <v>0.73049220812052651</v>
      </c>
      <c r="E34" s="1">
        <f>SQRT(D34^2+($D$4/2)^2)</f>
        <v>0.73091987667924485</v>
      </c>
      <c r="F34" s="1">
        <f>ABS(E34-D34)</f>
        <v>4.2766855871834153E-4</v>
      </c>
      <c r="G34" s="7">
        <f t="shared" si="1"/>
        <v>22.339753555538838</v>
      </c>
    </row>
    <row r="35" spans="2:7" x14ac:dyDescent="0.15">
      <c r="B35">
        <v>26</v>
      </c>
      <c r="C35" s="1">
        <f t="shared" si="2"/>
        <v>0.45378560551852593</v>
      </c>
      <c r="D35" s="1">
        <f t="shared" si="0"/>
        <v>0.73089093451205611</v>
      </c>
      <c r="E35" s="1">
        <f>SQRT(D35^2+($D$4/2)^2)</f>
        <v>0.73131836989912047</v>
      </c>
      <c r="F35" s="1">
        <f>ABS(E35-D35)</f>
        <v>4.2743538706435658E-4</v>
      </c>
      <c r="G35" s="7">
        <f t="shared" si="1"/>
        <v>22.32757356900494</v>
      </c>
    </row>
    <row r="36" spans="2:7" x14ac:dyDescent="0.15">
      <c r="B36">
        <v>27</v>
      </c>
      <c r="C36" s="1">
        <f t="shared" si="2"/>
        <v>0.47123889803846924</v>
      </c>
      <c r="D36" s="1">
        <f t="shared" si="0"/>
        <v>0.73130396004446963</v>
      </c>
      <c r="E36" s="1">
        <f>SQRT(D36^2+($D$4/2)^2)</f>
        <v>0.73173115416573808</v>
      </c>
      <c r="F36" s="1">
        <f>ABS(E36-D36)</f>
        <v>4.2719412126845935E-4</v>
      </c>
      <c r="G36" s="7">
        <f t="shared" si="1"/>
        <v>22.31497077576272</v>
      </c>
    </row>
    <row r="37" spans="2:7" x14ac:dyDescent="0.15">
      <c r="B37">
        <v>28</v>
      </c>
      <c r="C37" s="1">
        <f t="shared" si="2"/>
        <v>0.48869219055841256</v>
      </c>
      <c r="D37" s="1">
        <f t="shared" si="0"/>
        <v>0.73173113480171437</v>
      </c>
      <c r="E37" s="1">
        <f>SQRT(D37^2+($D$4/2)^2)</f>
        <v>0.73215807967829227</v>
      </c>
      <c r="F37" s="1">
        <f>ABS(E37-D37)</f>
        <v>4.2694487657790603E-4</v>
      </c>
      <c r="G37" s="7">
        <f t="shared" si="1"/>
        <v>22.301951195883682</v>
      </c>
    </row>
    <row r="38" spans="2:7" x14ac:dyDescent="0.15">
      <c r="B38">
        <v>29</v>
      </c>
      <c r="C38" s="1">
        <f t="shared" si="2"/>
        <v>0.50614548307835583</v>
      </c>
      <c r="D38" s="1">
        <f t="shared" si="0"/>
        <v>0.73217230401315281</v>
      </c>
      <c r="E38" s="1">
        <f>SQRT(D38^2+($D$4/2)^2)</f>
        <v>0.73259899178467935</v>
      </c>
      <c r="F38" s="1">
        <f>ABS(E38-D38)</f>
        <v>4.2668777152654602E-4</v>
      </c>
      <c r="G38" s="7">
        <f t="shared" si="1"/>
        <v>22.288521021118253</v>
      </c>
    </row>
    <row r="39" spans="2:7" x14ac:dyDescent="0.15">
      <c r="B39">
        <v>30</v>
      </c>
      <c r="C39" s="1">
        <f t="shared" si="2"/>
        <v>0.52359877559829915</v>
      </c>
      <c r="D39" s="1">
        <f t="shared" si="0"/>
        <v>0.73262730813701415</v>
      </c>
      <c r="E39" s="1">
        <f>SQRT(D39^2+($D$4/2)^2)</f>
        <v>0.73305373106484317</v>
      </c>
      <c r="F39" s="1">
        <f>ABS(E39-D39)</f>
        <v>4.2642292782901769E-4</v>
      </c>
      <c r="G39" s="7">
        <f t="shared" si="1"/>
        <v>22.274686609368995</v>
      </c>
    </row>
    <row r="40" spans="2:7" x14ac:dyDescent="0.15">
      <c r="B40">
        <v>31</v>
      </c>
      <c r="C40" s="1">
        <f t="shared" si="2"/>
        <v>0.54105206811824247</v>
      </c>
      <c r="D40" s="1">
        <f t="shared" si="0"/>
        <v>0.7330959829458974</v>
      </c>
      <c r="E40" s="1">
        <f>SQRT(D40^2+($D$4/2)^2)</f>
        <v>0.73352213341617134</v>
      </c>
      <c r="F40" s="1">
        <f>ABS(E40-D40)</f>
        <v>4.2615047027394493E-4</v>
      </c>
      <c r="G40" s="7">
        <f t="shared" si="1"/>
        <v>22.260454479111605</v>
      </c>
    </row>
    <row r="41" spans="2:7" x14ac:dyDescent="0.15">
      <c r="B41">
        <v>32</v>
      </c>
      <c r="C41" s="1">
        <f t="shared" si="2"/>
        <v>0.55850536063818579</v>
      </c>
      <c r="D41" s="1">
        <f t="shared" si="0"/>
        <v>0.73357815961423833</v>
      </c>
      <c r="E41" s="1">
        <f>SQRT(D41^2+($D$4/2)^2)</f>
        <v>0.73400403014085214</v>
      </c>
      <c r="F41" s="1">
        <f>ABS(E41-D41)</f>
        <v>4.2587052661380298E-4</v>
      </c>
      <c r="G41" s="7">
        <f t="shared" si="1"/>
        <v>22.245831303641918</v>
      </c>
    </row>
    <row r="42" spans="2:7" x14ac:dyDescent="0.15">
      <c r="B42">
        <v>33</v>
      </c>
      <c r="C42" s="1">
        <f t="shared" si="2"/>
        <v>0.57595865315812911</v>
      </c>
      <c r="D42" s="1">
        <f t="shared" si="0"/>
        <v>0.73407366480764269</v>
      </c>
      <c r="E42" s="1">
        <f>SQRT(D42^2+($D$4/2)^2)</f>
        <v>0.73449924803509725</v>
      </c>
      <c r="F42" s="1">
        <f>ABS(E42-D42)</f>
        <v>4.2558322745456234E-4</v>
      </c>
      <c r="G42" s="7">
        <f t="shared" si="1"/>
        <v>22.23082390531134</v>
      </c>
    </row>
    <row r="43" spans="2:7" x14ac:dyDescent="0.15">
      <c r="B43">
        <v>34</v>
      </c>
      <c r="C43" s="1">
        <f t="shared" si="2"/>
        <v>0.59341194567807243</v>
      </c>
      <c r="D43" s="1">
        <f t="shared" si="0"/>
        <v>0.73458232077399843</v>
      </c>
      <c r="E43" s="1">
        <f>SQRT(D43^2+($D$4/2)^2)</f>
        <v>0.73500760948014232</v>
      </c>
      <c r="F43" s="1">
        <f>ABS(E43-D43)</f>
        <v>4.2528870614388925E-4</v>
      </c>
      <c r="G43" s="7">
        <f t="shared" si="1"/>
        <v>22.215439249686881</v>
      </c>
    </row>
    <row r="44" spans="2:7" x14ac:dyDescent="0.15">
      <c r="B44">
        <v>35</v>
      </c>
      <c r="C44" s="1">
        <f t="shared" si="2"/>
        <v>0.61086523819801575</v>
      </c>
      <c r="D44" s="1">
        <f t="shared" si="0"/>
        <v>0.73510394543627056</v>
      </c>
      <c r="E44" s="1">
        <f>SQRT(D44^2+($D$4/2)^2)</f>
        <v>0.73552893253492857</v>
      </c>
      <c r="F44" s="1">
        <f>ABS(E44-D44)</f>
        <v>4.2498709865801398E-4</v>
      </c>
      <c r="G44" s="7">
        <f t="shared" si="1"/>
        <v>22.199684439641569</v>
      </c>
    </row>
    <row r="45" spans="2:7" x14ac:dyDescent="0.15">
      <c r="B45">
        <v>36</v>
      </c>
      <c r="C45" s="1">
        <f t="shared" si="2"/>
        <v>0.62831853071795907</v>
      </c>
      <c r="D45" s="1">
        <f t="shared" si="0"/>
        <v>0.73563835248688358</v>
      </c>
      <c r="E45" s="1">
        <f>SQRT(D45^2+($D$4/2)^2)</f>
        <v>0.73606303103037063</v>
      </c>
      <c r="F45" s="1">
        <f>ABS(E45-D45)</f>
        <v>4.2467854348704481E-4</v>
      </c>
      <c r="G45" s="7">
        <f t="shared" si="1"/>
        <v>22.183566709363721</v>
      </c>
    </row>
    <row r="46" spans="2:7" x14ac:dyDescent="0.15">
      <c r="B46">
        <v>37</v>
      </c>
      <c r="C46" s="1">
        <f t="shared" si="2"/>
        <v>0.64577182323790239</v>
      </c>
      <c r="D46" s="1">
        <f t="shared" si="0"/>
        <v>0.73618535148360098</v>
      </c>
      <c r="E46" s="1">
        <f>SQRT(D46^2+($D$4/2)^2)</f>
        <v>0.73660971466512237</v>
      </c>
      <c r="F46" s="1">
        <f>ABS(E46-D46)</f>
        <v>4.2436318152139219E-4</v>
      </c>
      <c r="G46" s="7">
        <f t="shared" si="1"/>
        <v>22.167093418424159</v>
      </c>
    </row>
    <row r="47" spans="2:7" x14ac:dyDescent="0.15">
      <c r="B47">
        <v>38</v>
      </c>
      <c r="C47" s="1">
        <f t="shared" si="2"/>
        <v>0.66322511575784571</v>
      </c>
      <c r="D47" s="1">
        <f t="shared" si="0"/>
        <v>0.73674474794680422</v>
      </c>
      <c r="E47" s="1">
        <f>SQRT(D47^2+($D$4/2)^2)</f>
        <v>0.73716878910274009</v>
      </c>
      <c r="F47" s="1">
        <f>ABS(E47-D47)</f>
        <v>4.2404115593586145E-4</v>
      </c>
      <c r="G47" s="7">
        <f t="shared" si="1"/>
        <v>22.150272045721678</v>
      </c>
    </row>
    <row r="48" spans="2:7" x14ac:dyDescent="0.15">
      <c r="B48">
        <v>39</v>
      </c>
      <c r="C48" s="1">
        <f t="shared" si="2"/>
        <v>0.68067840827778903</v>
      </c>
      <c r="D48" s="1">
        <f t="shared" si="0"/>
        <v>0.73731634345807751</v>
      </c>
      <c r="E48" s="1">
        <f>SQRT(D48^2+($D$4/2)^2)</f>
        <v>0.73774005607015103</v>
      </c>
      <c r="F48" s="1">
        <f>ABS(E48-D48)</f>
        <v>4.2371261207352351E-4</v>
      </c>
      <c r="G48" s="7">
        <f t="shared" si="1"/>
        <v>22.133110183416882</v>
      </c>
    </row>
    <row r="49" spans="2:7" x14ac:dyDescent="0.15">
      <c r="B49">
        <v>40</v>
      </c>
      <c r="C49" s="1">
        <f t="shared" si="2"/>
        <v>0.69813170079773235</v>
      </c>
      <c r="D49" s="1">
        <f t="shared" si="0"/>
        <v>0.73789993576000712</v>
      </c>
      <c r="E49" s="1">
        <f>SQRT(D49^2+($D$4/2)^2)</f>
        <v>0.73832331345733804</v>
      </c>
      <c r="F49" s="1">
        <f>ABS(E49-D49)</f>
        <v>4.2337769733091779E-4</v>
      </c>
      <c r="G49" s="7">
        <f t="shared" si="1"/>
        <v>22.115615530935646</v>
      </c>
    </row>
    <row r="50" spans="2:7" x14ac:dyDescent="0.15">
      <c r="B50">
        <v>41</v>
      </c>
      <c r="C50" s="1">
        <f t="shared" si="2"/>
        <v>0.71558499331767567</v>
      </c>
      <c r="D50" s="1">
        <f t="shared" si="0"/>
        <v>0.73849531885709696</v>
      </c>
      <c r="E50" s="1">
        <f>SQRT(D50^2+($D$4/2)^2)</f>
        <v>0.73891835541813777</v>
      </c>
      <c r="F50" s="1">
        <f>ABS(E50-D50)</f>
        <v>4.2303656104081266E-4</v>
      </c>
      <c r="G50" s="7">
        <f t="shared" si="1"/>
        <v>22.09779588884496</v>
      </c>
    </row>
    <row r="51" spans="2:7" x14ac:dyDescent="0.15">
      <c r="B51">
        <v>42</v>
      </c>
      <c r="C51" s="1">
        <f t="shared" si="2"/>
        <v>0.73303828583761899</v>
      </c>
      <c r="D51" s="1">
        <f t="shared" si="0"/>
        <v>0.73910228311771098</v>
      </c>
      <c r="E51" s="1">
        <f>SQRT(D51^2+($D$4/2)^2)</f>
        <v>0.73952497247206805</v>
      </c>
      <c r="F51" s="1">
        <f>ABS(E51-D51)</f>
        <v>4.2268935435707533E-4</v>
      </c>
      <c r="G51" s="7">
        <f t="shared" si="1"/>
        <v>22.079659152838992</v>
      </c>
    </row>
    <row r="52" spans="2:7" x14ac:dyDescent="0.15">
      <c r="B52">
        <v>43</v>
      </c>
      <c r="C52" s="1">
        <f t="shared" si="2"/>
        <v>0.75049157835756231</v>
      </c>
      <c r="D52" s="1">
        <f t="shared" si="0"/>
        <v>0.73972061537694844</v>
      </c>
      <c r="E52" s="1">
        <f>SQRT(D52^2+($D$4/2)^2)</f>
        <v>0.74014295160708743</v>
      </c>
      <c r="F52" s="1">
        <f>ABS(E52-D52)</f>
        <v>4.2233623013898658E-4</v>
      </c>
      <c r="G52" s="7">
        <f t="shared" si="1"/>
        <v>22.061213307696118</v>
      </c>
    </row>
    <row r="53" spans="2:7" x14ac:dyDescent="0.15">
      <c r="B53">
        <v>44</v>
      </c>
      <c r="C53" s="1">
        <f t="shared" si="2"/>
        <v>0.76794487087750563</v>
      </c>
      <c r="D53" s="1">
        <f t="shared" si="0"/>
        <v>0.74035009904036209</v>
      </c>
      <c r="E53" s="1">
        <f>SQRT(D53^2+($D$4/2)^2)</f>
        <v>0.74077207638319753</v>
      </c>
      <c r="F53" s="1">
        <f>ABS(E53-D53)</f>
        <v>4.2197734283544452E-4</v>
      </c>
      <c r="G53" s="7">
        <f t="shared" si="1"/>
        <v>22.042466421230184</v>
      </c>
    </row>
    <row r="54" spans="2:7" x14ac:dyDescent="0.15">
      <c r="B54">
        <v>45</v>
      </c>
      <c r="C54" s="1">
        <f t="shared" si="2"/>
        <v>0.78539816339744895</v>
      </c>
      <c r="D54" s="1">
        <f t="shared" si="0"/>
        <v>0.74099051418842399</v>
      </c>
      <c r="E54" s="1">
        <f>SQRT(D54^2+($D$4/2)^2)</f>
        <v>0.74141212703679515</v>
      </c>
      <c r="F54" s="1">
        <f>ABS(E54-D54)</f>
        <v>4.2161284837116675E-4</v>
      </c>
      <c r="G54" s="7">
        <f t="shared" si="1"/>
        <v>22.023426638346155</v>
      </c>
    </row>
    <row r="55" spans="2:7" x14ac:dyDescent="0.15">
      <c r="B55">
        <v>46</v>
      </c>
      <c r="C55" s="1">
        <f t="shared" si="2"/>
        <v>0.80285145591739226</v>
      </c>
      <c r="D55" s="1">
        <f t="shared" si="0"/>
        <v>0.74164163768165559</v>
      </c>
      <c r="E55" s="1">
        <f>SQRT(D55^2+($D$4/2)^2)</f>
        <v>0.74206288058568737</v>
      </c>
      <c r="F55" s="1">
        <f>ABS(E55-D55)</f>
        <v>4.2124290403178222E-4</v>
      </c>
      <c r="G55" s="7">
        <f t="shared" si="1"/>
        <v>22.004102175037737</v>
      </c>
    </row>
    <row r="56" spans="2:7" x14ac:dyDescent="0.15">
      <c r="B56">
        <v>47</v>
      </c>
      <c r="C56" s="1">
        <f t="shared" si="2"/>
        <v>0.82030474843733558</v>
      </c>
      <c r="D56" s="1">
        <f t="shared" si="0"/>
        <v>0.74230324326632935</v>
      </c>
      <c r="E56" s="1">
        <f>SQRT(D56^2+($D$4/2)^2)</f>
        <v>0.74272411093468027</v>
      </c>
      <c r="F56" s="1">
        <f>ABS(E56-D56)</f>
        <v>4.208676683509216E-4</v>
      </c>
      <c r="G56" s="7">
        <f t="shared" si="1"/>
        <v>21.984501312489432</v>
      </c>
    </row>
    <row r="57" spans="2:7" x14ac:dyDescent="0.15">
      <c r="B57">
        <v>48</v>
      </c>
      <c r="C57" s="1">
        <f t="shared" si="2"/>
        <v>0.8377580409572789</v>
      </c>
      <c r="D57" s="1">
        <f t="shared" si="0"/>
        <v>0.74297510168065617</v>
      </c>
      <c r="E57" s="1">
        <f>SQRT(D57^2+($D$4/2)^2)</f>
        <v>0.74339558898165481</v>
      </c>
      <c r="F57" s="1">
        <f>ABS(E57-D57)</f>
        <v>4.2048730099863985E-4</v>
      </c>
      <c r="G57" s="7">
        <f t="shared" si="1"/>
        <v>21.964632391248145</v>
      </c>
    </row>
    <row r="58" spans="2:7" x14ac:dyDescent="0.15">
      <c r="B58">
        <v>49</v>
      </c>
      <c r="C58" s="1">
        <f t="shared" si="2"/>
        <v>0.85521133347722222</v>
      </c>
      <c r="D58" s="1">
        <f t="shared" si="0"/>
        <v>0.74365698076137232</v>
      </c>
      <c r="E58" s="1">
        <f>SQRT(D58^2+($D$4/2)^2)</f>
        <v>0.74407708272404149</v>
      </c>
      <c r="F58" s="1">
        <f>ABS(E58-D58)</f>
        <v>4.2010196266917266E-4</v>
      </c>
      <c r="G58" s="7">
        <f t="shared" si="1"/>
        <v>21.944503805360053</v>
      </c>
    </row>
    <row r="59" spans="2:7" x14ac:dyDescent="0.15">
      <c r="B59">
        <v>50</v>
      </c>
      <c r="C59" s="1">
        <f t="shared" si="2"/>
        <v>0.87266462599716554</v>
      </c>
      <c r="D59" s="1">
        <f t="shared" si="0"/>
        <v>0.74434864555064284</v>
      </c>
      <c r="E59" s="1">
        <f>SQRT(D59^2+($D$4/2)^2)</f>
        <v>0.74476835736561509</v>
      </c>
      <c r="F59" s="1">
        <f>ABS(E59-D59)</f>
        <v>4.1971181497224563E-4</v>
      </c>
      <c r="G59" s="7">
        <f t="shared" si="1"/>
        <v>21.924123996692959</v>
      </c>
    </row>
    <row r="60" spans="2:7" x14ac:dyDescent="0.15">
      <c r="B60">
        <v>51</v>
      </c>
      <c r="C60" s="1">
        <f t="shared" si="2"/>
        <v>0.89011791851710886</v>
      </c>
      <c r="D60" s="1">
        <f t="shared" si="0"/>
        <v>0.74504985840319893</v>
      </c>
      <c r="E60" s="1">
        <f>SQRT(D60^2+($D$4/2)^2)</f>
        <v>0.74546917542352265</v>
      </c>
      <c r="F60" s="1">
        <f>ABS(E60-D60)</f>
        <v>4.1931702032371732E-4</v>
      </c>
      <c r="G60" s="7">
        <f t="shared" si="1"/>
        <v>21.90350144922396</v>
      </c>
    </row>
    <row r="61" spans="2:7" x14ac:dyDescent="0.15">
      <c r="B61">
        <v>52</v>
      </c>
      <c r="C61" s="1">
        <f t="shared" si="2"/>
        <v>0.90757121103705218</v>
      </c>
      <c r="D61" s="1">
        <f t="shared" si="0"/>
        <v>0.74576037909362591</v>
      </c>
      <c r="E61" s="1">
        <f>SQRT(D61^2+($D$4/2)^2)</f>
        <v>0.7461792968354648</v>
      </c>
      <c r="F61" s="1">
        <f>ABS(E61-D61)</f>
        <v>4.1891774183888675E-4</v>
      </c>
      <c r="G61" s="7">
        <f t="shared" si="1"/>
        <v>21.882644683466207</v>
      </c>
    </row>
    <row r="62" spans="2:7" x14ac:dyDescent="0.15">
      <c r="B62">
        <v>53</v>
      </c>
      <c r="C62" s="1">
        <f t="shared" si="2"/>
        <v>0.9250245035569955</v>
      </c>
      <c r="D62" s="1">
        <f t="shared" si="0"/>
        <v>0.74647996492372648</v>
      </c>
      <c r="E62" s="1">
        <f>SQRT(D62^2+($D$4/2)^2)</f>
        <v>0.74689847906695317</v>
      </c>
      <c r="F62" s="1">
        <f>ABS(E62-D62)</f>
        <v>4.1851414322668923E-4</v>
      </c>
      <c r="G62" s="7">
        <f t="shared" si="1"/>
        <v>21.861562250942129</v>
      </c>
    </row>
    <row r="63" spans="2:7" x14ac:dyDescent="0.15">
      <c r="B63">
        <v>54</v>
      </c>
      <c r="C63" s="1">
        <f t="shared" si="2"/>
        <v>0.94247779607693882</v>
      </c>
      <c r="D63" s="1">
        <f t="shared" si="0"/>
        <v>0.74720837082988034</v>
      </c>
      <c r="E63" s="1">
        <f>SQRT(D63^2+($D$4/2)^2)</f>
        <v>0.74762647721856668</v>
      </c>
      <c r="F63" s="1">
        <f>ABS(E63-D63)</f>
        <v>4.1810638868633454E-4</v>
      </c>
      <c r="G63" s="7">
        <f t="shared" si="1"/>
        <v>21.840262728784186</v>
      </c>
    </row>
    <row r="64" spans="2:7" x14ac:dyDescent="0.15">
      <c r="B64">
        <v>55</v>
      </c>
      <c r="C64" s="1">
        <f t="shared" si="2"/>
        <v>0.95993108859688214</v>
      </c>
      <c r="D64" s="1">
        <f t="shared" si="0"/>
        <v>0.74794534949032365</v>
      </c>
      <c r="E64" s="1">
        <f>SQRT(D64^2+($D$4/2)^2)</f>
        <v>0.74836304413312826</v>
      </c>
      <c r="F64" s="1">
        <f>ABS(E64-D64)</f>
        <v>4.1769464280461133E-4</v>
      </c>
      <c r="G64" s="7">
        <f t="shared" si="1"/>
        <v>21.818754714370478</v>
      </c>
    </row>
    <row r="65" spans="2:7" x14ac:dyDescent="0.15">
      <c r="B65">
        <v>56</v>
      </c>
      <c r="C65" s="1">
        <f t="shared" si="2"/>
        <v>0.97738438111682546</v>
      </c>
      <c r="D65" s="1">
        <f t="shared" si="0"/>
        <v>0.74869065143227853</v>
      </c>
      <c r="E65" s="1">
        <f>SQRT(D65^2+($D$4/2)^2)</f>
        <v>0.74910793050273439</v>
      </c>
      <c r="F65" s="1">
        <f>ABS(E65-D65)</f>
        <v>4.1727907045585599E-4</v>
      </c>
      <c r="G65" s="7">
        <f t="shared" si="1"/>
        <v>21.797046820099474</v>
      </c>
    </row>
    <row r="66" spans="2:7" x14ac:dyDescent="0.15">
      <c r="B66">
        <v>57</v>
      </c>
      <c r="C66" s="1">
        <f t="shared" si="2"/>
        <v>0.99483767363676878</v>
      </c>
      <c r="D66" s="1">
        <f t="shared" si="0"/>
        <v>0.74944402513885922</v>
      </c>
      <c r="E66" s="1">
        <f>SQRT(D66^2+($D$4/2)^2)</f>
        <v>0.74986088497556336</v>
      </c>
      <c r="F66" s="1">
        <f>ABS(E66-D66)</f>
        <v>4.1685983670414206E-4</v>
      </c>
      <c r="G66" s="7">
        <f t="shared" si="1"/>
        <v>21.775147668280784</v>
      </c>
    </row>
    <row r="67" spans="2:7" x14ac:dyDescent="0.15">
      <c r="B67">
        <v>58</v>
      </c>
      <c r="C67" s="1">
        <f t="shared" si="2"/>
        <v>1.0122909661567121</v>
      </c>
      <c r="D67" s="1">
        <f t="shared" si="0"/>
        <v>0.75020521715568456</v>
      </c>
      <c r="E67" s="1">
        <f>SQRT(D67^2+($D$4/2)^2)</f>
        <v>0.75062165426239058</v>
      </c>
      <c r="F67" s="1">
        <f>ABS(E67-D67)</f>
        <v>4.1643710670602463E-4</v>
      </c>
      <c r="G67" s="7">
        <f t="shared" si="1"/>
        <v>21.753065886054898</v>
      </c>
    </row>
    <row r="68" spans="2:7" x14ac:dyDescent="0.15">
      <c r="B68">
        <v>59</v>
      </c>
      <c r="C68" s="1">
        <f t="shared" si="2"/>
        <v>1.0297442586766554</v>
      </c>
      <c r="D68" s="1">
        <f t="shared" si="0"/>
        <v>0.7509739721971358</v>
      </c>
      <c r="E68" s="1">
        <f>SQRT(D68^2+($D$4/2)^2)</f>
        <v>0.75138998324275286</v>
      </c>
      <c r="F68" s="1">
        <f>ABS(E68-D68)</f>
        <v>4.1601104561705959E-4</v>
      </c>
      <c r="G68" s="7">
        <f t="shared" si="1"/>
        <v>21.730810100510109</v>
      </c>
    </row>
    <row r="69" spans="2:7" x14ac:dyDescent="0.15">
      <c r="B69">
        <v>60</v>
      </c>
      <c r="C69" s="1">
        <f t="shared" si="2"/>
        <v>1.0471975511965987</v>
      </c>
      <c r="D69" s="1">
        <f t="shared" si="0"/>
        <v>0.75175003325218692</v>
      </c>
      <c r="E69" s="1">
        <f>SQRT(D69^2+($D$4/2)^2)</f>
        <v>0.75216561507068647</v>
      </c>
      <c r="F69" s="1">
        <f>ABS(E69-D69)</f>
        <v>4.1558181849954412E-4</v>
      </c>
      <c r="G69" s="7">
        <f t="shared" si="1"/>
        <v>21.70838893386324</v>
      </c>
    </row>
    <row r="70" spans="2:7" x14ac:dyDescent="0.15">
      <c r="B70">
        <v>61</v>
      </c>
      <c r="C70" s="1">
        <f t="shared" si="2"/>
        <v>1.0646508437165421</v>
      </c>
      <c r="D70" s="1">
        <f t="shared" si="0"/>
        <v>0.75253314168975394</v>
      </c>
      <c r="E70" s="1">
        <f>SQRT(D70^2+($D$4/2)^2)</f>
        <v>0.75294829127998641</v>
      </c>
      <c r="F70" s="1">
        <f>ABS(E70-D70)</f>
        <v>4.1514959023247755E-4</v>
      </c>
      <c r="G70" s="7">
        <f t="shared" si="1"/>
        <v>21.685810998756342</v>
      </c>
    </row>
    <row r="71" spans="2:7" x14ac:dyDescent="0.15">
      <c r="B71">
        <v>62</v>
      </c>
      <c r="C71" s="1">
        <f t="shared" si="2"/>
        <v>1.0821041362364854</v>
      </c>
      <c r="D71" s="1">
        <f t="shared" si="0"/>
        <v>0.75332303736349537</v>
      </c>
      <c r="E71" s="1">
        <f>SQRT(D71^2+($D$4/2)^2)</f>
        <v>0.75373775188891945</v>
      </c>
      <c r="F71" s="1">
        <f>ABS(E71-D71)</f>
        <v>4.1471452542407583E-4</v>
      </c>
      <c r="G71" s="7">
        <f t="shared" si="1"/>
        <v>21.663084893686776</v>
      </c>
    </row>
    <row r="72" spans="2:7" x14ac:dyDescent="0.15">
      <c r="B72">
        <v>63</v>
      </c>
      <c r="C72" s="1">
        <f t="shared" si="2"/>
        <v>1.0995574287564287</v>
      </c>
      <c r="D72" s="1">
        <f t="shared" si="0"/>
        <v>0.7541194587160126</v>
      </c>
      <c r="E72" s="1">
        <f>SQRT(D72^2+($D$4/2)^2)</f>
        <v>0.754533735504339</v>
      </c>
      <c r="F72" s="1">
        <f>ABS(E72-D72)</f>
        <v>4.1427678832639536E-4</v>
      </c>
      <c r="G72" s="7">
        <f t="shared" si="1"/>
        <v>21.64021919854752</v>
      </c>
    </row>
    <row r="73" spans="2:7" x14ac:dyDescent="0.15">
      <c r="B73">
        <v>64</v>
      </c>
      <c r="C73" s="1">
        <f t="shared" si="2"/>
        <v>1.117010721276372</v>
      </c>
      <c r="D73" s="1">
        <f t="shared" si="0"/>
        <v>0.75492214288238935</v>
      </c>
      <c r="E73" s="1">
        <f>SQRT(D73^2+($D$4/2)^2)</f>
        <v>0.75533597942514208</v>
      </c>
      <c r="F73" s="1">
        <f>ABS(E73-D73)</f>
        <v>4.1383654275273241E-4</v>
      </c>
      <c r="G73" s="7">
        <f t="shared" si="1"/>
        <v>21.617222470312409</v>
      </c>
    </row>
    <row r="74" spans="2:7" x14ac:dyDescent="0.15">
      <c r="B74">
        <v>65</v>
      </c>
      <c r="C74" s="1">
        <f t="shared" si="2"/>
        <v>1.1344640137963153</v>
      </c>
      <c r="D74" s="1">
        <f t="shared" ref="D74:D137" si="3">SQRT(($D$5-$D$3*COS(C74))^2+($D$3*SIN(C74))^2)</f>
        <v>0.75573082579302242</v>
      </c>
      <c r="E74" s="1">
        <f>SQRT(D74^2+($D$4/2)^2)</f>
        <v>0.756144219745019</v>
      </c>
      <c r="F74" s="1">
        <f>ABS(E74-D74)</f>
        <v>4.133939519965768E-4</v>
      </c>
      <c r="G74" s="7">
        <f t="shared" ref="G74:G137" si="4">F74/$D$2*360</f>
        <v>21.5941032388026</v>
      </c>
    </row>
    <row r="75" spans="2:7" x14ac:dyDescent="0.15">
      <c r="B75">
        <v>66</v>
      </c>
      <c r="C75" s="1">
        <f t="shared" ref="C75:C138" si="5">C74+PI()/180</f>
        <v>1.1519173063162587</v>
      </c>
      <c r="D75" s="1">
        <f t="shared" si="3"/>
        <v>0.75654524227568842</v>
      </c>
      <c r="E75" s="1">
        <f>SQRT(D75^2+($D$4/2)^2)</f>
        <v>0.75695819145444232</v>
      </c>
      <c r="F75" s="1">
        <f>ABS(E75-D75)</f>
        <v>4.1294917875389636E-4</v>
      </c>
      <c r="G75" s="7">
        <f t="shared" si="4"/>
        <v>21.570870002627004</v>
      </c>
    </row>
    <row r="76" spans="2:7" x14ac:dyDescent="0.15">
      <c r="B76">
        <v>67</v>
      </c>
      <c r="C76" s="1">
        <f t="shared" si="5"/>
        <v>1.169370598836202</v>
      </c>
      <c r="D76" s="1">
        <f t="shared" si="3"/>
        <v>0.75736512615680063</v>
      </c>
      <c r="E76" s="1">
        <f>SQRT(D76^2+($D$4/2)^2)</f>
        <v>0.75777762854184771</v>
      </c>
      <c r="F76" s="1">
        <f>ABS(E76-D76)</f>
        <v>4.1250238504708658E-4</v>
      </c>
      <c r="G76" s="7">
        <f t="shared" si="4"/>
        <v>21.547531225209728</v>
      </c>
    </row>
    <row r="77" spans="2:7" x14ac:dyDescent="0.15">
      <c r="B77">
        <v>68</v>
      </c>
      <c r="C77" s="1">
        <f t="shared" si="5"/>
        <v>1.1868238913561453</v>
      </c>
      <c r="D77" s="1">
        <f t="shared" si="3"/>
        <v>0.75819021036180945</v>
      </c>
      <c r="E77" s="1">
        <f>SQRT(D77^2+($D$4/2)^2)</f>
        <v>0.7586022640939617</v>
      </c>
      <c r="F77" s="1">
        <f>ABS(E77-D77)</f>
        <v>4.1205373215225105E-4</v>
      </c>
      <c r="G77" s="7">
        <f t="shared" si="4"/>
        <v>21.52409533099145</v>
      </c>
    </row>
    <row r="78" spans="2:7" x14ac:dyDescent="0.15">
      <c r="B78">
        <v>69</v>
      </c>
      <c r="C78" s="1">
        <f t="shared" si="5"/>
        <v>1.2042771838760886</v>
      </c>
      <c r="D78" s="1">
        <f t="shared" si="3"/>
        <v>0.75902022701470284</v>
      </c>
      <c r="E78" s="1">
        <f>SQRT(D78^2+($D$4/2)^2)</f>
        <v>0.7594318303952311</v>
      </c>
      <c r="F78" s="1">
        <f>ABS(E78-D78)</f>
        <v>4.1160338052825818E-4</v>
      </c>
      <c r="G78" s="7">
        <f t="shared" si="4"/>
        <v>21.500570701723667</v>
      </c>
    </row>
    <row r="79" spans="2:7" x14ac:dyDescent="0.15">
      <c r="B79">
        <v>70</v>
      </c>
      <c r="C79" s="1">
        <f t="shared" si="5"/>
        <v>1.2217304763960319</v>
      </c>
      <c r="D79" s="1">
        <f t="shared" si="3"/>
        <v>0.75985490753656504</v>
      </c>
      <c r="E79" s="1">
        <f>SQRT(D79^2+($D$4/2)^2)</f>
        <v>0.76026605902631339</v>
      </c>
      <c r="F79" s="1">
        <f>ABS(E79-D79)</f>
        <v>4.1115148974835147E-4</v>
      </c>
      <c r="G79" s="7">
        <f t="shared" si="4"/>
        <v>21.476965672896227</v>
      </c>
    </row>
    <row r="80" spans="2:7" x14ac:dyDescent="0.15">
      <c r="B80">
        <v>71</v>
      </c>
      <c r="C80" s="1">
        <f t="shared" si="5"/>
        <v>1.2391837689159753</v>
      </c>
      <c r="D80" s="1">
        <f t="shared" si="3"/>
        <v>0.76069398274315347</v>
      </c>
      <c r="E80" s="1">
        <f>SQRT(D80^2+($D$4/2)^2)</f>
        <v>0.76110468096158823</v>
      </c>
      <c r="F80" s="1">
        <f>ABS(E80-D80)</f>
        <v>4.106982184347574E-4</v>
      </c>
      <c r="G80" s="7">
        <f t="shared" si="4"/>
        <v>21.453288530321537</v>
      </c>
    </row>
    <row r="81" spans="2:7" x14ac:dyDescent="0.15">
      <c r="B81">
        <v>72</v>
      </c>
      <c r="C81" s="1">
        <f t="shared" si="5"/>
        <v>1.2566370614359186</v>
      </c>
      <c r="D81" s="1">
        <f t="shared" si="3"/>
        <v>0.76153718294146044</v>
      </c>
      <c r="E81" s="1">
        <f>SQRT(D81^2+($D$4/2)^2)</f>
        <v>0.76194742666565607</v>
      </c>
      <c r="F81" s="1">
        <f>ABS(E81-D81)</f>
        <v>4.1024372419562471E-4</v>
      </c>
      <c r="G81" s="7">
        <f t="shared" si="4"/>
        <v>21.429547506840489</v>
      </c>
    </row>
    <row r="82" spans="2:7" x14ac:dyDescent="0.15">
      <c r="B82">
        <v>73</v>
      </c>
      <c r="C82" s="1">
        <f t="shared" si="5"/>
        <v>1.2740903539558619</v>
      </c>
      <c r="D82" s="1">
        <f t="shared" si="3"/>
        <v>0.76238423802521926</v>
      </c>
      <c r="E82" s="1">
        <f>SQRT(D82^2+($D$4/2)^2)</f>
        <v>0.76279402618878323</v>
      </c>
      <c r="F82" s="1">
        <f>ABS(E82-D82)</f>
        <v>4.0978816356396219E-4</v>
      </c>
      <c r="G82" s="7">
        <f t="shared" si="4"/>
        <v>21.405750779132834</v>
      </c>
    </row>
    <row r="83" spans="2:7" x14ac:dyDescent="0.15">
      <c r="B83">
        <v>74</v>
      </c>
      <c r="C83" s="1">
        <f t="shared" si="5"/>
        <v>1.2915436464758052</v>
      </c>
      <c r="D83" s="1">
        <f t="shared" si="3"/>
        <v>0.76323487756932873</v>
      </c>
      <c r="E83" s="1">
        <f>SQRT(D83^2+($D$4/2)^2)</f>
        <v>0.76364420926126864</v>
      </c>
      <c r="F83" s="1">
        <f>ABS(E83-D83)</f>
        <v>4.0933169193990704E-4</v>
      </c>
      <c r="G83" s="7">
        <f t="shared" si="4"/>
        <v>21.381906464701469</v>
      </c>
    </row>
    <row r="84" spans="2:7" x14ac:dyDescent="0.15">
      <c r="B84">
        <v>75</v>
      </c>
      <c r="C84" s="1">
        <f t="shared" si="5"/>
        <v>1.3089969389957485</v>
      </c>
      <c r="D84" s="1">
        <f t="shared" si="3"/>
        <v>0.76408883092316049</v>
      </c>
      <c r="E84" s="1">
        <f>SQRT(D84^2+($D$4/2)^2)</f>
        <v>0.76449770538669515</v>
      </c>
      <c r="F84" s="1">
        <f>ABS(E84-D84)</f>
        <v>4.0887446353465862E-4</v>
      </c>
      <c r="G84" s="7">
        <f t="shared" si="4"/>
        <v>21.358022618943782</v>
      </c>
    </row>
    <row r="85" spans="2:7" x14ac:dyDescent="0.15">
      <c r="B85">
        <v>76</v>
      </c>
      <c r="C85" s="1">
        <f t="shared" si="5"/>
        <v>1.3264502315156919</v>
      </c>
      <c r="D85" s="1">
        <f t="shared" si="3"/>
        <v>0.76494582730272431</v>
      </c>
      <c r="E85" s="1">
        <f>SQRT(D85^2+($D$4/2)^2)</f>
        <v>0.76535424393404217</v>
      </c>
      <c r="F85" s="1">
        <f>ABS(E85-D85)</f>
        <v>4.0841663131785388E-4</v>
      </c>
      <c r="G85" s="7">
        <f t="shared" si="4"/>
        <v>21.334107232402729</v>
      </c>
    </row>
    <row r="86" spans="2:7" x14ac:dyDescent="0.15">
      <c r="B86">
        <v>77</v>
      </c>
      <c r="C86" s="1">
        <f t="shared" si="5"/>
        <v>1.3439035240356352</v>
      </c>
      <c r="D86" s="1">
        <f t="shared" si="3"/>
        <v>0.76580559588166452</v>
      </c>
      <c r="E86" s="1">
        <f>SQRT(D86^2+($D$4/2)^2)</f>
        <v>0.76621355422863102</v>
      </c>
      <c r="F86" s="1">
        <f>ABS(E86-D86)</f>
        <v>4.0795834696649713E-4</v>
      </c>
      <c r="G86" s="7">
        <f t="shared" si="4"/>
        <v>21.310168228099137</v>
      </c>
    </row>
    <row r="87" spans="2:7" x14ac:dyDescent="0.15">
      <c r="B87">
        <v>78</v>
      </c>
      <c r="C87" s="1">
        <f t="shared" si="5"/>
        <v>1.3613568165555785</v>
      </c>
      <c r="D87" s="1">
        <f t="shared" si="3"/>
        <v>0.76666786588106239</v>
      </c>
      <c r="E87" s="1">
        <f>SQRT(D87^2+($D$4/2)^2)</f>
        <v>0.76707536564187917</v>
      </c>
      <c r="F87" s="1">
        <f>ABS(E87-D87)</f>
        <v>4.074997608167763E-4</v>
      </c>
      <c r="G87" s="7">
        <f t="shared" si="4"/>
        <v>21.286213459014757</v>
      </c>
    </row>
    <row r="88" spans="2:7" x14ac:dyDescent="0.15">
      <c r="B88">
        <v>79</v>
      </c>
      <c r="C88" s="1">
        <f t="shared" si="5"/>
        <v>1.3788101090755218</v>
      </c>
      <c r="D88" s="1">
        <f t="shared" si="3"/>
        <v>0.76753236665802493</v>
      </c>
      <c r="E88" s="1">
        <f>SQRT(D88^2+($D$4/2)^2)</f>
        <v>0.76793940767984348</v>
      </c>
      <c r="F88" s="1">
        <f>ABS(E88-D88)</f>
        <v>4.0704102181854385E-4</v>
      </c>
      <c r="G88" s="7">
        <f t="shared" si="4"/>
        <v>21.262250705714539</v>
      </c>
    </row>
    <row r="89" spans="2:7" x14ac:dyDescent="0.15">
      <c r="B89">
        <v>80</v>
      </c>
      <c r="C89" s="1">
        <f t="shared" si="5"/>
        <v>1.3962634015954651</v>
      </c>
      <c r="D89" s="1">
        <f t="shared" si="3"/>
        <v>0.76839882779303692</v>
      </c>
      <c r="E89" s="1">
        <f>SQRT(D89^2+($D$4/2)^2)</f>
        <v>0.76880541007052838</v>
      </c>
      <c r="F89" s="1">
        <f>ABS(E89-D89)</f>
        <v>4.0658227749146292E-4</v>
      </c>
      <c r="G89" s="7">
        <f t="shared" si="4"/>
        <v>21.238287674055861</v>
      </c>
    </row>
    <row r="90" spans="2:7" x14ac:dyDescent="0.15">
      <c r="B90">
        <v>81</v>
      </c>
      <c r="C90" s="1">
        <f t="shared" si="5"/>
        <v>1.4137166941154085</v>
      </c>
      <c r="D90" s="1">
        <f t="shared" si="3"/>
        <v>0.7692669791760629</v>
      </c>
      <c r="E90" s="1">
        <f>SQRT(D90^2+($D$4/2)^2)</f>
        <v>0.76967310284994706</v>
      </c>
      <c r="F90" s="1">
        <f>ABS(E90-D90)</f>
        <v>4.0612367388415116E-4</v>
      </c>
      <c r="G90" s="7">
        <f t="shared" si="4"/>
        <v>21.214331993054362</v>
      </c>
    </row>
    <row r="91" spans="2:7" x14ac:dyDescent="0.15">
      <c r="B91">
        <v>82</v>
      </c>
      <c r="C91" s="1">
        <f t="shared" si="5"/>
        <v>1.4311699866353518</v>
      </c>
      <c r="D91" s="1">
        <f t="shared" si="3"/>
        <v>0.7701365510913768</v>
      </c>
      <c r="E91" s="1">
        <f>SQRT(D91^2+($D$4/2)^2)</f>
        <v>0.77054221644691268</v>
      </c>
      <c r="F91" s="1">
        <f>ABS(E91-D91)</f>
        <v>4.0566535553587801E-4</v>
      </c>
      <c r="G91" s="7">
        <f t="shared" si="4"/>
        <v>21.190391212883178</v>
      </c>
    </row>
    <row r="92" spans="2:7" x14ac:dyDescent="0.15">
      <c r="B92">
        <v>83</v>
      </c>
      <c r="C92" s="1">
        <f t="shared" si="5"/>
        <v>1.4486232791552951</v>
      </c>
      <c r="D92" s="1">
        <f t="shared" si="3"/>
        <v>0.77100727430111071</v>
      </c>
      <c r="E92" s="1">
        <f>SQRT(D92^2+($D$4/2)^2)</f>
        <v>0.7714124817665502</v>
      </c>
      <c r="F92" s="1">
        <f>ABS(E92-D92)</f>
        <v>4.0520746543948327E-4</v>
      </c>
      <c r="G92" s="7">
        <f t="shared" si="4"/>
        <v>21.166472802935917</v>
      </c>
    </row>
    <row r="93" spans="2:7" x14ac:dyDescent="0.15">
      <c r="B93">
        <v>84</v>
      </c>
      <c r="C93" s="1">
        <f t="shared" si="5"/>
        <v>1.4660765716752384</v>
      </c>
      <c r="D93" s="1">
        <f t="shared" si="3"/>
        <v>0.77187888012750661</v>
      </c>
      <c r="E93" s="1">
        <f>SQRT(D93^2+($D$4/2)^2)</f>
        <v>0.77228363027251445</v>
      </c>
      <c r="F93" s="1">
        <f>ABS(E93-D93)</f>
        <v>4.0475014500784834E-4</v>
      </c>
      <c r="G93" s="7">
        <f t="shared" si="4"/>
        <v>21.142584150075265</v>
      </c>
    </row>
    <row r="94" spans="2:7" x14ac:dyDescent="0.15">
      <c r="B94">
        <v>85</v>
      </c>
      <c r="C94" s="1">
        <f t="shared" si="5"/>
        <v>1.4835298641951817</v>
      </c>
      <c r="D94" s="1">
        <f t="shared" si="3"/>
        <v>0.77275110053386165</v>
      </c>
      <c r="E94" s="1">
        <f>SQRT(D94^2+($D$4/2)^2)</f>
        <v>0.77315539406790301</v>
      </c>
      <c r="F94" s="1">
        <f>ABS(E94-D94)</f>
        <v>4.042935340413667E-4</v>
      </c>
      <c r="G94" s="7">
        <f t="shared" si="4"/>
        <v>21.118732556933779</v>
      </c>
    </row>
    <row r="95" spans="2:7" x14ac:dyDescent="0.15">
      <c r="B95">
        <v>86</v>
      </c>
      <c r="C95" s="1">
        <f t="shared" si="5"/>
        <v>1.5009831567151251</v>
      </c>
      <c r="D95" s="1">
        <f t="shared" si="3"/>
        <v>0.77362366820415751</v>
      </c>
      <c r="E95" s="1">
        <f>SQRT(D95^2+($D$4/2)^2)</f>
        <v>0.77402750597485637</v>
      </c>
      <c r="F95" s="1">
        <f>ABS(E95-D95)</f>
        <v>4.0383777069885607E-4</v>
      </c>
      <c r="G95" s="7">
        <f t="shared" si="4"/>
        <v>21.094925240394424</v>
      </c>
    </row>
    <row r="96" spans="2:7" x14ac:dyDescent="0.15">
      <c r="B96">
        <v>87</v>
      </c>
      <c r="C96" s="1">
        <f t="shared" si="5"/>
        <v>1.5184364492350684</v>
      </c>
      <c r="D96" s="1">
        <f t="shared" si="3"/>
        <v>0.77449631662136598</v>
      </c>
      <c r="E96" s="1">
        <f>SQRT(D96^2+($D$4/2)^2)</f>
        <v>0.77489969961283578</v>
      </c>
      <c r="F96" s="1">
        <f>ABS(E96-D96)</f>
        <v>4.0338299146980283E-4</v>
      </c>
      <c r="G96" s="7">
        <f t="shared" si="4"/>
        <v>21.071169330140759</v>
      </c>
    </row>
    <row r="97" spans="2:7" x14ac:dyDescent="0.15">
      <c r="B97">
        <v>88</v>
      </c>
      <c r="C97" s="1">
        <f t="shared" si="5"/>
        <v>1.5358897417550117</v>
      </c>
      <c r="D97" s="1">
        <f t="shared" si="3"/>
        <v>0.7753687801444259</v>
      </c>
      <c r="E97" s="1">
        <f>SQRT(D97^2+($D$4/2)^2)</f>
        <v>0.77577170947557439</v>
      </c>
      <c r="F97" s="1">
        <f>ABS(E97-D97)</f>
        <v>4.0292933114849383E-4</v>
      </c>
      <c r="G97" s="7">
        <f t="shared" si="4"/>
        <v>21.047471867305656</v>
      </c>
    </row>
    <row r="98" spans="2:7" x14ac:dyDescent="0.15">
      <c r="B98">
        <v>89</v>
      </c>
      <c r="C98" s="1">
        <f t="shared" si="5"/>
        <v>1.553343034274955</v>
      </c>
      <c r="D98" s="1">
        <f t="shared" si="3"/>
        <v>0.77624079408388502</v>
      </c>
      <c r="E98" s="1">
        <f>SQRT(D98^2+($D$4/2)^2)</f>
        <v>0.77664327100669606</v>
      </c>
      <c r="F98" s="1">
        <f>ABS(E98-D98)</f>
        <v>4.0247692281103475E-4</v>
      </c>
      <c r="G98" s="7">
        <f t="shared" si="4"/>
        <v>21.02383980327085</v>
      </c>
    </row>
    <row r="99" spans="2:7" s="4" customFormat="1" x14ac:dyDescent="0.15">
      <c r="B99" s="4">
        <v>90</v>
      </c>
      <c r="C99" s="8">
        <f t="shared" si="5"/>
        <v>1.5707963267948983</v>
      </c>
      <c r="D99" s="1">
        <f t="shared" si="3"/>
        <v>0.77711209477620624</v>
      </c>
      <c r="E99" s="1">
        <f>SQRT(D99^2+($D$4/2)^2)</f>
        <v>0.77751412067399994</v>
      </c>
      <c r="F99" s="8">
        <f>ABS(E99-D99)</f>
        <v>4.0202589779370079E-4</v>
      </c>
      <c r="G99" s="7">
        <f t="shared" si="4"/>
        <v>21.000279998536033</v>
      </c>
    </row>
    <row r="100" spans="2:7" x14ac:dyDescent="0.15">
      <c r="B100">
        <v>91</v>
      </c>
      <c r="C100" s="1">
        <f t="shared" si="5"/>
        <v>1.5882496193148417</v>
      </c>
      <c r="D100" s="1">
        <f t="shared" si="3"/>
        <v>0.77798241965673387</v>
      </c>
      <c r="E100" s="1">
        <f>SQRT(D100^2+($D$4/2)^2)</f>
        <v>0.77838399604240727</v>
      </c>
      <c r="F100" s="1">
        <f>ABS(E100-D100)</f>
        <v>4.0157638567339671E-4</v>
      </c>
      <c r="G100" s="7">
        <f t="shared" si="4"/>
        <v>20.976799221698204</v>
      </c>
    </row>
    <row r="101" spans="2:7" x14ac:dyDescent="0.15">
      <c r="B101">
        <v>92</v>
      </c>
      <c r="C101" s="1">
        <f t="shared" si="5"/>
        <v>1.605702911834785</v>
      </c>
      <c r="D101" s="1">
        <f t="shared" si="3"/>
        <v>0.77885150733132158</v>
      </c>
      <c r="E101" s="1">
        <f>SQRT(D101^2+($D$4/2)^2)</f>
        <v>0.77925263584557203</v>
      </c>
      <c r="F101" s="1">
        <f>ABS(E101-D101)</f>
        <v>4.0112851425044838E-4</v>
      </c>
      <c r="G101" s="7">
        <f t="shared" si="4"/>
        <v>20.953404148552735</v>
      </c>
    </row>
    <row r="102" spans="2:7" x14ac:dyDescent="0.15">
      <c r="B102">
        <v>93</v>
      </c>
      <c r="C102" s="1">
        <f t="shared" si="5"/>
        <v>1.6231562043547283</v>
      </c>
      <c r="D102" s="1">
        <f t="shared" si="3"/>
        <v>0.77971909764662262</v>
      </c>
      <c r="E102" s="1">
        <f>SQRT(D102^2+($D$4/2)^2)</f>
        <v>0.7801197800561549</v>
      </c>
      <c r="F102" s="1">
        <f>ABS(E102-D102)</f>
        <v>4.0068240953228251E-4</v>
      </c>
      <c r="G102" s="7">
        <f t="shared" si="4"/>
        <v>20.930101361240862</v>
      </c>
    </row>
    <row r="103" spans="2:7" x14ac:dyDescent="0.15">
      <c r="B103">
        <v>94</v>
      </c>
      <c r="C103" s="1">
        <f t="shared" si="5"/>
        <v>1.6406094968746716</v>
      </c>
      <c r="D103" s="1">
        <f t="shared" si="3"/>
        <v>0.78058493175904331</v>
      </c>
      <c r="E103" s="1">
        <f>SQRT(D103^2+($D$4/2)^2)</f>
        <v>0.78098516995476319</v>
      </c>
      <c r="F103" s="1">
        <f>ABS(E103-D103)</f>
        <v>4.0023819571988195E-4</v>
      </c>
      <c r="G103" s="7">
        <f t="shared" si="4"/>
        <v>20.906897347542181</v>
      </c>
    </row>
    <row r="104" spans="2:7" x14ac:dyDescent="0.15">
      <c r="B104">
        <v>95</v>
      </c>
      <c r="C104" s="1">
        <f t="shared" si="5"/>
        <v>1.6580627893946149</v>
      </c>
      <c r="D104" s="1">
        <f t="shared" si="3"/>
        <v>0.78144875220236443</v>
      </c>
      <c r="E104" s="1">
        <f>SQRT(D104^2+($D$4/2)^2)</f>
        <v>0.78184854819756011</v>
      </c>
      <c r="F104" s="1">
        <f>ABS(E104-D104)</f>
        <v>3.9979599519568421E-4</v>
      </c>
      <c r="G104" s="7">
        <f t="shared" si="4"/>
        <v>20.883798500242506</v>
      </c>
    </row>
    <row r="105" spans="2:7" x14ac:dyDescent="0.15">
      <c r="B105">
        <v>96</v>
      </c>
      <c r="C105" s="1">
        <f t="shared" si="5"/>
        <v>1.6755160819145583</v>
      </c>
      <c r="D105" s="1">
        <f t="shared" si="3"/>
        <v>0.78231030295403436</v>
      </c>
      <c r="E105" s="1">
        <f>SQRT(D105^2+($D$4/2)^2)</f>
        <v>0.78270965888254695</v>
      </c>
      <c r="F105" s="1">
        <f>ABS(E105-D105)</f>
        <v>3.9935592851259027E-4</v>
      </c>
      <c r="G105" s="7">
        <f t="shared" si="4"/>
        <v>20.86081111655972</v>
      </c>
    </row>
    <row r="106" spans="2:7" x14ac:dyDescent="0.15">
      <c r="B106">
        <v>97</v>
      </c>
      <c r="C106" s="1">
        <f t="shared" si="5"/>
        <v>1.6929693744345016</v>
      </c>
      <c r="D106" s="1">
        <f t="shared" si="3"/>
        <v>0.78316932950013984</v>
      </c>
      <c r="E106" s="1">
        <f>SQRT(D106^2+($D$4/2)^2)</f>
        <v>0.7835682476145257</v>
      </c>
      <c r="F106" s="1">
        <f>ABS(E106-D106)</f>
        <v>3.9891811438586E-4</v>
      </c>
      <c r="G106" s="7">
        <f t="shared" si="4"/>
        <v>20.837941397720446</v>
      </c>
    </row>
    <row r="107" spans="2:7" x14ac:dyDescent="0.15">
      <c r="B107">
        <v>98</v>
      </c>
      <c r="C107" s="1">
        <f t="shared" si="5"/>
        <v>1.7104226669544449</v>
      </c>
      <c r="D107" s="1">
        <f t="shared" si="3"/>
        <v>0.78402557889905988</v>
      </c>
      <c r="E107" s="1">
        <f>SQRT(D107^2+($D$4/2)^2)</f>
        <v>0.78442406156874478</v>
      </c>
      <c r="F107" s="1">
        <f>ABS(E107-D107)</f>
        <v>3.9848266968489643E-4</v>
      </c>
      <c r="G107" s="7">
        <f t="shared" si="4"/>
        <v>20.815195448530858</v>
      </c>
    </row>
    <row r="108" spans="2:7" x14ac:dyDescent="0.15">
      <c r="B108">
        <v>99</v>
      </c>
      <c r="C108" s="1">
        <f t="shared" si="5"/>
        <v>1.7278759594743882</v>
      </c>
      <c r="D108" s="1">
        <f t="shared" si="3"/>
        <v>0.78487879984381126</v>
      </c>
      <c r="E108" s="1">
        <f>SQRT(D108^2+($D$4/2)^2)</f>
        <v>0.78527684955323973</v>
      </c>
      <c r="F108" s="1">
        <f>ABS(E108-D108)</f>
        <v>3.9804970942847184E-4</v>
      </c>
      <c r="G108" s="7">
        <f t="shared" si="4"/>
        <v>20.792579277127341</v>
      </c>
    </row>
    <row r="109" spans="2:7" x14ac:dyDescent="0.15">
      <c r="B109">
        <v>100</v>
      </c>
      <c r="C109" s="1">
        <f t="shared" si="5"/>
        <v>1.7453292519943315</v>
      </c>
      <c r="D109" s="1">
        <f t="shared" si="3"/>
        <v>0.78572874272309357</v>
      </c>
      <c r="E109" s="1">
        <f>SQRT(D109^2+($D$4/2)^2)</f>
        <v>0.78612636206987319</v>
      </c>
      <c r="F109" s="1">
        <f>ABS(E109-D109)</f>
        <v>3.9761934677962074E-4</v>
      </c>
      <c r="G109" s="7">
        <f t="shared" si="4"/>
        <v>20.770098794709707</v>
      </c>
    </row>
    <row r="110" spans="2:7" x14ac:dyDescent="0.15">
      <c r="B110">
        <v>101</v>
      </c>
      <c r="C110" s="1">
        <f t="shared" si="5"/>
        <v>1.7627825445142749</v>
      </c>
      <c r="D110" s="1">
        <f t="shared" si="3"/>
        <v>0.78657515968104286</v>
      </c>
      <c r="E110" s="1">
        <f>SQRT(D110^2+($D$4/2)^2)</f>
        <v>0.78697235137408617</v>
      </c>
      <c r="F110" s="1">
        <f>ABS(E110-D110)</f>
        <v>3.9719169304330837E-4</v>
      </c>
      <c r="G110" s="7">
        <f t="shared" si="4"/>
        <v>20.7477598154194</v>
      </c>
    </row>
    <row r="111" spans="2:7" x14ac:dyDescent="0.15">
      <c r="B111">
        <v>102</v>
      </c>
      <c r="C111" s="1">
        <f t="shared" si="5"/>
        <v>1.7802358370342182</v>
      </c>
      <c r="D111" s="1">
        <f t="shared" si="3"/>
        <v>0.78741780467570321</v>
      </c>
      <c r="E111" s="1">
        <f>SQRT(D111^2+($D$4/2)^2)</f>
        <v>0.78781457153336776</v>
      </c>
      <c r="F111" s="1">
        <f>ABS(E111-D111)</f>
        <v>3.9676685766454334E-4</v>
      </c>
      <c r="G111" s="7">
        <f t="shared" si="4"/>
        <v>20.725568056240924</v>
      </c>
    </row>
    <row r="112" spans="2:7" x14ac:dyDescent="0.15">
      <c r="B112">
        <v>103</v>
      </c>
      <c r="C112" s="1">
        <f t="shared" si="5"/>
        <v>1.7976891295541615</v>
      </c>
      <c r="D112" s="1">
        <f t="shared" si="3"/>
        <v>0.7882564335362291</v>
      </c>
      <c r="E112" s="1">
        <f>SQRT(D112^2+($D$4/2)^2)</f>
        <v>0.78865277848445792</v>
      </c>
      <c r="F112" s="1">
        <f>ABS(E112-D112)</f>
        <v>3.9634494822882171E-4</v>
      </c>
      <c r="G112" s="7">
        <f t="shared" si="4"/>
        <v>20.703529137025015</v>
      </c>
    </row>
    <row r="113" spans="2:7" x14ac:dyDescent="0.15">
      <c r="B113">
        <v>104</v>
      </c>
      <c r="C113" s="1">
        <f t="shared" si="5"/>
        <v>1.8151424220741048</v>
      </c>
      <c r="D113" s="1">
        <f t="shared" si="3"/>
        <v>0.78909080401882614</v>
      </c>
      <c r="E113" s="1">
        <f>SQRT(D113^2+($D$4/2)^2)</f>
        <v>0.78948673008928871</v>
      </c>
      <c r="F113" s="1">
        <f>ABS(E113-D113)</f>
        <v>3.9592607046257111E-4</v>
      </c>
      <c r="G113" s="7">
        <f t="shared" si="4"/>
        <v>20.681648580511865</v>
      </c>
    </row>
    <row r="114" spans="2:7" x14ac:dyDescent="0.15">
      <c r="B114">
        <v>105</v>
      </c>
      <c r="C114" s="1">
        <f t="shared" si="5"/>
        <v>1.8325957145940481</v>
      </c>
      <c r="D114" s="1">
        <f t="shared" si="3"/>
        <v>0.78992067586144665</v>
      </c>
      <c r="E114" s="1">
        <f>SQRT(D114^2+($D$4/2)^2)</f>
        <v>0.79031618618968236</v>
      </c>
      <c r="F114" s="1">
        <f>ABS(E114-D114)</f>
        <v>3.955103282357042E-4</v>
      </c>
      <c r="G114" s="7">
        <f t="shared" si="4"/>
        <v>20.6599318124645</v>
      </c>
    </row>
    <row r="115" spans="2:7" x14ac:dyDescent="0.15">
      <c r="B115">
        <v>106</v>
      </c>
      <c r="C115" s="1">
        <f t="shared" si="5"/>
        <v>1.8500490071139915</v>
      </c>
      <c r="D115" s="1">
        <f t="shared" si="3"/>
        <v>0.79074581083724904</v>
      </c>
      <c r="E115" s="1">
        <f>SQRT(D115^2+($D$4/2)^2)</f>
        <v>0.79114090866081399</v>
      </c>
      <c r="F115" s="1">
        <f>ABS(E115-D115)</f>
        <v>3.9509782356494938E-4</v>
      </c>
      <c r="G115" s="7">
        <f t="shared" si="4"/>
        <v>20.638384161842747</v>
      </c>
    </row>
    <row r="116" spans="2:7" x14ac:dyDescent="0.15">
      <c r="B116">
        <v>107</v>
      </c>
      <c r="C116" s="1">
        <f t="shared" si="5"/>
        <v>1.8675022996339348</v>
      </c>
      <c r="D116" s="1">
        <f t="shared" si="3"/>
        <v>0.79156597280683583</v>
      </c>
      <c r="E116" s="1">
        <f>SQRT(D116^2+($D$4/2)^2)</f>
        <v>0.79196066146345445</v>
      </c>
      <c r="F116" s="1">
        <f>ABS(E116-D116)</f>
        <v>3.9468865661862473E-4</v>
      </c>
      <c r="G116" s="7">
        <f t="shared" si="4"/>
        <v>20.617010861052627</v>
      </c>
    </row>
    <row r="117" spans="2:7" x14ac:dyDescent="0.15">
      <c r="B117">
        <v>108</v>
      </c>
      <c r="C117" s="1">
        <f t="shared" si="5"/>
        <v>1.8849555921538781</v>
      </c>
      <c r="D117" s="1">
        <f t="shared" si="3"/>
        <v>0.79238092776928393</v>
      </c>
      <c r="E117" s="1">
        <f>SQRT(D117^2+($D$4/2)^2)</f>
        <v>0.79277521069500601</v>
      </c>
      <c r="F117" s="1">
        <f>ABS(E117-D117)</f>
        <v>3.9428292572207813E-4</v>
      </c>
      <c r="G117" s="7">
        <f t="shared" si="4"/>
        <v>20.595817046230508</v>
      </c>
    </row>
    <row r="118" spans="2:7" x14ac:dyDescent="0.15">
      <c r="B118">
        <v>109</v>
      </c>
      <c r="C118" s="1">
        <f t="shared" si="5"/>
        <v>1.9024088846738214</v>
      </c>
      <c r="D118" s="1">
        <f t="shared" si="3"/>
        <v>0.79319044391198101</v>
      </c>
      <c r="E118" s="1">
        <f>SQRT(D118^2+($D$4/2)^2)</f>
        <v>0.79358432463934514</v>
      </c>
      <c r="F118" s="1">
        <f>ABS(E118-D118)</f>
        <v>3.9388072736412649E-4</v>
      </c>
      <c r="G118" s="7">
        <f t="shared" si="4"/>
        <v>20.574807757579482</v>
      </c>
    </row>
    <row r="119" spans="2:7" x14ac:dyDescent="0.15">
      <c r="B119">
        <v>110</v>
      </c>
      <c r="C119" s="1">
        <f t="shared" si="5"/>
        <v>1.9198621771937647</v>
      </c>
      <c r="D119" s="1">
        <f t="shared" si="3"/>
        <v>0.79399429165928193</v>
      </c>
      <c r="E119" s="1">
        <f>SQRT(D119^2+($D$4/2)^2)</f>
        <v>0.79438777381548675</v>
      </c>
      <c r="F119" s="1">
        <f>ABS(E119-D119)</f>
        <v>3.934821562048274E-4</v>
      </c>
      <c r="G119" s="7">
        <f t="shared" si="4"/>
        <v>20.553987939775311</v>
      </c>
    </row>
    <row r="120" spans="2:7" x14ac:dyDescent="0.15">
      <c r="B120">
        <v>111</v>
      </c>
      <c r="C120" s="1">
        <f t="shared" si="5"/>
        <v>1.937315469713708</v>
      </c>
      <c r="D120" s="1">
        <f t="shared" si="3"/>
        <v>0.79479224372000223</v>
      </c>
      <c r="E120" s="1">
        <f>SQRT(D120^2+($D$4/2)^2)</f>
        <v>0.79518533102508582</v>
      </c>
      <c r="F120" s="1">
        <f>ABS(E120-D120)</f>
        <v>3.9308730508358369E-4</v>
      </c>
      <c r="G120" s="7">
        <f t="shared" si="4"/>
        <v>20.533362442389798</v>
      </c>
    </row>
    <row r="121" spans="2:7" x14ac:dyDescent="0.15">
      <c r="B121">
        <v>112</v>
      </c>
      <c r="C121" s="1">
        <f t="shared" si="5"/>
        <v>1.9547687622336514</v>
      </c>
      <c r="D121" s="1">
        <f t="shared" si="3"/>
        <v>0.79558407513376095</v>
      </c>
      <c r="E121" s="1">
        <f>SQRT(D121^2+($D$4/2)^2)</f>
        <v>0.79597677139879008</v>
      </c>
      <c r="F121" s="1">
        <f>ABS(E121-D121)</f>
        <v>3.9269626502913546E-4</v>
      </c>
      <c r="G121" s="7">
        <f t="shared" si="4"/>
        <v>20.512936020412699</v>
      </c>
    </row>
    <row r="122" spans="2:7" x14ac:dyDescent="0.15">
      <c r="B122">
        <v>113</v>
      </c>
      <c r="C122" s="1">
        <f t="shared" si="5"/>
        <v>1.9722220547535947</v>
      </c>
      <c r="D122" s="1">
        <f t="shared" si="3"/>
        <v>0.79636956331619058</v>
      </c>
      <c r="E122" s="1">
        <f>SQRT(D122^2+($D$4/2)^2)</f>
        <v>0.79676187244145913</v>
      </c>
      <c r="F122" s="1">
        <f>ABS(E122-D122)</f>
        <v>3.9230912526855288E-4</v>
      </c>
      <c r="G122" s="7">
        <f t="shared" si="4"/>
        <v>20.492713334721508</v>
      </c>
    </row>
    <row r="123" spans="2:7" x14ac:dyDescent="0.15">
      <c r="B123">
        <v>114</v>
      </c>
      <c r="C123" s="1">
        <f t="shared" si="5"/>
        <v>1.989675347273538</v>
      </c>
      <c r="D123" s="1">
        <f t="shared" si="3"/>
        <v>0.79714848810302996</v>
      </c>
      <c r="E123" s="1">
        <f>SQRT(D123^2+($D$4/2)^2)</f>
        <v>0.79754041407626897</v>
      </c>
      <c r="F123" s="1">
        <f>ABS(E123-D123)</f>
        <v>3.9192597323900458E-4</v>
      </c>
      <c r="G123" s="7">
        <f t="shared" si="4"/>
        <v>20.47269895269617</v>
      </c>
    </row>
    <row r="124" spans="2:7" x14ac:dyDescent="0.15">
      <c r="B124">
        <v>115</v>
      </c>
      <c r="C124" s="1">
        <f t="shared" si="5"/>
        <v>2.0071286397934811</v>
      </c>
      <c r="D124" s="1">
        <f t="shared" si="3"/>
        <v>0.79792063179311445</v>
      </c>
      <c r="E124" s="1">
        <f>SQRT(D124^2+($D$4/2)^2)</f>
        <v>0.79831217868771298</v>
      </c>
      <c r="F124" s="1">
        <f>ABS(E124-D124)</f>
        <v>3.9154689459852676E-4</v>
      </c>
      <c r="G124" s="7">
        <f t="shared" si="4"/>
        <v>20.452897348781629</v>
      </c>
    </row>
    <row r="125" spans="2:7" x14ac:dyDescent="0.15">
      <c r="B125">
        <v>116</v>
      </c>
      <c r="C125" s="1">
        <f t="shared" si="5"/>
        <v>2.0245819323134242</v>
      </c>
      <c r="D125" s="1">
        <f t="shared" si="3"/>
        <v>0.79868577919028205</v>
      </c>
      <c r="E125" s="1">
        <f>SQRT(D125^2+($D$4/2)^2)</f>
        <v>0.79907695116352095</v>
      </c>
      <c r="F125" s="1">
        <f>ABS(E125-D125)</f>
        <v>3.9117197323890185E-4</v>
      </c>
      <c r="G125" s="7">
        <f t="shared" si="4"/>
        <v>20.433312905160552</v>
      </c>
    </row>
    <row r="126" spans="2:7" x14ac:dyDescent="0.15">
      <c r="B126">
        <v>117</v>
      </c>
      <c r="C126" s="1">
        <f t="shared" si="5"/>
        <v>2.0420352248333673</v>
      </c>
      <c r="D126" s="1">
        <f t="shared" si="3"/>
        <v>0.79944371764420974</v>
      </c>
      <c r="E126" s="1">
        <f>SQRT(D126^2+($D$4/2)^2)</f>
        <v>0.79983451893550772</v>
      </c>
      <c r="F126" s="1">
        <f>ABS(E126-D126)</f>
        <v>3.9080129129798191E-4</v>
      </c>
      <c r="G126" s="7">
        <f t="shared" si="4"/>
        <v>20.413949912397051</v>
      </c>
    </row>
    <row r="127" spans="2:7" x14ac:dyDescent="0.15">
      <c r="B127">
        <v>118</v>
      </c>
      <c r="C127" s="1">
        <f t="shared" si="5"/>
        <v>2.0594885173533104</v>
      </c>
      <c r="D127" s="1">
        <f t="shared" si="3"/>
        <v>0.80019423709019821</v>
      </c>
      <c r="E127" s="1">
        <f>SQRT(D127^2+($D$4/2)^2)</f>
        <v>0.80058467201937134</v>
      </c>
      <c r="F127" s="1">
        <f>ABS(E127-D127)</f>
        <v>3.9043492917312239E-4</v>
      </c>
      <c r="G127" s="7">
        <f t="shared" si="4"/>
        <v>20.394812570138427</v>
      </c>
    </row>
    <row r="128" spans="2:7" x14ac:dyDescent="0.15">
      <c r="B128">
        <v>119</v>
      </c>
      <c r="C128" s="1">
        <f t="shared" si="5"/>
        <v>2.0769418098732535</v>
      </c>
      <c r="D128" s="1">
        <f t="shared" si="3"/>
        <v>0.800937130087921</v>
      </c>
      <c r="E128" s="1">
        <f>SQRT(D128^2+($D$4/2)^2)</f>
        <v>0.80132720305345639</v>
      </c>
      <c r="F128" s="1">
        <f>ABS(E128-D128)</f>
        <v>3.9007296553539295E-4</v>
      </c>
      <c r="G128" s="7">
        <f t="shared" si="4"/>
        <v>20.375904987857478</v>
      </c>
    </row>
    <row r="129" spans="2:7" x14ac:dyDescent="0.15">
      <c r="B129">
        <v>120</v>
      </c>
      <c r="C129" s="1">
        <f t="shared" si="5"/>
        <v>2.0943951023931966</v>
      </c>
      <c r="D129" s="1">
        <f t="shared" si="3"/>
        <v>0.80167219185915528</v>
      </c>
      <c r="E129" s="1">
        <f>SQRT(D129^2+($D$4/2)^2)</f>
        <v>0.80206190733649874</v>
      </c>
      <c r="F129" s="1">
        <f>ABS(E129-D129)</f>
        <v>3.8971547734345524E-4</v>
      </c>
      <c r="G129" s="7">
        <f t="shared" si="4"/>
        <v>20.357231185577419</v>
      </c>
    </row>
    <row r="130" spans="2:7" x14ac:dyDescent="0.15">
      <c r="B130">
        <v>121</v>
      </c>
      <c r="C130" s="1">
        <f t="shared" si="5"/>
        <v>2.1118483949131397</v>
      </c>
      <c r="D130" s="1">
        <f t="shared" si="3"/>
        <v>0.80239922032451039</v>
      </c>
      <c r="E130" s="1">
        <f>SQRT(D130^2+($D$4/2)^2)</f>
        <v>0.80278858286436916</v>
      </c>
      <c r="F130" s="1">
        <f>ABS(E130-D130)</f>
        <v>3.89362539858773E-4</v>
      </c>
      <c r="G130" s="7">
        <f t="shared" si="4"/>
        <v>20.338795094666409</v>
      </c>
    </row>
    <row r="131" spans="2:7" x14ac:dyDescent="0.15">
      <c r="B131">
        <v>122</v>
      </c>
      <c r="C131" s="1">
        <f t="shared" si="5"/>
        <v>2.1293016874330828</v>
      </c>
      <c r="D131" s="1">
        <f t="shared" si="3"/>
        <v>0.80311801613917144</v>
      </c>
      <c r="E131" s="1">
        <f>SQRT(D131^2+($D$4/2)^2)</f>
        <v>0.80350703036583226</v>
      </c>
      <c r="F131" s="1">
        <f>ABS(E131-D131)</f>
        <v>3.8901422666082208E-4</v>
      </c>
      <c r="G131" s="7">
        <f t="shared" si="4"/>
        <v>20.320600558632044</v>
      </c>
    </row>
    <row r="132" spans="2:7" x14ac:dyDescent="0.15">
      <c r="B132">
        <v>123</v>
      </c>
      <c r="C132" s="1">
        <f t="shared" si="5"/>
        <v>2.1467549799530259</v>
      </c>
      <c r="D132" s="1">
        <f t="shared" si="3"/>
        <v>0.80382838272767609</v>
      </c>
      <c r="E132" s="1">
        <f>SQRT(D132^2+($D$4/2)^2)</f>
        <v>0.80421705333733839</v>
      </c>
      <c r="F132" s="1">
        <f>ABS(E132-D132)</f>
        <v>3.8867060966230049E-4</v>
      </c>
      <c r="G132" s="7">
        <f t="shared" si="4"/>
        <v>20.302651333915897</v>
      </c>
    </row>
    <row r="133" spans="2:7" x14ac:dyDescent="0.15">
      <c r="B133">
        <v>124</v>
      </c>
      <c r="C133" s="1">
        <f t="shared" si="5"/>
        <v>2.164208272472969</v>
      </c>
      <c r="D133" s="1">
        <f t="shared" si="3"/>
        <v>0.80453012631773879</v>
      </c>
      <c r="E133" s="1">
        <f>SQRT(D133^2+($D$4/2)^2)</f>
        <v>0.80491845807686435</v>
      </c>
      <c r="F133" s="1">
        <f>ABS(E133-D133)</f>
        <v>3.8833175912555973E-4</v>
      </c>
      <c r="G133" s="7">
        <f t="shared" si="4"/>
        <v>20.284951090751807</v>
      </c>
    </row>
    <row r="134" spans="2:7" x14ac:dyDescent="0.15">
      <c r="B134">
        <v>125</v>
      </c>
      <c r="C134" s="1">
        <f t="shared" si="5"/>
        <v>2.1816615649929121</v>
      </c>
      <c r="D134" s="1">
        <f t="shared" si="3"/>
        <v>0.80522305597314103</v>
      </c>
      <c r="E134" s="1">
        <f>SQRT(D134^2+($D$4/2)^2)</f>
        <v>0.80561105371681951</v>
      </c>
      <c r="F134" s="1">
        <f>ABS(E134-D134)</f>
        <v>3.8799774367848094E-4</v>
      </c>
      <c r="G134" s="7">
        <f t="shared" si="4"/>
        <v>20.267503413995197</v>
      </c>
    </row>
    <row r="135" spans="2:7" x14ac:dyDescent="0.15">
      <c r="B135">
        <v>126</v>
      </c>
      <c r="C135" s="1">
        <f t="shared" si="5"/>
        <v>2.1991148575128552</v>
      </c>
      <c r="D135" s="1">
        <f t="shared" si="3"/>
        <v>0.80590698362570512</v>
      </c>
      <c r="E135" s="1">
        <f>SQRT(D135^2+($D$4/2)^2)</f>
        <v>0.80629465225603636</v>
      </c>
      <c r="F135" s="1">
        <f>ABS(E135-D135)</f>
        <v>3.8766863033123933E-4</v>
      </c>
      <c r="G135" s="7">
        <f t="shared" si="4"/>
        <v>20.250311803998777</v>
      </c>
    </row>
    <row r="136" spans="2:7" x14ac:dyDescent="0.15">
      <c r="B136">
        <v>127</v>
      </c>
      <c r="C136" s="1">
        <f t="shared" si="5"/>
        <v>2.2165681500327983</v>
      </c>
      <c r="D136" s="1">
        <f t="shared" si="3"/>
        <v>0.8065817241063663</v>
      </c>
      <c r="E136" s="1">
        <f>SQRT(D136^2+($D$4/2)^2)</f>
        <v>0.80696906859085893</v>
      </c>
      <c r="F136" s="1">
        <f>ABS(E136-D136)</f>
        <v>3.8734448449262437E-4</v>
      </c>
      <c r="G136" s="7">
        <f t="shared" si="4"/>
        <v>20.233379677465059</v>
      </c>
    </row>
    <row r="137" spans="2:7" x14ac:dyDescent="0.15">
      <c r="B137">
        <v>128</v>
      </c>
      <c r="C137" s="1">
        <f t="shared" si="5"/>
        <v>2.2340214425527414</v>
      </c>
      <c r="D137" s="1">
        <f t="shared" si="3"/>
        <v>0.80724709517536064</v>
      </c>
      <c r="E137" s="1">
        <f>SQRT(D137^2+($D$4/2)^2)</f>
        <v>0.807634120545348</v>
      </c>
      <c r="F137" s="1">
        <f>ABS(E137-D137)</f>
        <v>3.8702536998735937E-4</v>
      </c>
      <c r="G137" s="7">
        <f t="shared" si="4"/>
        <v>20.216710368351052</v>
      </c>
    </row>
    <row r="138" spans="2:7" x14ac:dyDescent="0.15">
      <c r="B138">
        <v>129</v>
      </c>
      <c r="C138" s="1">
        <f t="shared" si="5"/>
        <v>2.2514747350726845</v>
      </c>
      <c r="D138" s="1">
        <f t="shared" ref="D138:D201" si="6">SQRT(($D$5-$D$3*COS(C138))^2+($D$3*SIN(C138))^2)</f>
        <v>0.80790291755154564</v>
      </c>
      <c r="E138" s="1">
        <f>SQRT(D138^2+($D$4/2)^2)</f>
        <v>0.80828962890061851</v>
      </c>
      <c r="F138" s="1">
        <f>ABS(E138-D138)</f>
        <v>3.8671134907286575E-4</v>
      </c>
      <c r="G138" s="7">
        <f t="shared" ref="G138:G201" si="7">F138/$D$2*360</f>
        <v>20.200307128743969</v>
      </c>
    </row>
    <row r="139" spans="2:7" x14ac:dyDescent="0.15">
      <c r="B139">
        <v>130</v>
      </c>
      <c r="C139" s="1">
        <f t="shared" ref="C139:C202" si="8">C138+PI()/180</f>
        <v>2.2689280275926276</v>
      </c>
      <c r="D139" s="1">
        <f t="shared" si="6"/>
        <v>0.80854901494086917</v>
      </c>
      <c r="E139" s="1">
        <f>SQRT(D139^2+($D$4/2)^2)</f>
        <v>0.80893541742332553</v>
      </c>
      <c r="F139" s="1">
        <f>ABS(E139-D139)</f>
        <v>3.8640248245636055E-4</v>
      </c>
      <c r="G139" s="7">
        <f t="shared" si="7"/>
        <v>20.184173129754338</v>
      </c>
    </row>
    <row r="140" spans="2:7" x14ac:dyDescent="0.15">
      <c r="B140">
        <v>131</v>
      </c>
      <c r="C140" s="1">
        <f t="shared" si="8"/>
        <v>2.2863813201125707</v>
      </c>
      <c r="D140" s="1">
        <f t="shared" si="6"/>
        <v>0.80918521406400312</v>
      </c>
      <c r="E140" s="1">
        <f>SQRT(D140^2+($D$4/2)^2)</f>
        <v>0.80957131289331552</v>
      </c>
      <c r="F140" s="1">
        <f>ABS(E140-D140)</f>
        <v>3.8609882931239792E-4</v>
      </c>
      <c r="G140" s="7">
        <f t="shared" si="7"/>
        <v>20.168311462432289</v>
      </c>
    </row>
    <row r="141" spans="2:7" x14ac:dyDescent="0.15">
      <c r="B141">
        <v>132</v>
      </c>
      <c r="C141" s="1">
        <f t="shared" si="8"/>
        <v>2.3038346126325138</v>
      </c>
      <c r="D141" s="1">
        <f t="shared" si="6"/>
        <v>0.8098113446831583</v>
      </c>
      <c r="E141" s="1">
        <f>SQRT(D141^2+($D$4/2)^2)</f>
        <v>0.81019714513045837</v>
      </c>
      <c r="F141" s="1">
        <f>ABS(E141-D141)</f>
        <v>3.8580044730007756E-4</v>
      </c>
      <c r="G141" s="7">
        <f t="shared" si="7"/>
        <v>20.152725138666479</v>
      </c>
    </row>
    <row r="142" spans="2:7" x14ac:dyDescent="0.15">
      <c r="B142">
        <v>133</v>
      </c>
      <c r="C142" s="1">
        <f t="shared" si="8"/>
        <v>2.3212879051524569</v>
      </c>
      <c r="D142" s="1">
        <f t="shared" si="6"/>
        <v>0.81042723962809582</v>
      </c>
      <c r="E142" s="1">
        <f>SQRT(D142^2+($D$4/2)^2)</f>
        <v>0.81081274702067618</v>
      </c>
      <c r="F142" s="1">
        <f>ABS(E142-D142)</f>
        <v>3.8550739258036426E-4</v>
      </c>
      <c r="G142" s="7">
        <f t="shared" si="7"/>
        <v>20.137417092088768</v>
      </c>
    </row>
    <row r="143" spans="2:7" x14ac:dyDescent="0.15">
      <c r="B143">
        <v>134</v>
      </c>
      <c r="C143" s="1">
        <f t="shared" si="8"/>
        <v>2.3387411976724</v>
      </c>
      <c r="D143" s="1">
        <f t="shared" si="6"/>
        <v>0.81103273482135008</v>
      </c>
      <c r="E143" s="1">
        <f>SQRT(D143^2+($D$4/2)^2)</f>
        <v>0.81141795454118359</v>
      </c>
      <c r="F143" s="1">
        <f>ABS(E143-D143)</f>
        <v>3.8521971983351833E-4</v>
      </c>
      <c r="G143" s="7">
        <f t="shared" si="7"/>
        <v>20.122390178984745</v>
      </c>
    </row>
    <row r="144" spans="2:7" x14ac:dyDescent="0.15">
      <c r="B144">
        <v>135</v>
      </c>
      <c r="C144" s="1">
        <f t="shared" si="8"/>
        <v>2.3561944901923431</v>
      </c>
      <c r="D144" s="1">
        <f t="shared" si="6"/>
        <v>0.8116276693026806</v>
      </c>
      <c r="E144" s="1">
        <f>SQRT(D144^2+($D$4/2)^2)</f>
        <v>0.81201260678495712</v>
      </c>
      <c r="F144" s="1">
        <f>ABS(E144-D144)</f>
        <v>3.8493748227652613E-4</v>
      </c>
      <c r="G144" s="7">
        <f t="shared" si="7"/>
        <v>20.107647179204218</v>
      </c>
    </row>
    <row r="145" spans="2:7" x14ac:dyDescent="0.15">
      <c r="B145">
        <v>136</v>
      </c>
      <c r="C145" s="1">
        <f t="shared" si="8"/>
        <v>2.3736477827122862</v>
      </c>
      <c r="D145" s="1">
        <f t="shared" si="6"/>
        <v>0.812211885252766</v>
      </c>
      <c r="E145" s="1">
        <f>SQRT(D145^2+($D$4/2)^2)</f>
        <v>0.81259654598444631</v>
      </c>
      <c r="F145" s="1">
        <f>ABS(E145-D145)</f>
        <v>3.8466073168030857E-4</v>
      </c>
      <c r="G145" s="7">
        <f t="shared" si="7"/>
        <v>20.093190797060117</v>
      </c>
    </row>
    <row r="146" spans="2:7" x14ac:dyDescent="0.15">
      <c r="B146">
        <v>137</v>
      </c>
      <c r="C146" s="1">
        <f t="shared" si="8"/>
        <v>2.3911010752322293</v>
      </c>
      <c r="D146" s="1">
        <f t="shared" si="6"/>
        <v>0.81278522801615605</v>
      </c>
      <c r="E146" s="1">
        <f>SQRT(D146^2+($D$4/2)^2)</f>
        <v>0.81316961753454287</v>
      </c>
      <c r="F146" s="1">
        <f>ABS(E146-D146)</f>
        <v>3.8438951838681845E-4</v>
      </c>
      <c r="G146" s="7">
        <f t="shared" si="7"/>
        <v>20.079023662221605</v>
      </c>
    </row>
    <row r="147" spans="2:7" x14ac:dyDescent="0.15">
      <c r="B147">
        <v>138</v>
      </c>
      <c r="C147" s="1">
        <f t="shared" si="8"/>
        <v>2.4085543677521724</v>
      </c>
      <c r="D147" s="1">
        <f t="shared" si="6"/>
        <v>0.81334754612349669</v>
      </c>
      <c r="E147" s="1">
        <f>SQRT(D147^2+($D$4/2)^2)</f>
        <v>0.81373167001482349</v>
      </c>
      <c r="F147" s="1">
        <f>ABS(E147-D147)</f>
        <v>3.8412389132680413E-4</v>
      </c>
      <c r="G147" s="7">
        <f t="shared" si="7"/>
        <v>20.065148330641968</v>
      </c>
    </row>
    <row r="148" spans="2:7" x14ac:dyDescent="0.15">
      <c r="B148">
        <v>139</v>
      </c>
      <c r="C148" s="1">
        <f t="shared" si="8"/>
        <v>2.4260076602721155</v>
      </c>
      <c r="D148" s="1">
        <f t="shared" si="6"/>
        <v>0.81389869131304104</v>
      </c>
      <c r="E148" s="1">
        <f>SQRT(D148^2+($D$4/2)^2)</f>
        <v>0.81428255521107706</v>
      </c>
      <c r="F148" s="1">
        <f>ABS(E148-D148)</f>
        <v>3.8386389803601872E-4</v>
      </c>
      <c r="G148" s="7">
        <f t="shared" si="7"/>
        <v>20.051567285405334</v>
      </c>
    </row>
    <row r="149" spans="2:7" x14ac:dyDescent="0.15">
      <c r="B149">
        <v>140</v>
      </c>
      <c r="C149" s="1">
        <f t="shared" si="8"/>
        <v>2.4434609527920585</v>
      </c>
      <c r="D149" s="1">
        <f t="shared" si="6"/>
        <v>0.8144385185514641</v>
      </c>
      <c r="E149" s="1">
        <f>SQRT(D149^2+($D$4/2)^2)</f>
        <v>0.81482212813613708</v>
      </c>
      <c r="F149" s="1">
        <f>ABS(E149-D149)</f>
        <v>3.8360958467298367E-4</v>
      </c>
      <c r="G149" s="7">
        <f t="shared" si="7"/>
        <v>20.038282937654568</v>
      </c>
    </row>
    <row r="150" spans="2:7" x14ac:dyDescent="0.15">
      <c r="B150">
        <v>141</v>
      </c>
      <c r="C150" s="1">
        <f t="shared" si="8"/>
        <v>2.4609142453120016</v>
      </c>
      <c r="D150" s="1">
        <f t="shared" si="6"/>
        <v>0.81496688605398959</v>
      </c>
      <c r="E150" s="1">
        <f>SQRT(D150^2+($D$4/2)^2)</f>
        <v>0.81535024705002479</v>
      </c>
      <c r="F150" s="1">
        <f>ABS(E150-D150)</f>
        <v>3.8336099603519802E-4</v>
      </c>
      <c r="G150" s="7">
        <f t="shared" si="7"/>
        <v>20.025297627437979</v>
      </c>
    </row>
    <row r="151" spans="2:7" x14ac:dyDescent="0.15">
      <c r="B151">
        <v>142</v>
      </c>
      <c r="C151" s="1">
        <f t="shared" si="8"/>
        <v>2.4783675378319447</v>
      </c>
      <c r="D151" s="1">
        <f t="shared" si="6"/>
        <v>0.81548365530384881</v>
      </c>
      <c r="E151" s="1">
        <f>SQRT(D151^2+($D$4/2)^2)</f>
        <v>0.81586677347942449</v>
      </c>
      <c r="F151" s="1">
        <f>ABS(E151-D151)</f>
        <v>3.8311817557568073E-4</v>
      </c>
      <c r="G151" s="7">
        <f t="shared" si="7"/>
        <v>20.01261362457344</v>
      </c>
    </row>
    <row r="152" spans="2:7" x14ac:dyDescent="0.15">
      <c r="B152">
        <v>143</v>
      </c>
      <c r="C152" s="1">
        <f t="shared" si="8"/>
        <v>2.4958208303518878</v>
      </c>
      <c r="D152" s="1">
        <f t="shared" si="6"/>
        <v>0.81598869107107919</v>
      </c>
      <c r="E152" s="1">
        <f>SQRT(D152^2+($D$4/2)^2)</f>
        <v>0.81637157223649892</v>
      </c>
      <c r="F152" s="1">
        <f>ABS(E152-D152)</f>
        <v>3.8288116541973505E-4</v>
      </c>
      <c r="G152" s="7">
        <f t="shared" si="7"/>
        <v>20.000233129524062</v>
      </c>
    </row>
    <row r="153" spans="2:7" x14ac:dyDescent="0.15">
      <c r="B153">
        <v>144</v>
      </c>
      <c r="C153" s="1">
        <f t="shared" si="8"/>
        <v>2.5132741228718309</v>
      </c>
      <c r="D153" s="1">
        <f t="shared" si="6"/>
        <v>0.81648186143068113</v>
      </c>
      <c r="E153" s="1">
        <f>SQRT(D153^2+($D$4/2)^2)</f>
        <v>0.81686451143706196</v>
      </c>
      <c r="F153" s="1">
        <f>ABS(E153-D153)</f>
        <v>3.8265000638082469E-4</v>
      </c>
      <c r="G153" s="7">
        <f t="shared" si="7"/>
        <v>19.988158274227548</v>
      </c>
    </row>
    <row r="154" spans="2:7" x14ac:dyDescent="0.15">
      <c r="B154">
        <v>145</v>
      </c>
      <c r="C154" s="1">
        <f t="shared" si="8"/>
        <v>2.530727415391774</v>
      </c>
      <c r="D154" s="1">
        <f t="shared" si="6"/>
        <v>0.81696303778014023</v>
      </c>
      <c r="E154" s="1">
        <f>SQRT(D154^2+($D$4/2)^2)</f>
        <v>0.81734546251811713</v>
      </c>
      <c r="F154" s="1">
        <f>ABS(E154-D154)</f>
        <v>3.8242473797689414E-4</v>
      </c>
      <c r="G154" s="7">
        <f t="shared" si="7"/>
        <v>19.976391122948669</v>
      </c>
    </row>
    <row r="155" spans="2:7" x14ac:dyDescent="0.15">
      <c r="B155">
        <v>146</v>
      </c>
      <c r="C155" s="1">
        <f t="shared" si="8"/>
        <v>2.5481807079117171</v>
      </c>
      <c r="D155" s="1">
        <f t="shared" si="6"/>
        <v>0.81743209485633284</v>
      </c>
      <c r="E155" s="1">
        <f>SQRT(D155^2+($D$4/2)^2)</f>
        <v>0.8178143002547783</v>
      </c>
      <c r="F155" s="1">
        <f>ABS(E155-D155)</f>
        <v>3.8220539844546764E-4</v>
      </c>
      <c r="G155" s="7">
        <f t="shared" si="7"/>
        <v>19.964933673067996</v>
      </c>
    </row>
    <row r="156" spans="2:7" x14ac:dyDescent="0.15">
      <c r="B156">
        <v>147</v>
      </c>
      <c r="C156" s="1">
        <f t="shared" si="8"/>
        <v>2.5656340004316602</v>
      </c>
      <c r="D156" s="1">
        <f t="shared" si="6"/>
        <v>0.81788891075182268</v>
      </c>
      <c r="E156" s="1">
        <f>SQRT(D156^2+($D$4/2)^2)</f>
        <v>0.81827090277658232</v>
      </c>
      <c r="F156" s="1">
        <f>ABS(E156-D156)</f>
        <v>3.8199202475963645E-4</v>
      </c>
      <c r="G156" s="7">
        <f t="shared" si="7"/>
        <v>19.953787855916996</v>
      </c>
    </row>
    <row r="157" spans="2:7" x14ac:dyDescent="0.15">
      <c r="B157">
        <v>148</v>
      </c>
      <c r="C157" s="1">
        <f t="shared" si="8"/>
        <v>2.5830872929516033</v>
      </c>
      <c r="D157" s="1">
        <f t="shared" si="6"/>
        <v>0.81833336693056413</v>
      </c>
      <c r="E157" s="1">
        <f>SQRT(D157^2+($D$4/2)^2)</f>
        <v>0.81871515158320685</v>
      </c>
      <c r="F157" s="1">
        <f>ABS(E157-D157)</f>
        <v>3.8178465264271377E-4</v>
      </c>
      <c r="G157" s="7">
        <f t="shared" si="7"/>
        <v>19.942955537543568</v>
      </c>
    </row>
    <row r="158" spans="2:7" x14ac:dyDescent="0.15">
      <c r="B158">
        <v>149</v>
      </c>
      <c r="C158" s="1">
        <f t="shared" si="8"/>
        <v>2.6005405854715464</v>
      </c>
      <c r="D158" s="1">
        <f t="shared" si="6"/>
        <v>0.8187653482430205</v>
      </c>
      <c r="E158" s="1">
        <f>SQRT(D158^2+($D$4/2)^2)</f>
        <v>0.81914693155960405</v>
      </c>
      <c r="F158" s="1">
        <f>ABS(E158-D158)</f>
        <v>3.8158331658355582E-4</v>
      </c>
      <c r="G158" s="7">
        <f t="shared" si="7"/>
        <v>19.932438519512335</v>
      </c>
    </row>
    <row r="159" spans="2:7" x14ac:dyDescent="0.15">
      <c r="B159">
        <v>150</v>
      </c>
      <c r="C159" s="1">
        <f t="shared" si="8"/>
        <v>2.6179938779914895</v>
      </c>
      <c r="D159" s="1">
        <f t="shared" si="6"/>
        <v>0.81918474294071097</v>
      </c>
      <c r="E159" s="1">
        <f>SQRT(D159^2+($D$4/2)^2)</f>
        <v>0.81956613099056186</v>
      </c>
      <c r="F159" s="1">
        <f>ABS(E159-D159)</f>
        <v>3.813880498508837E-4</v>
      </c>
      <c r="G159" s="7">
        <f t="shared" si="7"/>
        <v>19.922238539652781</v>
      </c>
    </row>
    <row r="160" spans="2:7" x14ac:dyDescent="0.15">
      <c r="B160">
        <v>151</v>
      </c>
      <c r="C160" s="1">
        <f t="shared" si="8"/>
        <v>2.6354471705114326</v>
      </c>
      <c r="D160" s="1">
        <f t="shared" si="6"/>
        <v>0.81959144269019635</v>
      </c>
      <c r="E160" s="1">
        <f>SQRT(D160^2+($D$4/2)^2)</f>
        <v>0.81997264157470362</v>
      </c>
      <c r="F160" s="1">
        <f>ABS(E160-D160)</f>
        <v>3.8119888450727224E-4</v>
      </c>
      <c r="G160" s="7">
        <f t="shared" si="7"/>
        <v>19.912357272789976</v>
      </c>
    </row>
    <row r="161" spans="2:7" x14ac:dyDescent="0.15">
      <c r="B161">
        <v>152</v>
      </c>
      <c r="C161" s="1">
        <f t="shared" si="8"/>
        <v>2.6529004630313757</v>
      </c>
      <c r="D161" s="1">
        <f t="shared" si="6"/>
        <v>0.81998534258651334</v>
      </c>
      <c r="E161" s="1">
        <f>SQRT(D161^2+($D$4/2)^2)</f>
        <v>0.82036635843793693</v>
      </c>
      <c r="F161" s="1">
        <f>ABS(E161-D161)</f>
        <v>3.8101585142358285E-4</v>
      </c>
      <c r="G161" s="7">
        <f t="shared" si="7"/>
        <v>19.902796331498465</v>
      </c>
    </row>
    <row r="162" spans="2:7" x14ac:dyDescent="0.15">
      <c r="B162">
        <v>153</v>
      </c>
      <c r="C162" s="1">
        <f t="shared" si="8"/>
        <v>2.6703537555513188</v>
      </c>
      <c r="D162" s="1">
        <f t="shared" si="6"/>
        <v>0.82036634116606899</v>
      </c>
      <c r="E162" s="1">
        <f>SQRT(D162^2+($D$4/2)^2)</f>
        <v>0.82074718014636094</v>
      </c>
      <c r="F162" s="1">
        <f>ABS(E162-D162)</f>
        <v>3.8083898029195318E-4</v>
      </c>
      <c r="G162" s="7">
        <f t="shared" si="7"/>
        <v>19.893557266780828</v>
      </c>
    </row>
    <row r="163" spans="2:7" x14ac:dyDescent="0.15">
      <c r="B163">
        <v>154</v>
      </c>
      <c r="C163" s="1">
        <f t="shared" si="8"/>
        <v>2.6878070480712619</v>
      </c>
      <c r="D163" s="1">
        <f t="shared" si="6"/>
        <v>0.82073434041900528</v>
      </c>
      <c r="E163" s="1">
        <f>SQRT(D163^2+($D$4/2)^2)</f>
        <v>0.82111500871864451</v>
      </c>
      <c r="F163" s="1">
        <f>ABS(E163-D163)</f>
        <v>3.8066829963923077E-4</v>
      </c>
      <c r="G163" s="7">
        <f t="shared" si="7"/>
        <v>19.884641568769396</v>
      </c>
    </row>
    <row r="164" spans="2:7" x14ac:dyDescent="0.15">
      <c r="B164">
        <v>155</v>
      </c>
      <c r="C164" s="1">
        <f t="shared" si="8"/>
        <v>2.705260340591205</v>
      </c>
      <c r="D164" s="1">
        <f t="shared" si="6"/>
        <v>0.82108924580104181</v>
      </c>
      <c r="E164" s="1">
        <f>SQRT(D164^2+($D$4/2)^2)</f>
        <v>0.82146974963788144</v>
      </c>
      <c r="F164" s="1">
        <f>ABS(E164-D164)</f>
        <v>3.8050383683962963E-4</v>
      </c>
      <c r="G164" s="7">
        <f t="shared" si="7"/>
        <v>19.876050667387368</v>
      </c>
    </row>
    <row r="165" spans="2:7" x14ac:dyDescent="0.15">
      <c r="B165">
        <v>156</v>
      </c>
      <c r="C165" s="1">
        <f t="shared" si="8"/>
        <v>2.7227136331111481</v>
      </c>
      <c r="D165" s="1">
        <f t="shared" si="6"/>
        <v>0.82143096624480838</v>
      </c>
      <c r="E165" s="1">
        <f>SQRT(D165^2+($D$4/2)^2)</f>
        <v>0.82181131186293577</v>
      </c>
      <c r="F165" s="1">
        <f>ABS(E165-D165)</f>
        <v>3.8034561812738676E-4</v>
      </c>
      <c r="G165" s="7">
        <f t="shared" si="7"/>
        <v>19.867785933009952</v>
      </c>
    </row>
    <row r="166" spans="2:7" x14ac:dyDescent="0.15">
      <c r="B166">
        <v>157</v>
      </c>
      <c r="C166" s="1">
        <f t="shared" si="8"/>
        <v>2.7401669256310912</v>
      </c>
      <c r="D166" s="1">
        <f t="shared" si="6"/>
        <v>0.82175941417067344</v>
      </c>
      <c r="E166" s="1">
        <f>SQRT(D166^2+($D$4/2)^2)</f>
        <v>0.82213960783928197</v>
      </c>
      <c r="F166" s="1">
        <f>ABS(E166-D166)</f>
        <v>3.8019366860853054E-4</v>
      </c>
      <c r="G166" s="7">
        <f t="shared" si="7"/>
        <v>19.859848677079086</v>
      </c>
    </row>
    <row r="167" spans="2:7" x14ac:dyDescent="0.15">
      <c r="B167">
        <v>158</v>
      </c>
      <c r="C167" s="1">
        <f t="shared" si="8"/>
        <v>2.7576202181510343</v>
      </c>
      <c r="D167" s="1">
        <f t="shared" si="6"/>
        <v>0.82207450549708017</v>
      </c>
      <c r="E167" s="1">
        <f>SQRT(D167^2+($D$4/2)^2)</f>
        <v>0.82245455350935281</v>
      </c>
      <c r="F167" s="1">
        <f>ABS(E167-D167)</f>
        <v>3.8004801227264906E-4</v>
      </c>
      <c r="G167" s="7">
        <f t="shared" si="7"/>
        <v>19.852240152718199</v>
      </c>
    </row>
    <row r="168" spans="2:7" x14ac:dyDescent="0.15">
      <c r="B168">
        <v>159</v>
      </c>
      <c r="C168" s="1">
        <f t="shared" si="8"/>
        <v>2.7750735106709774</v>
      </c>
      <c r="D168" s="1">
        <f t="shared" si="6"/>
        <v>0.82237615965039668</v>
      </c>
      <c r="E168" s="1">
        <f>SQRT(D168^2+($D$4/2)^2)</f>
        <v>0.82275606832240056</v>
      </c>
      <c r="F168" s="1">
        <f>ABS(E168-D168)</f>
        <v>3.7990867200388134E-4</v>
      </c>
      <c r="G168" s="7">
        <f t="shared" si="7"/>
        <v>19.844961555306309</v>
      </c>
    </row>
    <row r="169" spans="2:7" x14ac:dyDescent="0.15">
      <c r="B169">
        <v>160</v>
      </c>
      <c r="C169" s="1">
        <f t="shared" si="8"/>
        <v>2.7925268031909205</v>
      </c>
      <c r="D169" s="1">
        <f t="shared" si="6"/>
        <v>0.82266429957428777</v>
      </c>
      <c r="E169" s="1">
        <f>SQRT(D169^2+($D$4/2)^2)</f>
        <v>0.82304407524388001</v>
      </c>
      <c r="F169" s="1">
        <f>ABS(E169-D169)</f>
        <v>3.7977566959224163E-4</v>
      </c>
      <c r="G169" s="7">
        <f t="shared" si="7"/>
        <v>19.838014023069597</v>
      </c>
    </row>
    <row r="170" spans="2:7" x14ac:dyDescent="0.15">
      <c r="B170">
        <v>161</v>
      </c>
      <c r="C170" s="1">
        <f t="shared" si="8"/>
        <v>2.8099800957108636</v>
      </c>
      <c r="D170" s="1">
        <f t="shared" si="6"/>
        <v>0.82293885173861825</v>
      </c>
      <c r="E170" s="1">
        <f>SQRT(D170^2+($D$4/2)^2)</f>
        <v>0.82331850076436131</v>
      </c>
      <c r="F170" s="1">
        <f>ABS(E170-D170)</f>
        <v>3.7964902574305626E-4</v>
      </c>
      <c r="G170" s="7">
        <f t="shared" si="7"/>
        <v>19.831398637574335</v>
      </c>
    </row>
    <row r="171" spans="2:7" x14ac:dyDescent="0.15">
      <c r="B171">
        <v>162</v>
      </c>
      <c r="C171" s="1">
        <f t="shared" si="8"/>
        <v>2.8274333882308067</v>
      </c>
      <c r="D171" s="1">
        <f t="shared" si="6"/>
        <v>0.82319974614789215</v>
      </c>
      <c r="E171" s="1">
        <f>SQRT(D171^2+($D$4/2)^2)</f>
        <v>0.82357927490798</v>
      </c>
      <c r="F171" s="1">
        <f>ABS(E171-D171)</f>
        <v>3.7952876008784386E-4</v>
      </c>
      <c r="G171" s="7">
        <f t="shared" si="7"/>
        <v>19.825116424295217</v>
      </c>
    </row>
    <row r="172" spans="2:7" x14ac:dyDescent="0.15">
      <c r="B172">
        <v>163</v>
      </c>
      <c r="C172" s="1">
        <f t="shared" si="8"/>
        <v>2.8448866807507498</v>
      </c>
      <c r="D172" s="1">
        <f t="shared" si="6"/>
        <v>0.82344691634923672</v>
      </c>
      <c r="E172" s="1">
        <f>SQRT(D172^2+($D$4/2)^2)</f>
        <v>0.82382633124043014</v>
      </c>
      <c r="F172" s="1">
        <f>ABS(E172-D172)</f>
        <v>3.794148911934192E-4</v>
      </c>
      <c r="G172" s="7">
        <f t="shared" si="7"/>
        <v>19.819168353090937</v>
      </c>
    </row>
    <row r="173" spans="2:7" x14ac:dyDescent="0.15">
      <c r="B173">
        <v>164</v>
      </c>
      <c r="C173" s="1">
        <f t="shared" si="8"/>
        <v>2.8623399732706929</v>
      </c>
      <c r="D173" s="1">
        <f t="shared" si="6"/>
        <v>0.82368029943993815</v>
      </c>
      <c r="E173" s="1">
        <f>SQRT(D173^2+($D$4/2)^2)</f>
        <v>0.82405960687650881</v>
      </c>
      <c r="F173" s="1">
        <f>ABS(E173-D173)</f>
        <v>3.793074365706639E-4</v>
      </c>
      <c r="G173" s="7">
        <f t="shared" si="7"/>
        <v>19.813555338662312</v>
      </c>
    </row>
    <row r="174" spans="2:7" x14ac:dyDescent="0.15">
      <c r="B174">
        <v>165</v>
      </c>
      <c r="C174" s="1">
        <f t="shared" si="8"/>
        <v>2.879793265790636</v>
      </c>
      <c r="D174" s="1">
        <f t="shared" si="6"/>
        <v>0.82389983607453321</v>
      </c>
      <c r="E174" s="1">
        <f>SQRT(D174^2+($D$4/2)^2)</f>
        <v>0.82427904248721662</v>
      </c>
      <c r="F174" s="1">
        <f>ABS(E174-D174)</f>
        <v>3.7920641268340827E-4</v>
      </c>
      <c r="G174" s="7">
        <f t="shared" si="7"/>
        <v>19.808278241016236</v>
      </c>
    </row>
    <row r="175" spans="2:7" x14ac:dyDescent="0.15">
      <c r="B175">
        <v>166</v>
      </c>
      <c r="C175" s="1">
        <f t="shared" si="8"/>
        <v>2.8972465583105791</v>
      </c>
      <c r="D175" s="1">
        <f t="shared" si="6"/>
        <v>0.82410547047146421</v>
      </c>
      <c r="E175" s="1">
        <f>SQRT(D175^2+($D$4/2)^2)</f>
        <v>0.82448458230642085</v>
      </c>
      <c r="F175" s="1">
        <f>ABS(E175-D175)</f>
        <v>3.7911183495664691E-4</v>
      </c>
      <c r="G175" s="7">
        <f t="shared" si="7"/>
        <v>19.803337865894846</v>
      </c>
    </row>
    <row r="176" spans="2:7" x14ac:dyDescent="0.15">
      <c r="B176">
        <v>167</v>
      </c>
      <c r="C176" s="1">
        <f t="shared" si="8"/>
        <v>2.9146998508305222</v>
      </c>
      <c r="D176" s="1">
        <f t="shared" si="6"/>
        <v>0.82429715041930351</v>
      </c>
      <c r="E176" s="1">
        <f>SQRT(D176^2+($D$4/2)^2)</f>
        <v>0.82467617413708749</v>
      </c>
      <c r="F176" s="1">
        <f>ABS(E176-D176)</f>
        <v>3.7902371778397725E-4</v>
      </c>
      <c r="G176" s="7">
        <f t="shared" si="7"/>
        <v>19.79873496516408</v>
      </c>
    </row>
    <row r="177" spans="2:7" x14ac:dyDescent="0.15">
      <c r="B177">
        <v>168</v>
      </c>
      <c r="C177" s="1">
        <f t="shared" si="8"/>
        <v>2.9321531433504653</v>
      </c>
      <c r="D177" s="1">
        <f t="shared" si="6"/>
        <v>0.82447482728255128</v>
      </c>
      <c r="E177" s="1">
        <f>SQRT(D177^2+($D$4/2)^2)</f>
        <v>0.82485376935708599</v>
      </c>
      <c r="F177" s="1">
        <f>ABS(E177-D177)</f>
        <v>3.7894207453470496E-4</v>
      </c>
      <c r="G177" s="7">
        <f t="shared" si="7"/>
        <v>19.794470237184818</v>
      </c>
    </row>
    <row r="178" spans="2:7" x14ac:dyDescent="0.15">
      <c r="B178">
        <v>169</v>
      </c>
      <c r="C178" s="1">
        <f t="shared" si="8"/>
        <v>2.9496064358704084</v>
      </c>
      <c r="D178" s="1">
        <f t="shared" si="6"/>
        <v>0.82463845600701191</v>
      </c>
      <c r="E178" s="1">
        <f>SQRT(D178^2+($D$4/2)^2)</f>
        <v>0.82501732292457264</v>
      </c>
      <c r="F178" s="1">
        <f>ABS(E178-D178)</f>
        <v>3.7886691756072732E-4</v>
      </c>
      <c r="G178" s="7">
        <f t="shared" si="7"/>
        <v>19.790544327172466</v>
      </c>
    </row>
    <row r="179" spans="2:7" x14ac:dyDescent="0.15">
      <c r="B179">
        <v>170</v>
      </c>
      <c r="C179" s="1">
        <f t="shared" si="8"/>
        <v>2.9670597283903515</v>
      </c>
      <c r="D179" s="1">
        <f t="shared" si="6"/>
        <v>0.82478799512475409</v>
      </c>
      <c r="E179" s="1">
        <f>SQRT(D179^2+($D$4/2)^2)</f>
        <v>0.82516679338295684</v>
      </c>
      <c r="F179" s="1">
        <f>ABS(E179-D179)</f>
        <v>3.7879825820275048E-4</v>
      </c>
      <c r="G179" s="7">
        <f t="shared" si="7"/>
        <v>19.786957827521704</v>
      </c>
    </row>
    <row r="180" spans="2:7" x14ac:dyDescent="0.15">
      <c r="B180">
        <v>171</v>
      </c>
      <c r="C180" s="1">
        <f t="shared" si="8"/>
        <v>2.9845130209102946</v>
      </c>
      <c r="D180" s="1">
        <f t="shared" si="6"/>
        <v>0.82492340675865883</v>
      </c>
      <c r="E180" s="1">
        <f>SQRT(D180^2+($D$4/2)^2)</f>
        <v>0.82530214286545489</v>
      </c>
      <c r="F180" s="1">
        <f>ABS(E180-D180)</f>
        <v>3.7873610679606262E-4</v>
      </c>
      <c r="G180" s="7">
        <f t="shared" si="7"/>
        <v>19.783711278108072</v>
      </c>
    </row>
    <row r="181" spans="2:7" x14ac:dyDescent="0.15">
      <c r="B181">
        <v>172</v>
      </c>
      <c r="C181" s="1">
        <f t="shared" si="8"/>
        <v>3.0019663134302377</v>
      </c>
      <c r="D181" s="1">
        <f t="shared" si="6"/>
        <v>0.82504465662655868</v>
      </c>
      <c r="E181" s="1">
        <f>SQRT(D181^2+($D$4/2)^2)</f>
        <v>0.82542333709923421</v>
      </c>
      <c r="F181" s="1">
        <f>ABS(E181-D181)</f>
        <v>3.7868047267552996E-4</v>
      </c>
      <c r="G181" s="7">
        <f t="shared" si="7"/>
        <v>19.780805166548916</v>
      </c>
    </row>
    <row r="182" spans="2:7" x14ac:dyDescent="0.15">
      <c r="B182">
        <v>173</v>
      </c>
      <c r="C182" s="1">
        <f t="shared" si="8"/>
        <v>3.0194196059501808</v>
      </c>
      <c r="D182" s="1">
        <f t="shared" si="6"/>
        <v>0.8251517140449719</v>
      </c>
      <c r="E182" s="1">
        <f>SQRT(D182^2+($D$4/2)^2)</f>
        <v>0.82553034540915282</v>
      </c>
      <c r="F182" s="1">
        <f>ABS(E182-D182)</f>
        <v>3.786313641809258E-4</v>
      </c>
      <c r="G182" s="7">
        <f t="shared" si="7"/>
        <v>19.778239928481781</v>
      </c>
    </row>
    <row r="183" spans="2:7" x14ac:dyDescent="0.15">
      <c r="B183">
        <v>174</v>
      </c>
      <c r="C183" s="1">
        <f t="shared" si="8"/>
        <v>3.0368728984701239</v>
      </c>
      <c r="D183" s="1">
        <f t="shared" si="6"/>
        <v>0.82524455193243507</v>
      </c>
      <c r="E183" s="1">
        <f>SQRT(D183^2+($D$4/2)^2)</f>
        <v>0.82562314072109533</v>
      </c>
      <c r="F183" s="1">
        <f>ABS(E183-D183)</f>
        <v>3.7858878866026124E-4</v>
      </c>
      <c r="G183" s="7">
        <f t="shared" si="7"/>
        <v>19.776015947738387</v>
      </c>
    </row>
    <row r="184" spans="2:7" x14ac:dyDescent="0.15">
      <c r="B184">
        <v>175</v>
      </c>
      <c r="C184" s="1">
        <f t="shared" si="8"/>
        <v>3.054326190990067</v>
      </c>
      <c r="D184" s="1">
        <f t="shared" si="6"/>
        <v>0.82532314681243713</v>
      </c>
      <c r="E184" s="1">
        <f>SQRT(D184^2+($D$4/2)^2)</f>
        <v>0.82570169956491168</v>
      </c>
      <c r="F184" s="1">
        <f>ABS(E184-D184)</f>
        <v>3.7855275247455911E-4</v>
      </c>
      <c r="G184" s="7">
        <f t="shared" si="7"/>
        <v>19.774133556593995</v>
      </c>
    </row>
    <row r="185" spans="2:7" x14ac:dyDescent="0.15">
      <c r="B185">
        <v>176</v>
      </c>
      <c r="C185" s="1">
        <f t="shared" si="8"/>
        <v>3.0717794835100101</v>
      </c>
      <c r="D185" s="1">
        <f t="shared" si="6"/>
        <v>0.82538747881595664</v>
      </c>
      <c r="E185" s="1">
        <f>SQRT(D185^2+($D$4/2)^2)</f>
        <v>0.82576600207695716</v>
      </c>
      <c r="F185" s="1">
        <f>ABS(E185-D185)</f>
        <v>3.7852326100051847E-4</v>
      </c>
      <c r="G185" s="7">
        <f t="shared" si="7"/>
        <v>19.772593035906592</v>
      </c>
    </row>
    <row r="186" spans="2:7" x14ac:dyDescent="0.15">
      <c r="B186">
        <v>177</v>
      </c>
      <c r="C186" s="1">
        <f t="shared" si="8"/>
        <v>3.0892327760299532</v>
      </c>
      <c r="D186" s="1">
        <f t="shared" si="6"/>
        <v>0.82543753168360534</v>
      </c>
      <c r="E186" s="1">
        <f>SQRT(D186^2+($D$4/2)^2)</f>
        <v>0.82581603200223896</v>
      </c>
      <c r="F186" s="1">
        <f>ABS(E186-D186)</f>
        <v>3.7850031863362332E-4</v>
      </c>
      <c r="G186" s="7">
        <f t="shared" si="7"/>
        <v>19.771394615279284</v>
      </c>
    </row>
    <row r="187" spans="2:7" x14ac:dyDescent="0.15">
      <c r="B187">
        <v>178</v>
      </c>
      <c r="C187" s="1">
        <f t="shared" si="8"/>
        <v>3.1066860685498963</v>
      </c>
      <c r="D187" s="1">
        <f t="shared" si="6"/>
        <v>0.82547329276737924</v>
      </c>
      <c r="E187" s="1">
        <f>SQRT(D187^2+($D$4/2)^2)</f>
        <v>0.82585177669616927</v>
      </c>
      <c r="F187" s="1">
        <f>ABS(E187-D187)</f>
        <v>3.784839287900299E-4</v>
      </c>
      <c r="G187" s="7">
        <f t="shared" si="7"/>
        <v>19.770538473158879</v>
      </c>
    </row>
    <row r="188" spans="2:7" x14ac:dyDescent="0.15">
      <c r="B188">
        <v>179</v>
      </c>
      <c r="C188" s="1">
        <f t="shared" si="8"/>
        <v>3.1241393610698394</v>
      </c>
      <c r="D188" s="1">
        <f t="shared" si="6"/>
        <v>0.82549475303201902</v>
      </c>
      <c r="E188" s="1">
        <f>SQRT(D188^2+($D$4/2)^2)</f>
        <v>0.8258732271259277</v>
      </c>
      <c r="F188" s="1">
        <f>ABS(E188-D188)</f>
        <v>3.7847409390867615E-4</v>
      </c>
      <c r="G188" s="7">
        <f t="shared" si="7"/>
        <v>19.770024736946077</v>
      </c>
    </row>
    <row r="189" spans="2:7" x14ac:dyDescent="0.15">
      <c r="B189">
        <v>180</v>
      </c>
      <c r="C189" s="1">
        <f t="shared" si="8"/>
        <v>3.1415926535897825</v>
      </c>
      <c r="D189" s="1">
        <f t="shared" si="6"/>
        <v>0.82550190705598092</v>
      </c>
      <c r="E189" s="1">
        <f>SQRT(D189^2+($D$4/2)^2)</f>
        <v>0.82588037787143331</v>
      </c>
      <c r="F189" s="1">
        <f>ABS(E189-D189)</f>
        <v>3.7847081545239192E-4</v>
      </c>
      <c r="G189" s="7">
        <f t="shared" si="7"/>
        <v>19.769853483053456</v>
      </c>
    </row>
    <row r="190" spans="2:7" x14ac:dyDescent="0.15">
      <c r="B190">
        <v>181</v>
      </c>
      <c r="C190" s="1">
        <f t="shared" si="8"/>
        <v>3.1590459461097256</v>
      </c>
      <c r="D190" s="1">
        <f t="shared" si="6"/>
        <v>0.82549475303201902</v>
      </c>
      <c r="E190" s="1">
        <f>SQRT(D190^2+($D$4/2)^2)</f>
        <v>0.8258732271259277</v>
      </c>
      <c r="F190" s="1">
        <f>ABS(E190-D190)</f>
        <v>3.7847409390867615E-4</v>
      </c>
      <c r="G190" s="7">
        <f t="shared" si="7"/>
        <v>19.770024736946077</v>
      </c>
    </row>
    <row r="191" spans="2:7" x14ac:dyDescent="0.15">
      <c r="B191">
        <v>182</v>
      </c>
      <c r="C191" s="1">
        <f t="shared" si="8"/>
        <v>3.1764992386296687</v>
      </c>
      <c r="D191" s="1">
        <f t="shared" si="6"/>
        <v>0.82547329276737924</v>
      </c>
      <c r="E191" s="1">
        <f>SQRT(D191^2+($D$4/2)^2)</f>
        <v>0.82585177669616927</v>
      </c>
      <c r="F191" s="1">
        <f>ABS(E191-D191)</f>
        <v>3.784839287900299E-4</v>
      </c>
      <c r="G191" s="7">
        <f t="shared" si="7"/>
        <v>19.770538473158879</v>
      </c>
    </row>
    <row r="192" spans="2:7" x14ac:dyDescent="0.15">
      <c r="B192">
        <v>183</v>
      </c>
      <c r="C192" s="1">
        <f t="shared" si="8"/>
        <v>3.1939525311496118</v>
      </c>
      <c r="D192" s="1">
        <f t="shared" si="6"/>
        <v>0.82543753168360534</v>
      </c>
      <c r="E192" s="1">
        <f>SQRT(D192^2+($D$4/2)^2)</f>
        <v>0.82581603200223896</v>
      </c>
      <c r="F192" s="1">
        <f>ABS(E192-D192)</f>
        <v>3.7850031863362332E-4</v>
      </c>
      <c r="G192" s="7">
        <f t="shared" si="7"/>
        <v>19.771394615279284</v>
      </c>
    </row>
    <row r="193" spans="2:7" x14ac:dyDescent="0.15">
      <c r="B193">
        <v>184</v>
      </c>
      <c r="C193" s="1">
        <f t="shared" si="8"/>
        <v>3.2114058236695548</v>
      </c>
      <c r="D193" s="1">
        <f t="shared" si="6"/>
        <v>0.82538747881595675</v>
      </c>
      <c r="E193" s="1">
        <f>SQRT(D193^2+($D$4/2)^2)</f>
        <v>0.82576600207695727</v>
      </c>
      <c r="F193" s="1">
        <f>ABS(E193-D193)</f>
        <v>3.7852326100051847E-4</v>
      </c>
      <c r="G193" s="7">
        <f t="shared" si="7"/>
        <v>19.772593035906592</v>
      </c>
    </row>
    <row r="194" spans="2:7" x14ac:dyDescent="0.15">
      <c r="B194">
        <v>185</v>
      </c>
      <c r="C194" s="1">
        <f t="shared" si="8"/>
        <v>3.2288591161894979</v>
      </c>
      <c r="D194" s="1">
        <f t="shared" si="6"/>
        <v>0.82532314681243724</v>
      </c>
      <c r="E194" s="1">
        <f>SQRT(D194^2+($D$4/2)^2)</f>
        <v>0.8257016995649118</v>
      </c>
      <c r="F194" s="1">
        <f>ABS(E194-D194)</f>
        <v>3.7855275247455911E-4</v>
      </c>
      <c r="G194" s="7">
        <f t="shared" si="7"/>
        <v>19.774133556593995</v>
      </c>
    </row>
    <row r="195" spans="2:7" x14ac:dyDescent="0.15">
      <c r="B195">
        <v>186</v>
      </c>
      <c r="C195" s="1">
        <f t="shared" si="8"/>
        <v>3.246312408709441</v>
      </c>
      <c r="D195" s="1">
        <f t="shared" si="6"/>
        <v>0.82524455193243518</v>
      </c>
      <c r="E195" s="1">
        <f>SQRT(D195^2+($D$4/2)^2)</f>
        <v>0.82562314072109533</v>
      </c>
      <c r="F195" s="1">
        <f>ABS(E195-D195)</f>
        <v>3.7858878866015022E-4</v>
      </c>
      <c r="G195" s="7">
        <f t="shared" si="7"/>
        <v>19.776015947732589</v>
      </c>
    </row>
    <row r="196" spans="2:7" x14ac:dyDescent="0.15">
      <c r="B196">
        <v>187</v>
      </c>
      <c r="C196" s="1">
        <f t="shared" si="8"/>
        <v>3.2637657012293841</v>
      </c>
      <c r="D196" s="1">
        <f t="shared" si="6"/>
        <v>0.82515171404497201</v>
      </c>
      <c r="E196" s="1">
        <f>SQRT(D196^2+($D$4/2)^2)</f>
        <v>0.82553034540915282</v>
      </c>
      <c r="F196" s="1">
        <f>ABS(E196-D196)</f>
        <v>3.7863136418081478E-4</v>
      </c>
      <c r="G196" s="7">
        <f t="shared" si="7"/>
        <v>19.778239928475983</v>
      </c>
    </row>
    <row r="197" spans="2:7" x14ac:dyDescent="0.15">
      <c r="B197">
        <v>188</v>
      </c>
      <c r="C197" s="1">
        <f t="shared" si="8"/>
        <v>3.2812189937493272</v>
      </c>
      <c r="D197" s="1">
        <f t="shared" si="6"/>
        <v>0.82504465662655879</v>
      </c>
      <c r="E197" s="1">
        <f>SQRT(D197^2+($D$4/2)^2)</f>
        <v>0.82542333709923443</v>
      </c>
      <c r="F197" s="1">
        <f>ABS(E197-D197)</f>
        <v>3.7868047267564098E-4</v>
      </c>
      <c r="G197" s="7">
        <f t="shared" si="7"/>
        <v>19.780805166554714</v>
      </c>
    </row>
    <row r="198" spans="2:7" x14ac:dyDescent="0.15">
      <c r="B198">
        <v>189</v>
      </c>
      <c r="C198" s="1">
        <f t="shared" si="8"/>
        <v>3.2986722862692703</v>
      </c>
      <c r="D198" s="1">
        <f t="shared" si="6"/>
        <v>0.82492340675865894</v>
      </c>
      <c r="E198" s="1">
        <f>SQRT(D198^2+($D$4/2)^2)</f>
        <v>0.825302142865455</v>
      </c>
      <c r="F198" s="1">
        <f>ABS(E198-D198)</f>
        <v>3.7873610679606262E-4</v>
      </c>
      <c r="G198" s="7">
        <f t="shared" si="7"/>
        <v>19.783711278108072</v>
      </c>
    </row>
    <row r="199" spans="2:7" x14ac:dyDescent="0.15">
      <c r="B199">
        <v>190</v>
      </c>
      <c r="C199" s="1">
        <f t="shared" si="8"/>
        <v>3.3161255787892134</v>
      </c>
      <c r="D199" s="1">
        <f t="shared" si="6"/>
        <v>0.82478799512475431</v>
      </c>
      <c r="E199" s="1">
        <f>SQRT(D199^2+($D$4/2)^2)</f>
        <v>0.82516679338295706</v>
      </c>
      <c r="F199" s="1">
        <f>ABS(E199-D199)</f>
        <v>3.7879825820275048E-4</v>
      </c>
      <c r="G199" s="7">
        <f t="shared" si="7"/>
        <v>19.786957827521704</v>
      </c>
    </row>
    <row r="200" spans="2:7" x14ac:dyDescent="0.15">
      <c r="B200">
        <v>191</v>
      </c>
      <c r="C200" s="1">
        <f t="shared" si="8"/>
        <v>3.3335788713091565</v>
      </c>
      <c r="D200" s="1">
        <f t="shared" si="6"/>
        <v>0.82463845600701213</v>
      </c>
      <c r="E200" s="1">
        <f>SQRT(D200^2+($D$4/2)^2)</f>
        <v>0.82501732292457286</v>
      </c>
      <c r="F200" s="1">
        <f>ABS(E200-D200)</f>
        <v>3.7886691756072732E-4</v>
      </c>
      <c r="G200" s="7">
        <f t="shared" si="7"/>
        <v>19.790544327172466</v>
      </c>
    </row>
    <row r="201" spans="2:7" x14ac:dyDescent="0.15">
      <c r="B201">
        <v>192</v>
      </c>
      <c r="C201" s="1">
        <f t="shared" si="8"/>
        <v>3.3510321638290996</v>
      </c>
      <c r="D201" s="1">
        <f t="shared" si="6"/>
        <v>0.8244748272825515</v>
      </c>
      <c r="E201" s="1">
        <f>SQRT(D201^2+($D$4/2)^2)</f>
        <v>0.82485376935708621</v>
      </c>
      <c r="F201" s="1">
        <f>ABS(E201-D201)</f>
        <v>3.7894207453470496E-4</v>
      </c>
      <c r="G201" s="7">
        <f t="shared" si="7"/>
        <v>19.794470237184818</v>
      </c>
    </row>
    <row r="202" spans="2:7" x14ac:dyDescent="0.15">
      <c r="B202">
        <v>193</v>
      </c>
      <c r="C202" s="1">
        <f t="shared" si="8"/>
        <v>3.3684854563490427</v>
      </c>
      <c r="D202" s="1">
        <f t="shared" ref="D202:D265" si="9">SQRT(($D$5-$D$3*COS(C202))^2+($D$3*SIN(C202))^2)</f>
        <v>0.82429715041930374</v>
      </c>
      <c r="E202" s="1">
        <f>SQRT(D202^2+($D$4/2)^2)</f>
        <v>0.82467617413708771</v>
      </c>
      <c r="F202" s="1">
        <f>ABS(E202-D202)</f>
        <v>3.7902371778397725E-4</v>
      </c>
      <c r="G202" s="7">
        <f t="shared" ref="G202:G265" si="10">F202/$D$2*360</f>
        <v>19.79873496516408</v>
      </c>
    </row>
    <row r="203" spans="2:7" x14ac:dyDescent="0.15">
      <c r="B203">
        <v>194</v>
      </c>
      <c r="C203" s="1">
        <f t="shared" ref="C203:C266" si="11">C202+PI()/180</f>
        <v>3.3859387488689858</v>
      </c>
      <c r="D203" s="1">
        <f t="shared" si="9"/>
        <v>0.82410547047146443</v>
      </c>
      <c r="E203" s="1">
        <f>SQRT(D203^2+($D$4/2)^2)</f>
        <v>0.82448458230642119</v>
      </c>
      <c r="F203" s="1">
        <f>ABS(E203-D203)</f>
        <v>3.7911183495675793E-4</v>
      </c>
      <c r="G203" s="7">
        <f t="shared" si="10"/>
        <v>19.803337865900648</v>
      </c>
    </row>
    <row r="204" spans="2:7" x14ac:dyDescent="0.15">
      <c r="B204">
        <v>195</v>
      </c>
      <c r="C204" s="1">
        <f t="shared" si="11"/>
        <v>3.4033920413889289</v>
      </c>
      <c r="D204" s="1">
        <f t="shared" si="9"/>
        <v>0.82389983607453354</v>
      </c>
      <c r="E204" s="1">
        <f>SQRT(D204^2+($D$4/2)^2)</f>
        <v>0.82427904248721695</v>
      </c>
      <c r="F204" s="1">
        <f>ABS(E204-D204)</f>
        <v>3.7920641268340827E-4</v>
      </c>
      <c r="G204" s="7">
        <f t="shared" si="10"/>
        <v>19.808278241016236</v>
      </c>
    </row>
    <row r="205" spans="2:7" x14ac:dyDescent="0.15">
      <c r="B205">
        <v>196</v>
      </c>
      <c r="C205" s="1">
        <f t="shared" si="11"/>
        <v>3.420845333908872</v>
      </c>
      <c r="D205" s="1">
        <f t="shared" si="9"/>
        <v>0.82368029943993848</v>
      </c>
      <c r="E205" s="1">
        <f>SQRT(D205^2+($D$4/2)^2)</f>
        <v>0.82405960687650903</v>
      </c>
      <c r="F205" s="1">
        <f>ABS(E205-D205)</f>
        <v>3.7930743657055288E-4</v>
      </c>
      <c r="G205" s="7">
        <f t="shared" si="10"/>
        <v>19.81355533865651</v>
      </c>
    </row>
    <row r="206" spans="2:7" x14ac:dyDescent="0.15">
      <c r="B206">
        <v>197</v>
      </c>
      <c r="C206" s="1">
        <f t="shared" si="11"/>
        <v>3.4382986264288151</v>
      </c>
      <c r="D206" s="1">
        <f t="shared" si="9"/>
        <v>0.82344691634923695</v>
      </c>
      <c r="E206" s="1">
        <f>SQRT(D206^2+($D$4/2)^2)</f>
        <v>0.82382633124043025</v>
      </c>
      <c r="F206" s="1">
        <f>ABS(E206-D206)</f>
        <v>3.7941489119330818E-4</v>
      </c>
      <c r="G206" s="7">
        <f t="shared" si="10"/>
        <v>19.819168353085139</v>
      </c>
    </row>
    <row r="207" spans="2:7" x14ac:dyDescent="0.15">
      <c r="B207">
        <v>198</v>
      </c>
      <c r="C207" s="1">
        <f t="shared" si="11"/>
        <v>3.4557519189487582</v>
      </c>
      <c r="D207" s="1">
        <f t="shared" si="9"/>
        <v>0.82319974614789237</v>
      </c>
      <c r="E207" s="1">
        <f>SQRT(D207^2+($D$4/2)^2)</f>
        <v>0.82357927490798022</v>
      </c>
      <c r="F207" s="1">
        <f>ABS(E207-D207)</f>
        <v>3.7952876008784386E-4</v>
      </c>
      <c r="G207" s="7">
        <f t="shared" si="10"/>
        <v>19.825116424295217</v>
      </c>
    </row>
    <row r="208" spans="2:7" x14ac:dyDescent="0.15">
      <c r="B208">
        <v>199</v>
      </c>
      <c r="C208" s="1">
        <f t="shared" si="11"/>
        <v>3.4732052114687013</v>
      </c>
      <c r="D208" s="1">
        <f t="shared" si="9"/>
        <v>0.82293885173861858</v>
      </c>
      <c r="E208" s="1">
        <f>SQRT(D208^2+($D$4/2)^2)</f>
        <v>0.82331850076436164</v>
      </c>
      <c r="F208" s="1">
        <f>ABS(E208-D208)</f>
        <v>3.7964902574305626E-4</v>
      </c>
      <c r="G208" s="7">
        <f t="shared" si="10"/>
        <v>19.831398637574335</v>
      </c>
    </row>
    <row r="209" spans="2:7" x14ac:dyDescent="0.15">
      <c r="B209">
        <v>200</v>
      </c>
      <c r="C209" s="1">
        <f t="shared" si="11"/>
        <v>3.4906585039886444</v>
      </c>
      <c r="D209" s="1">
        <f t="shared" si="9"/>
        <v>0.82266429957428799</v>
      </c>
      <c r="E209" s="1">
        <f>SQRT(D209^2+($D$4/2)^2)</f>
        <v>0.82304407524388012</v>
      </c>
      <c r="F209" s="1">
        <f>ABS(E209-D209)</f>
        <v>3.797756695921306E-4</v>
      </c>
      <c r="G209" s="7">
        <f t="shared" si="10"/>
        <v>19.838014023063799</v>
      </c>
    </row>
    <row r="210" spans="2:7" x14ac:dyDescent="0.15">
      <c r="B210">
        <v>201</v>
      </c>
      <c r="C210" s="1">
        <f t="shared" si="11"/>
        <v>3.5081117965085875</v>
      </c>
      <c r="D210" s="1">
        <f t="shared" si="9"/>
        <v>0.8223761596503969</v>
      </c>
      <c r="E210" s="1">
        <f>SQRT(D210^2+($D$4/2)^2)</f>
        <v>0.82275606832240078</v>
      </c>
      <c r="F210" s="1">
        <f>ABS(E210-D210)</f>
        <v>3.7990867200388134E-4</v>
      </c>
      <c r="G210" s="7">
        <f t="shared" si="10"/>
        <v>19.844961555306309</v>
      </c>
    </row>
    <row r="211" spans="2:7" x14ac:dyDescent="0.15">
      <c r="B211">
        <v>202</v>
      </c>
      <c r="C211" s="1">
        <f t="shared" si="11"/>
        <v>3.5255650890285306</v>
      </c>
      <c r="D211" s="1">
        <f t="shared" si="9"/>
        <v>0.8220745054970805</v>
      </c>
      <c r="E211" s="1">
        <f>SQRT(D211^2+($D$4/2)^2)</f>
        <v>0.82245455350935315</v>
      </c>
      <c r="F211" s="1">
        <f>ABS(E211-D211)</f>
        <v>3.8004801227264906E-4</v>
      </c>
      <c r="G211" s="7">
        <f t="shared" si="10"/>
        <v>19.852240152718199</v>
      </c>
    </row>
    <row r="212" spans="2:7" x14ac:dyDescent="0.15">
      <c r="B212">
        <v>203</v>
      </c>
      <c r="C212" s="1">
        <f t="shared" si="11"/>
        <v>3.5430183815484737</v>
      </c>
      <c r="D212" s="1">
        <f t="shared" si="9"/>
        <v>0.82175941417067389</v>
      </c>
      <c r="E212" s="1">
        <f>SQRT(D212^2+($D$4/2)^2)</f>
        <v>0.82213960783928242</v>
      </c>
      <c r="F212" s="1">
        <f>ABS(E212-D212)</f>
        <v>3.8019366860853054E-4</v>
      </c>
      <c r="G212" s="7">
        <f t="shared" si="10"/>
        <v>19.859848677079086</v>
      </c>
    </row>
    <row r="213" spans="2:7" x14ac:dyDescent="0.15">
      <c r="B213">
        <v>204</v>
      </c>
      <c r="C213" s="1">
        <f t="shared" si="11"/>
        <v>3.5604716740684168</v>
      </c>
      <c r="D213" s="1">
        <f t="shared" si="9"/>
        <v>0.82143096624480871</v>
      </c>
      <c r="E213" s="1">
        <f>SQRT(D213^2+($D$4/2)^2)</f>
        <v>0.8218113118629361</v>
      </c>
      <c r="F213" s="1">
        <f>ABS(E213-D213)</f>
        <v>3.8034561812738676E-4</v>
      </c>
      <c r="G213" s="7">
        <f t="shared" si="10"/>
        <v>19.867785933009952</v>
      </c>
    </row>
    <row r="214" spans="2:7" x14ac:dyDescent="0.15">
      <c r="B214">
        <v>205</v>
      </c>
      <c r="C214" s="1">
        <f t="shared" si="11"/>
        <v>3.5779249665883599</v>
      </c>
      <c r="D214" s="1">
        <f t="shared" si="9"/>
        <v>0.82108924580104237</v>
      </c>
      <c r="E214" s="1">
        <f>SQRT(D214^2+($D$4/2)^2)</f>
        <v>0.821469749637882</v>
      </c>
      <c r="F214" s="1">
        <f>ABS(E214-D214)</f>
        <v>3.8050383683962963E-4</v>
      </c>
      <c r="G214" s="7">
        <f t="shared" si="10"/>
        <v>19.876050667387368</v>
      </c>
    </row>
    <row r="215" spans="2:7" x14ac:dyDescent="0.15">
      <c r="B215">
        <v>206</v>
      </c>
      <c r="C215" s="1">
        <f t="shared" si="11"/>
        <v>3.595378259108303</v>
      </c>
      <c r="D215" s="1">
        <f t="shared" si="9"/>
        <v>0.82073434041900561</v>
      </c>
      <c r="E215" s="1">
        <f>SQRT(D215^2+($D$4/2)^2)</f>
        <v>0.82111500871864485</v>
      </c>
      <c r="F215" s="1">
        <f>ABS(E215-D215)</f>
        <v>3.8066829963923077E-4</v>
      </c>
      <c r="G215" s="7">
        <f t="shared" si="10"/>
        <v>19.884641568769396</v>
      </c>
    </row>
    <row r="216" spans="2:7" x14ac:dyDescent="0.15">
      <c r="B216">
        <v>207</v>
      </c>
      <c r="C216" s="1">
        <f t="shared" si="11"/>
        <v>3.6128315516282461</v>
      </c>
      <c r="D216" s="1">
        <f t="shared" si="9"/>
        <v>0.82036634116606943</v>
      </c>
      <c r="E216" s="1">
        <f>SQRT(D216^2+($D$4/2)^2)</f>
        <v>0.82074718014636139</v>
      </c>
      <c r="F216" s="1">
        <f>ABS(E216-D216)</f>
        <v>3.8083898029195318E-4</v>
      </c>
      <c r="G216" s="7">
        <f t="shared" si="10"/>
        <v>19.893557266780828</v>
      </c>
    </row>
    <row r="217" spans="2:7" x14ac:dyDescent="0.15">
      <c r="B217">
        <v>208</v>
      </c>
      <c r="C217" s="1">
        <f t="shared" si="11"/>
        <v>3.6302848441481892</v>
      </c>
      <c r="D217" s="1">
        <f t="shared" si="9"/>
        <v>0.81998534258651368</v>
      </c>
      <c r="E217" s="1">
        <f>SQRT(D217^2+($D$4/2)^2)</f>
        <v>0.82036635843793726</v>
      </c>
      <c r="F217" s="1">
        <f>ABS(E217-D217)</f>
        <v>3.8101585142358285E-4</v>
      </c>
      <c r="G217" s="7">
        <f t="shared" si="10"/>
        <v>19.902796331498465</v>
      </c>
    </row>
    <row r="218" spans="2:7" x14ac:dyDescent="0.15">
      <c r="B218">
        <v>209</v>
      </c>
      <c r="C218" s="1">
        <f t="shared" si="11"/>
        <v>3.6477381366681323</v>
      </c>
      <c r="D218" s="1">
        <f t="shared" si="9"/>
        <v>0.8195914426901969</v>
      </c>
      <c r="E218" s="1">
        <f>SQRT(D218^2+($D$4/2)^2)</f>
        <v>0.81997264157470418</v>
      </c>
      <c r="F218" s="1">
        <f>ABS(E218-D218)</f>
        <v>3.8119888450727224E-4</v>
      </c>
      <c r="G218" s="7">
        <f t="shared" si="10"/>
        <v>19.912357272789976</v>
      </c>
    </row>
    <row r="219" spans="2:7" x14ac:dyDescent="0.15">
      <c r="B219">
        <v>210</v>
      </c>
      <c r="C219" s="1">
        <f t="shared" si="11"/>
        <v>3.6651914291880754</v>
      </c>
      <c r="D219" s="1">
        <f t="shared" si="9"/>
        <v>0.81918474294071164</v>
      </c>
      <c r="E219" s="1">
        <f>SQRT(D219^2+($D$4/2)^2)</f>
        <v>0.81956613099056252</v>
      </c>
      <c r="F219" s="1">
        <f>ABS(E219-D219)</f>
        <v>3.813880498508837E-4</v>
      </c>
      <c r="G219" s="7">
        <f t="shared" si="10"/>
        <v>19.922238539652781</v>
      </c>
    </row>
    <row r="220" spans="2:7" x14ac:dyDescent="0.15">
      <c r="B220">
        <v>211</v>
      </c>
      <c r="C220" s="1">
        <f t="shared" si="11"/>
        <v>3.6826447217080185</v>
      </c>
      <c r="D220" s="1">
        <f t="shared" si="9"/>
        <v>0.81876534824302105</v>
      </c>
      <c r="E220" s="1">
        <f>SQRT(D220^2+($D$4/2)^2)</f>
        <v>0.81914693155960461</v>
      </c>
      <c r="F220" s="1">
        <f>ABS(E220-D220)</f>
        <v>3.8158331658355582E-4</v>
      </c>
      <c r="G220" s="7">
        <f t="shared" si="10"/>
        <v>19.932438519512335</v>
      </c>
    </row>
    <row r="221" spans="2:7" x14ac:dyDescent="0.15">
      <c r="B221">
        <v>212</v>
      </c>
      <c r="C221" s="1">
        <f t="shared" si="11"/>
        <v>3.7000980142279616</v>
      </c>
      <c r="D221" s="1">
        <f t="shared" si="9"/>
        <v>0.81833336693056458</v>
      </c>
      <c r="E221" s="1">
        <f>SQRT(D221^2+($D$4/2)^2)</f>
        <v>0.81871515158320718</v>
      </c>
      <c r="F221" s="1">
        <f>ABS(E221-D221)</f>
        <v>3.8178465264260275E-4</v>
      </c>
      <c r="G221" s="7">
        <f t="shared" si="10"/>
        <v>19.942955537537767</v>
      </c>
    </row>
    <row r="222" spans="2:7" x14ac:dyDescent="0.15">
      <c r="B222">
        <v>213</v>
      </c>
      <c r="C222" s="1">
        <f t="shared" si="11"/>
        <v>3.7175513067479047</v>
      </c>
      <c r="D222" s="1">
        <f t="shared" si="9"/>
        <v>0.81788891075182324</v>
      </c>
      <c r="E222" s="1">
        <f>SQRT(D222^2+($D$4/2)^2)</f>
        <v>0.81827090277658288</v>
      </c>
      <c r="F222" s="1">
        <f>ABS(E222-D222)</f>
        <v>3.8199202475963645E-4</v>
      </c>
      <c r="G222" s="7">
        <f t="shared" si="10"/>
        <v>19.953787855916996</v>
      </c>
    </row>
    <row r="223" spans="2:7" x14ac:dyDescent="0.15">
      <c r="B223">
        <v>214</v>
      </c>
      <c r="C223" s="1">
        <f t="shared" si="11"/>
        <v>3.7350045992678478</v>
      </c>
      <c r="D223" s="1">
        <f t="shared" si="9"/>
        <v>0.81743209485633339</v>
      </c>
      <c r="E223" s="1">
        <f>SQRT(D223^2+($D$4/2)^2)</f>
        <v>0.81781430025477886</v>
      </c>
      <c r="F223" s="1">
        <f>ABS(E223-D223)</f>
        <v>3.8220539844546764E-4</v>
      </c>
      <c r="G223" s="7">
        <f t="shared" si="10"/>
        <v>19.964933673067996</v>
      </c>
    </row>
    <row r="224" spans="2:7" x14ac:dyDescent="0.15">
      <c r="B224">
        <v>215</v>
      </c>
      <c r="C224" s="1">
        <f t="shared" si="11"/>
        <v>3.7524578917877909</v>
      </c>
      <c r="D224" s="1">
        <f t="shared" si="9"/>
        <v>0.8169630377801409</v>
      </c>
      <c r="E224" s="1">
        <f>SQRT(D224^2+($D$4/2)^2)</f>
        <v>0.81734546251811779</v>
      </c>
      <c r="F224" s="1">
        <f>ABS(E224-D224)</f>
        <v>3.8242473797689414E-4</v>
      </c>
      <c r="G224" s="7">
        <f t="shared" si="10"/>
        <v>19.976391122948669</v>
      </c>
    </row>
    <row r="225" spans="2:7" x14ac:dyDescent="0.15">
      <c r="B225">
        <v>216</v>
      </c>
      <c r="C225" s="1">
        <f t="shared" si="11"/>
        <v>3.769911184307734</v>
      </c>
      <c r="D225" s="1">
        <f t="shared" si="9"/>
        <v>0.81648186143068169</v>
      </c>
      <c r="E225" s="1">
        <f>SQRT(D225^2+($D$4/2)^2)</f>
        <v>0.81686451143706251</v>
      </c>
      <c r="F225" s="1">
        <f>ABS(E225-D225)</f>
        <v>3.8265000638082469E-4</v>
      </c>
      <c r="G225" s="7">
        <f t="shared" si="10"/>
        <v>19.988158274227548</v>
      </c>
    </row>
    <row r="226" spans="2:7" x14ac:dyDescent="0.15">
      <c r="B226">
        <v>217</v>
      </c>
      <c r="C226" s="1">
        <f t="shared" si="11"/>
        <v>3.7873644768276771</v>
      </c>
      <c r="D226" s="1">
        <f t="shared" si="9"/>
        <v>0.81598869107107985</v>
      </c>
      <c r="E226" s="1">
        <f>SQRT(D226^2+($D$4/2)^2)</f>
        <v>0.81637157223649959</v>
      </c>
      <c r="F226" s="1">
        <f>ABS(E226-D226)</f>
        <v>3.8288116541973505E-4</v>
      </c>
      <c r="G226" s="7">
        <f t="shared" si="10"/>
        <v>20.000233129524062</v>
      </c>
    </row>
    <row r="227" spans="2:7" x14ac:dyDescent="0.15">
      <c r="B227">
        <v>218</v>
      </c>
      <c r="C227" s="1">
        <f t="shared" si="11"/>
        <v>3.8048177693476202</v>
      </c>
      <c r="D227" s="1">
        <f t="shared" si="9"/>
        <v>0.81548365530384936</v>
      </c>
      <c r="E227" s="1">
        <f>SQRT(D227^2+($D$4/2)^2)</f>
        <v>0.81586677347942493</v>
      </c>
      <c r="F227" s="1">
        <f>ABS(E227-D227)</f>
        <v>3.8311817557556971E-4</v>
      </c>
      <c r="G227" s="7">
        <f t="shared" si="10"/>
        <v>20.012613624567638</v>
      </c>
    </row>
    <row r="228" spans="2:7" x14ac:dyDescent="0.15">
      <c r="B228">
        <v>219</v>
      </c>
      <c r="C228" s="1">
        <f t="shared" si="11"/>
        <v>3.8222710618675633</v>
      </c>
      <c r="D228" s="1">
        <f t="shared" si="9"/>
        <v>0.81496688605399026</v>
      </c>
      <c r="E228" s="1">
        <f>SQRT(D228^2+($D$4/2)^2)</f>
        <v>0.81535024705002546</v>
      </c>
      <c r="F228" s="1">
        <f>ABS(E228-D228)</f>
        <v>3.8336099603519802E-4</v>
      </c>
      <c r="G228" s="7">
        <f t="shared" si="10"/>
        <v>20.025297627437979</v>
      </c>
    </row>
    <row r="229" spans="2:7" x14ac:dyDescent="0.15">
      <c r="B229">
        <v>220</v>
      </c>
      <c r="C229" s="1">
        <f t="shared" si="11"/>
        <v>3.8397243543875064</v>
      </c>
      <c r="D229" s="1">
        <f t="shared" si="9"/>
        <v>0.81443851855146465</v>
      </c>
      <c r="E229" s="1">
        <f>SQRT(D229^2+($D$4/2)^2)</f>
        <v>0.81482212813613775</v>
      </c>
      <c r="F229" s="1">
        <f>ABS(E229-D229)</f>
        <v>3.8360958467309469E-4</v>
      </c>
      <c r="G229" s="7">
        <f t="shared" si="10"/>
        <v>20.038282937660369</v>
      </c>
    </row>
    <row r="230" spans="2:7" x14ac:dyDescent="0.15">
      <c r="B230">
        <v>221</v>
      </c>
      <c r="C230" s="1">
        <f t="shared" si="11"/>
        <v>3.8571776469074495</v>
      </c>
      <c r="D230" s="1">
        <f t="shared" si="9"/>
        <v>0.8138986913130416</v>
      </c>
      <c r="E230" s="1">
        <f>SQRT(D230^2+($D$4/2)^2)</f>
        <v>0.81428255521107762</v>
      </c>
      <c r="F230" s="1">
        <f>ABS(E230-D230)</f>
        <v>3.8386389803601872E-4</v>
      </c>
      <c r="G230" s="7">
        <f t="shared" si="10"/>
        <v>20.051567285405334</v>
      </c>
    </row>
    <row r="231" spans="2:7" x14ac:dyDescent="0.15">
      <c r="B231">
        <v>222</v>
      </c>
      <c r="C231" s="1">
        <f t="shared" si="11"/>
        <v>3.8746309394273926</v>
      </c>
      <c r="D231" s="1">
        <f t="shared" si="9"/>
        <v>0.81334754612349724</v>
      </c>
      <c r="E231" s="1">
        <f>SQRT(D231^2+($D$4/2)^2)</f>
        <v>0.81373167001482405</v>
      </c>
      <c r="F231" s="1">
        <f>ABS(E231-D231)</f>
        <v>3.8412389132680413E-4</v>
      </c>
      <c r="G231" s="7">
        <f t="shared" si="10"/>
        <v>20.065148330641968</v>
      </c>
    </row>
    <row r="232" spans="2:7" x14ac:dyDescent="0.15">
      <c r="B232">
        <v>223</v>
      </c>
      <c r="C232" s="1">
        <f t="shared" si="11"/>
        <v>3.8920842319473357</v>
      </c>
      <c r="D232" s="1">
        <f t="shared" si="9"/>
        <v>0.81278522801615682</v>
      </c>
      <c r="E232" s="1">
        <f>SQRT(D232^2+($D$4/2)^2)</f>
        <v>0.81316961753454364</v>
      </c>
      <c r="F232" s="1">
        <f>ABS(E232-D232)</f>
        <v>3.8438951838681845E-4</v>
      </c>
      <c r="G232" s="7">
        <f t="shared" si="10"/>
        <v>20.079023662221605</v>
      </c>
    </row>
    <row r="233" spans="2:7" x14ac:dyDescent="0.15">
      <c r="B233">
        <v>224</v>
      </c>
      <c r="C233" s="1">
        <f t="shared" si="11"/>
        <v>3.9095375244672788</v>
      </c>
      <c r="D233" s="1">
        <f t="shared" si="9"/>
        <v>0.81221188525276677</v>
      </c>
      <c r="E233" s="1">
        <f>SQRT(D233^2+($D$4/2)^2)</f>
        <v>0.81259654598444708</v>
      </c>
      <c r="F233" s="1">
        <f>ABS(E233-D233)</f>
        <v>3.8466073168030857E-4</v>
      </c>
      <c r="G233" s="7">
        <f t="shared" si="10"/>
        <v>20.093190797060117</v>
      </c>
    </row>
    <row r="234" spans="2:7" x14ac:dyDescent="0.15">
      <c r="B234">
        <v>225</v>
      </c>
      <c r="C234" s="1">
        <f t="shared" si="11"/>
        <v>3.9269908169872219</v>
      </c>
      <c r="D234" s="1">
        <f t="shared" si="9"/>
        <v>0.81162766930268138</v>
      </c>
      <c r="E234" s="1">
        <f>SQRT(D234^2+($D$4/2)^2)</f>
        <v>0.8120126067849579</v>
      </c>
      <c r="F234" s="1">
        <f>ABS(E234-D234)</f>
        <v>3.8493748227652613E-4</v>
      </c>
      <c r="G234" s="7">
        <f t="shared" si="10"/>
        <v>20.107647179204218</v>
      </c>
    </row>
    <row r="235" spans="2:7" x14ac:dyDescent="0.15">
      <c r="B235">
        <v>226</v>
      </c>
      <c r="C235" s="1">
        <f t="shared" si="11"/>
        <v>3.944444109507165</v>
      </c>
      <c r="D235" s="1">
        <f t="shared" si="9"/>
        <v>0.81103273482135085</v>
      </c>
      <c r="E235" s="1">
        <f>SQRT(D235^2+($D$4/2)^2)</f>
        <v>0.81141795454118437</v>
      </c>
      <c r="F235" s="1">
        <f>ABS(E235-D235)</f>
        <v>3.8521971983351833E-4</v>
      </c>
      <c r="G235" s="7">
        <f t="shared" si="10"/>
        <v>20.122390178984745</v>
      </c>
    </row>
    <row r="236" spans="2:7" x14ac:dyDescent="0.15">
      <c r="B236">
        <v>227</v>
      </c>
      <c r="C236" s="1">
        <f t="shared" si="11"/>
        <v>3.9618974020271081</v>
      </c>
      <c r="D236" s="1">
        <f t="shared" si="9"/>
        <v>0.8104272396280966</v>
      </c>
      <c r="E236" s="1">
        <f>SQRT(D236^2+($D$4/2)^2)</f>
        <v>0.81081274702067696</v>
      </c>
      <c r="F236" s="1">
        <f>ABS(E236-D236)</f>
        <v>3.8550739258036426E-4</v>
      </c>
      <c r="G236" s="7">
        <f t="shared" si="10"/>
        <v>20.137417092088768</v>
      </c>
    </row>
    <row r="237" spans="2:7" x14ac:dyDescent="0.15">
      <c r="B237">
        <v>228</v>
      </c>
      <c r="C237" s="1">
        <f t="shared" si="11"/>
        <v>3.9793506945470511</v>
      </c>
      <c r="D237" s="1">
        <f t="shared" si="9"/>
        <v>0.80981134468315907</v>
      </c>
      <c r="E237" s="1">
        <f>SQRT(D237^2+($D$4/2)^2)</f>
        <v>0.81019714513045915</v>
      </c>
      <c r="F237" s="1">
        <f>ABS(E237-D237)</f>
        <v>3.8580044730007756E-4</v>
      </c>
      <c r="G237" s="7">
        <f t="shared" si="10"/>
        <v>20.152725138666479</v>
      </c>
    </row>
    <row r="238" spans="2:7" x14ac:dyDescent="0.15">
      <c r="B238">
        <v>229</v>
      </c>
      <c r="C238" s="1">
        <f t="shared" si="11"/>
        <v>3.9968039870669942</v>
      </c>
      <c r="D238" s="1">
        <f t="shared" si="9"/>
        <v>0.8091852140640039</v>
      </c>
      <c r="E238" s="1">
        <f>SQRT(D238^2+($D$4/2)^2)</f>
        <v>0.8095713128933163</v>
      </c>
      <c r="F238" s="1">
        <f>ABS(E238-D238)</f>
        <v>3.8609882931239792E-4</v>
      </c>
      <c r="G238" s="7">
        <f t="shared" si="10"/>
        <v>20.168311462432289</v>
      </c>
    </row>
    <row r="239" spans="2:7" x14ac:dyDescent="0.15">
      <c r="B239">
        <v>230</v>
      </c>
      <c r="C239" s="1">
        <f t="shared" si="11"/>
        <v>4.0142572795869373</v>
      </c>
      <c r="D239" s="1">
        <f t="shared" si="9"/>
        <v>0.80854901494086995</v>
      </c>
      <c r="E239" s="1">
        <f>SQRT(D239^2+($D$4/2)^2)</f>
        <v>0.80893541742332631</v>
      </c>
      <c r="F239" s="1">
        <f>ABS(E239-D239)</f>
        <v>3.8640248245636055E-4</v>
      </c>
      <c r="G239" s="7">
        <f t="shared" si="10"/>
        <v>20.184173129754338</v>
      </c>
    </row>
    <row r="240" spans="2:7" x14ac:dyDescent="0.15">
      <c r="B240">
        <v>231</v>
      </c>
      <c r="C240" s="1">
        <f t="shared" si="11"/>
        <v>4.0317105721068804</v>
      </c>
      <c r="D240" s="1">
        <f t="shared" si="9"/>
        <v>0.80790291755154653</v>
      </c>
      <c r="E240" s="1">
        <f>SQRT(D240^2+($D$4/2)^2)</f>
        <v>0.80828962890061939</v>
      </c>
      <c r="F240" s="1">
        <f>ABS(E240-D240)</f>
        <v>3.8671134907286575E-4</v>
      </c>
      <c r="G240" s="7">
        <f t="shared" si="10"/>
        <v>20.200307128743969</v>
      </c>
    </row>
    <row r="241" spans="2:7" x14ac:dyDescent="0.15">
      <c r="B241">
        <v>232</v>
      </c>
      <c r="C241" s="1">
        <f t="shared" si="11"/>
        <v>4.0491638646268235</v>
      </c>
      <c r="D241" s="1">
        <f t="shared" si="9"/>
        <v>0.80724709517536142</v>
      </c>
      <c r="E241" s="1">
        <f>SQRT(D241^2+($D$4/2)^2)</f>
        <v>0.80763412054534878</v>
      </c>
      <c r="F241" s="1">
        <f>ABS(E241-D241)</f>
        <v>3.8702536998735937E-4</v>
      </c>
      <c r="G241" s="7">
        <f t="shared" si="10"/>
        <v>20.216710368351052</v>
      </c>
    </row>
    <row r="242" spans="2:7" x14ac:dyDescent="0.15">
      <c r="B242">
        <v>233</v>
      </c>
      <c r="C242" s="1">
        <f t="shared" si="11"/>
        <v>4.0666171571467666</v>
      </c>
      <c r="D242" s="1">
        <f t="shared" si="9"/>
        <v>0.80658172410636719</v>
      </c>
      <c r="E242" s="1">
        <f>SQRT(D242^2+($D$4/2)^2)</f>
        <v>0.80696906859085982</v>
      </c>
      <c r="F242" s="1">
        <f>ABS(E242-D242)</f>
        <v>3.8734448449262437E-4</v>
      </c>
      <c r="G242" s="7">
        <f t="shared" si="10"/>
        <v>20.233379677465059</v>
      </c>
    </row>
    <row r="243" spans="2:7" x14ac:dyDescent="0.15">
      <c r="B243">
        <v>234</v>
      </c>
      <c r="C243" s="1">
        <f t="shared" si="11"/>
        <v>4.0840704496667097</v>
      </c>
      <c r="D243" s="1">
        <f t="shared" si="9"/>
        <v>0.8059069836257059</v>
      </c>
      <c r="E243" s="1">
        <f>SQRT(D243^2+($D$4/2)^2)</f>
        <v>0.80629465225603714</v>
      </c>
      <c r="F243" s="1">
        <f>ABS(E243-D243)</f>
        <v>3.8766863033123933E-4</v>
      </c>
      <c r="G243" s="7">
        <f t="shared" si="10"/>
        <v>20.250311803998777</v>
      </c>
    </row>
    <row r="244" spans="2:7" x14ac:dyDescent="0.15">
      <c r="B244">
        <v>235</v>
      </c>
      <c r="C244" s="1">
        <f t="shared" si="11"/>
        <v>4.1015237421866528</v>
      </c>
      <c r="D244" s="1">
        <f t="shared" si="9"/>
        <v>0.80522305597314181</v>
      </c>
      <c r="E244" s="1">
        <f>SQRT(D244^2+($D$4/2)^2)</f>
        <v>0.80561105371682029</v>
      </c>
      <c r="F244" s="1">
        <f>ABS(E244-D244)</f>
        <v>3.8799774367848094E-4</v>
      </c>
      <c r="G244" s="7">
        <f t="shared" si="10"/>
        <v>20.267503413995197</v>
      </c>
    </row>
    <row r="245" spans="2:7" x14ac:dyDescent="0.15">
      <c r="B245">
        <v>236</v>
      </c>
      <c r="C245" s="1">
        <f t="shared" si="11"/>
        <v>4.1189770347065959</v>
      </c>
      <c r="D245" s="1">
        <f t="shared" si="9"/>
        <v>0.80453012631773968</v>
      </c>
      <c r="E245" s="1">
        <f>SQRT(D245^2+($D$4/2)^2)</f>
        <v>0.80491845807686524</v>
      </c>
      <c r="F245" s="1">
        <f>ABS(E245-D245)</f>
        <v>3.8833175912555973E-4</v>
      </c>
      <c r="G245" s="7">
        <f t="shared" si="10"/>
        <v>20.284951090751807</v>
      </c>
    </row>
    <row r="246" spans="2:7" x14ac:dyDescent="0.15">
      <c r="B246">
        <v>237</v>
      </c>
      <c r="C246" s="1">
        <f t="shared" si="11"/>
        <v>4.136430327226539</v>
      </c>
      <c r="D246" s="1">
        <f t="shared" si="9"/>
        <v>0.80382838272767709</v>
      </c>
      <c r="E246" s="1">
        <f>SQRT(D246^2+($D$4/2)^2)</f>
        <v>0.80421705333733928</v>
      </c>
      <c r="F246" s="1">
        <f>ABS(E246-D246)</f>
        <v>3.8867060966218947E-4</v>
      </c>
      <c r="G246" s="7">
        <f t="shared" si="10"/>
        <v>20.302651333910099</v>
      </c>
    </row>
    <row r="247" spans="2:7" x14ac:dyDescent="0.15">
      <c r="B247">
        <v>238</v>
      </c>
      <c r="C247" s="1">
        <f t="shared" si="11"/>
        <v>4.1538836197464821</v>
      </c>
      <c r="D247" s="1">
        <f t="shared" si="9"/>
        <v>0.80311801613917233</v>
      </c>
      <c r="E247" s="1">
        <f>SQRT(D247^2+($D$4/2)^2)</f>
        <v>0.80350703036583315</v>
      </c>
      <c r="F247" s="1">
        <f>ABS(E247-D247)</f>
        <v>3.8901422666082208E-4</v>
      </c>
      <c r="G247" s="7">
        <f t="shared" si="10"/>
        <v>20.320600558632044</v>
      </c>
    </row>
    <row r="248" spans="2:7" x14ac:dyDescent="0.15">
      <c r="B248">
        <v>239</v>
      </c>
      <c r="C248" s="1">
        <f t="shared" si="11"/>
        <v>4.1713369122664252</v>
      </c>
      <c r="D248" s="1">
        <f t="shared" si="9"/>
        <v>0.80239922032451116</v>
      </c>
      <c r="E248" s="1">
        <f>SQRT(D248^2+($D$4/2)^2)</f>
        <v>0.80278858286436994</v>
      </c>
      <c r="F248" s="1">
        <f>ABS(E248-D248)</f>
        <v>3.89362539858773E-4</v>
      </c>
      <c r="G248" s="7">
        <f t="shared" si="10"/>
        <v>20.338795094666409</v>
      </c>
    </row>
    <row r="249" spans="2:7" x14ac:dyDescent="0.15">
      <c r="B249">
        <v>240</v>
      </c>
      <c r="C249" s="1">
        <f t="shared" si="11"/>
        <v>4.1887902047863683</v>
      </c>
      <c r="D249" s="1">
        <f t="shared" si="9"/>
        <v>0.80167219185915628</v>
      </c>
      <c r="E249" s="1">
        <f>SQRT(D249^2+($D$4/2)^2)</f>
        <v>0.80206190733649974</v>
      </c>
      <c r="F249" s="1">
        <f>ABS(E249-D249)</f>
        <v>3.8971547734345524E-4</v>
      </c>
      <c r="G249" s="7">
        <f t="shared" si="10"/>
        <v>20.357231185577419</v>
      </c>
    </row>
    <row r="250" spans="2:7" x14ac:dyDescent="0.15">
      <c r="B250">
        <v>241</v>
      </c>
      <c r="C250" s="1">
        <f t="shared" si="11"/>
        <v>4.2062434973063114</v>
      </c>
      <c r="D250" s="1">
        <f t="shared" si="9"/>
        <v>0.800937130087922</v>
      </c>
      <c r="E250" s="1">
        <f>SQRT(D250^2+($D$4/2)^2)</f>
        <v>0.80132720305345739</v>
      </c>
      <c r="F250" s="1">
        <f>ABS(E250-D250)</f>
        <v>3.9007296553539295E-4</v>
      </c>
      <c r="G250" s="7">
        <f t="shared" si="10"/>
        <v>20.375904987857478</v>
      </c>
    </row>
    <row r="251" spans="2:7" x14ac:dyDescent="0.15">
      <c r="B251">
        <v>242</v>
      </c>
      <c r="C251" s="1">
        <f t="shared" si="11"/>
        <v>4.2236967898262545</v>
      </c>
      <c r="D251" s="1">
        <f t="shared" si="9"/>
        <v>0.8001942370901991</v>
      </c>
      <c r="E251" s="1">
        <f>SQRT(D251^2+($D$4/2)^2)</f>
        <v>0.80058467201937222</v>
      </c>
      <c r="F251" s="1">
        <f>ABS(E251-D251)</f>
        <v>3.9043492917312239E-4</v>
      </c>
      <c r="G251" s="7">
        <f t="shared" si="10"/>
        <v>20.394812570138427</v>
      </c>
    </row>
    <row r="252" spans="2:7" x14ac:dyDescent="0.15">
      <c r="B252">
        <v>243</v>
      </c>
      <c r="C252" s="1">
        <f t="shared" si="11"/>
        <v>4.2411500823461976</v>
      </c>
      <c r="D252" s="1">
        <f t="shared" si="9"/>
        <v>0.79944371764421063</v>
      </c>
      <c r="E252" s="1">
        <f>SQRT(D252^2+($D$4/2)^2)</f>
        <v>0.7998345189355085</v>
      </c>
      <c r="F252" s="1">
        <f>ABS(E252-D252)</f>
        <v>3.9080129129787089E-4</v>
      </c>
      <c r="G252" s="7">
        <f t="shared" si="10"/>
        <v>20.413949912391249</v>
      </c>
    </row>
    <row r="253" spans="2:7" x14ac:dyDescent="0.15">
      <c r="B253">
        <v>244</v>
      </c>
      <c r="C253" s="1">
        <f t="shared" si="11"/>
        <v>4.2586033748661407</v>
      </c>
      <c r="D253" s="1">
        <f t="shared" si="9"/>
        <v>0.79868577919028294</v>
      </c>
      <c r="E253" s="1">
        <f>SQRT(D253^2+($D$4/2)^2)</f>
        <v>0.79907695116352184</v>
      </c>
      <c r="F253" s="1">
        <f>ABS(E253-D253)</f>
        <v>3.9117197323890185E-4</v>
      </c>
      <c r="G253" s="7">
        <f t="shared" si="10"/>
        <v>20.433312905160552</v>
      </c>
    </row>
    <row r="254" spans="2:7" x14ac:dyDescent="0.15">
      <c r="B254">
        <v>245</v>
      </c>
      <c r="C254" s="1">
        <f t="shared" si="11"/>
        <v>4.2760566673860838</v>
      </c>
      <c r="D254" s="1">
        <f t="shared" si="9"/>
        <v>0.79792063179311545</v>
      </c>
      <c r="E254" s="1">
        <f>SQRT(D254^2+($D$4/2)^2)</f>
        <v>0.79831217868771398</v>
      </c>
      <c r="F254" s="1">
        <f>ABS(E254-D254)</f>
        <v>3.9154689459852676E-4</v>
      </c>
      <c r="G254" s="7">
        <f t="shared" si="10"/>
        <v>20.452897348781629</v>
      </c>
    </row>
    <row r="255" spans="2:7" x14ac:dyDescent="0.15">
      <c r="B255">
        <v>246</v>
      </c>
      <c r="C255" s="1">
        <f t="shared" si="11"/>
        <v>4.2935099599060269</v>
      </c>
      <c r="D255" s="1">
        <f t="shared" si="9"/>
        <v>0.79714848810303096</v>
      </c>
      <c r="E255" s="1">
        <f>SQRT(D255^2+($D$4/2)^2)</f>
        <v>0.79754041407626985</v>
      </c>
      <c r="F255" s="1">
        <f>ABS(E255-D255)</f>
        <v>3.9192597323889355E-4</v>
      </c>
      <c r="G255" s="7">
        <f t="shared" si="10"/>
        <v>20.472698952690376</v>
      </c>
    </row>
    <row r="256" spans="2:7" x14ac:dyDescent="0.15">
      <c r="B256">
        <v>247</v>
      </c>
      <c r="C256" s="1">
        <f t="shared" si="11"/>
        <v>4.31096325242597</v>
      </c>
      <c r="D256" s="1">
        <f t="shared" si="9"/>
        <v>0.79636956331619158</v>
      </c>
      <c r="E256" s="1">
        <f>SQRT(D256^2+($D$4/2)^2)</f>
        <v>0.79676187244146024</v>
      </c>
      <c r="F256" s="1">
        <f>ABS(E256-D256)</f>
        <v>3.9230912526866391E-4</v>
      </c>
      <c r="G256" s="7">
        <f t="shared" si="10"/>
        <v>20.492713334727309</v>
      </c>
    </row>
    <row r="257" spans="2:7" x14ac:dyDescent="0.15">
      <c r="B257">
        <v>248</v>
      </c>
      <c r="C257" s="1">
        <f t="shared" si="11"/>
        <v>4.3284165449459131</v>
      </c>
      <c r="D257" s="1">
        <f t="shared" si="9"/>
        <v>0.79558407513376195</v>
      </c>
      <c r="E257" s="1">
        <f>SQRT(D257^2+($D$4/2)^2)</f>
        <v>0.79597677139879108</v>
      </c>
      <c r="F257" s="1">
        <f>ABS(E257-D257)</f>
        <v>3.9269626502913546E-4</v>
      </c>
      <c r="G257" s="7">
        <f t="shared" si="10"/>
        <v>20.512936020412699</v>
      </c>
    </row>
    <row r="258" spans="2:7" x14ac:dyDescent="0.15">
      <c r="B258">
        <v>249</v>
      </c>
      <c r="C258" s="1">
        <f t="shared" si="11"/>
        <v>4.3458698374658562</v>
      </c>
      <c r="D258" s="1">
        <f t="shared" si="9"/>
        <v>0.79479224372000346</v>
      </c>
      <c r="E258" s="1">
        <f>SQRT(D258^2+($D$4/2)^2)</f>
        <v>0.79518533102508715</v>
      </c>
      <c r="F258" s="1">
        <f>ABS(E258-D258)</f>
        <v>3.9308730508369472E-4</v>
      </c>
      <c r="G258" s="7">
        <f t="shared" si="10"/>
        <v>20.533362442395596</v>
      </c>
    </row>
    <row r="259" spans="2:7" x14ac:dyDescent="0.15">
      <c r="B259">
        <v>250</v>
      </c>
      <c r="C259" s="1">
        <f t="shared" si="11"/>
        <v>4.3633231299857993</v>
      </c>
      <c r="D259" s="1">
        <f t="shared" si="9"/>
        <v>0.79399429165928304</v>
      </c>
      <c r="E259" s="1">
        <f>SQRT(D259^2+($D$4/2)^2)</f>
        <v>0.79438777381548775</v>
      </c>
      <c r="F259" s="1">
        <f>ABS(E259-D259)</f>
        <v>3.9348215620471638E-4</v>
      </c>
      <c r="G259" s="7">
        <f t="shared" si="10"/>
        <v>20.553987939769513</v>
      </c>
    </row>
    <row r="260" spans="2:7" x14ac:dyDescent="0.15">
      <c r="B260">
        <v>251</v>
      </c>
      <c r="C260" s="1">
        <f t="shared" si="11"/>
        <v>4.3807764225057424</v>
      </c>
      <c r="D260" s="1">
        <f t="shared" si="9"/>
        <v>0.79319044391198212</v>
      </c>
      <c r="E260" s="1">
        <f>SQRT(D260^2+($D$4/2)^2)</f>
        <v>0.79358432463934625</v>
      </c>
      <c r="F260" s="1">
        <f>ABS(E260-D260)</f>
        <v>3.9388072736412649E-4</v>
      </c>
      <c r="G260" s="7">
        <f t="shared" si="10"/>
        <v>20.574807757579482</v>
      </c>
    </row>
    <row r="261" spans="2:7" x14ac:dyDescent="0.15">
      <c r="B261">
        <v>252</v>
      </c>
      <c r="C261" s="1">
        <f t="shared" si="11"/>
        <v>4.3982297150256855</v>
      </c>
      <c r="D261" s="1">
        <f t="shared" si="9"/>
        <v>0.79238092776928504</v>
      </c>
      <c r="E261" s="1">
        <f>SQRT(D261^2+($D$4/2)^2)</f>
        <v>0.79277521069500712</v>
      </c>
      <c r="F261" s="1">
        <f>ABS(E261-D261)</f>
        <v>3.9428292572207813E-4</v>
      </c>
      <c r="G261" s="7">
        <f t="shared" si="10"/>
        <v>20.595817046230508</v>
      </c>
    </row>
    <row r="262" spans="2:7" x14ac:dyDescent="0.15">
      <c r="B262">
        <v>253</v>
      </c>
      <c r="C262" s="1">
        <f t="shared" si="11"/>
        <v>4.4156830075456286</v>
      </c>
      <c r="D262" s="1">
        <f t="shared" si="9"/>
        <v>0.79156597280683694</v>
      </c>
      <c r="E262" s="1">
        <f>SQRT(D262^2+($D$4/2)^2)</f>
        <v>0.79196066146345556</v>
      </c>
      <c r="F262" s="1">
        <f>ABS(E262-D262)</f>
        <v>3.9468865661862473E-4</v>
      </c>
      <c r="G262" s="7">
        <f t="shared" si="10"/>
        <v>20.617010861052627</v>
      </c>
    </row>
    <row r="263" spans="2:7" x14ac:dyDescent="0.15">
      <c r="B263">
        <v>254</v>
      </c>
      <c r="C263" s="1">
        <f t="shared" si="11"/>
        <v>4.4331363000655717</v>
      </c>
      <c r="D263" s="1">
        <f t="shared" si="9"/>
        <v>0.79074581083725026</v>
      </c>
      <c r="E263" s="1">
        <f>SQRT(D263^2+($D$4/2)^2)</f>
        <v>0.79114090866081521</v>
      </c>
      <c r="F263" s="1">
        <f>ABS(E263-D263)</f>
        <v>3.9509782356494938E-4</v>
      </c>
      <c r="G263" s="7">
        <f t="shared" si="10"/>
        <v>20.638384161842747</v>
      </c>
    </row>
    <row r="264" spans="2:7" x14ac:dyDescent="0.15">
      <c r="B264">
        <v>255</v>
      </c>
      <c r="C264" s="1">
        <f t="shared" si="11"/>
        <v>4.4505895925855148</v>
      </c>
      <c r="D264" s="1">
        <f t="shared" si="9"/>
        <v>0.78992067586144776</v>
      </c>
      <c r="E264" s="1">
        <f>SQRT(D264^2+($D$4/2)^2)</f>
        <v>0.79031618618968347</v>
      </c>
      <c r="F264" s="1">
        <f>ABS(E264-D264)</f>
        <v>3.955103282357042E-4</v>
      </c>
      <c r="G264" s="7">
        <f t="shared" si="10"/>
        <v>20.6599318124645</v>
      </c>
    </row>
    <row r="265" spans="2:7" x14ac:dyDescent="0.15">
      <c r="B265">
        <v>256</v>
      </c>
      <c r="C265" s="1">
        <f t="shared" si="11"/>
        <v>4.4680428851054579</v>
      </c>
      <c r="D265" s="1">
        <f t="shared" si="9"/>
        <v>0.78909080401882714</v>
      </c>
      <c r="E265" s="1">
        <f>SQRT(D265^2+($D$4/2)^2)</f>
        <v>0.78948673008928971</v>
      </c>
      <c r="F265" s="1">
        <f>ABS(E265-D265)</f>
        <v>3.9592607046257111E-4</v>
      </c>
      <c r="G265" s="7">
        <f t="shared" si="10"/>
        <v>20.681648580511865</v>
      </c>
    </row>
    <row r="266" spans="2:7" x14ac:dyDescent="0.15">
      <c r="B266">
        <v>257</v>
      </c>
      <c r="C266" s="1">
        <f t="shared" si="11"/>
        <v>4.485496177625401</v>
      </c>
      <c r="D266" s="1">
        <f t="shared" ref="D266:D329" si="12">SQRT(($D$5-$D$3*COS(C266))^2+($D$3*SIN(C266))^2)</f>
        <v>0.78825643353623009</v>
      </c>
      <c r="E266" s="1">
        <f>SQRT(D266^2+($D$4/2)^2)</f>
        <v>0.78865277848445892</v>
      </c>
      <c r="F266" s="1">
        <f>ABS(E266-D266)</f>
        <v>3.9634494822882171E-4</v>
      </c>
      <c r="G266" s="7">
        <f t="shared" ref="G266:G329" si="13">F266/$D$2*360</f>
        <v>20.703529137025015</v>
      </c>
    </row>
    <row r="267" spans="2:7" x14ac:dyDescent="0.15">
      <c r="B267">
        <v>258</v>
      </c>
      <c r="C267" s="1">
        <f t="shared" ref="C267:C330" si="14">C266+PI()/180</f>
        <v>4.5029494701453441</v>
      </c>
      <c r="D267" s="1">
        <f t="shared" si="12"/>
        <v>0.78741780467570444</v>
      </c>
      <c r="E267" s="1">
        <f>SQRT(D267^2+($D$4/2)^2)</f>
        <v>0.78781457153336898</v>
      </c>
      <c r="F267" s="1">
        <f>ABS(E267-D267)</f>
        <v>3.9676685766454334E-4</v>
      </c>
      <c r="G267" s="7">
        <f t="shared" si="13"/>
        <v>20.725568056240924</v>
      </c>
    </row>
    <row r="268" spans="2:7" x14ac:dyDescent="0.15">
      <c r="B268">
        <v>259</v>
      </c>
      <c r="C268" s="1">
        <f t="shared" si="14"/>
        <v>4.5204027626652872</v>
      </c>
      <c r="D268" s="1">
        <f t="shared" si="12"/>
        <v>0.78657515968104397</v>
      </c>
      <c r="E268" s="1">
        <f>SQRT(D268^2+($D$4/2)^2)</f>
        <v>0.78697235137408716</v>
      </c>
      <c r="F268" s="1">
        <f>ABS(E268-D268)</f>
        <v>3.9719169304319735E-4</v>
      </c>
      <c r="G268" s="7">
        <f t="shared" si="13"/>
        <v>20.747759815413602</v>
      </c>
    </row>
    <row r="269" spans="2:7" x14ac:dyDescent="0.15">
      <c r="B269">
        <v>260</v>
      </c>
      <c r="C269" s="1">
        <f t="shared" si="14"/>
        <v>4.5378560551852303</v>
      </c>
      <c r="D269" s="1">
        <f t="shared" si="12"/>
        <v>0.78572874272309479</v>
      </c>
      <c r="E269" s="1">
        <f>SQRT(D269^2+($D$4/2)^2)</f>
        <v>0.78612636206987441</v>
      </c>
      <c r="F269" s="1">
        <f>ABS(E269-D269)</f>
        <v>3.9761934677962074E-4</v>
      </c>
      <c r="G269" s="7">
        <f t="shared" si="13"/>
        <v>20.770098794709707</v>
      </c>
    </row>
    <row r="270" spans="2:7" x14ac:dyDescent="0.15">
      <c r="B270">
        <v>261</v>
      </c>
      <c r="C270" s="1">
        <f t="shared" si="14"/>
        <v>4.5553093477051734</v>
      </c>
      <c r="D270" s="1">
        <f t="shared" si="12"/>
        <v>0.78487879984381248</v>
      </c>
      <c r="E270" s="1">
        <f>SQRT(D270^2+($D$4/2)^2)</f>
        <v>0.78527684955324095</v>
      </c>
      <c r="F270" s="1">
        <f>ABS(E270-D270)</f>
        <v>3.9804970942847184E-4</v>
      </c>
      <c r="G270" s="7">
        <f t="shared" si="13"/>
        <v>20.792579277127341</v>
      </c>
    </row>
    <row r="271" spans="2:7" x14ac:dyDescent="0.15">
      <c r="B271">
        <v>262</v>
      </c>
      <c r="C271" s="1">
        <f t="shared" si="14"/>
        <v>4.5727626402251165</v>
      </c>
      <c r="D271" s="1">
        <f t="shared" si="12"/>
        <v>0.7840255788990611</v>
      </c>
      <c r="E271" s="1">
        <f>SQRT(D271^2+($D$4/2)^2)</f>
        <v>0.78442406156874611</v>
      </c>
      <c r="F271" s="1">
        <f>ABS(E271-D271)</f>
        <v>3.9848266968500745E-4</v>
      </c>
      <c r="G271" s="7">
        <f t="shared" si="13"/>
        <v>20.815195448536656</v>
      </c>
    </row>
    <row r="272" spans="2:7" x14ac:dyDescent="0.15">
      <c r="B272">
        <v>263</v>
      </c>
      <c r="C272" s="1">
        <f t="shared" si="14"/>
        <v>4.5902159327450596</v>
      </c>
      <c r="D272" s="1">
        <f t="shared" si="12"/>
        <v>0.78316932950014095</v>
      </c>
      <c r="E272" s="1">
        <f>SQRT(D272^2+($D$4/2)^2)</f>
        <v>0.7835682476145267</v>
      </c>
      <c r="F272" s="1">
        <f>ABS(E272-D272)</f>
        <v>3.9891811438574898E-4</v>
      </c>
      <c r="G272" s="7">
        <f t="shared" si="13"/>
        <v>20.837941397714644</v>
      </c>
    </row>
    <row r="273" spans="2:7" x14ac:dyDescent="0.15">
      <c r="B273">
        <v>264</v>
      </c>
      <c r="C273" s="1">
        <f t="shared" si="14"/>
        <v>4.6076692252650027</v>
      </c>
      <c r="D273" s="1">
        <f t="shared" si="12"/>
        <v>0.78231030295403559</v>
      </c>
      <c r="E273" s="1">
        <f>SQRT(D273^2+($D$4/2)^2)</f>
        <v>0.78270965888254818</v>
      </c>
      <c r="F273" s="1">
        <f>ABS(E273-D273)</f>
        <v>3.9935592851259027E-4</v>
      </c>
      <c r="G273" s="7">
        <f t="shared" si="13"/>
        <v>20.86081111655972</v>
      </c>
    </row>
    <row r="274" spans="2:7" x14ac:dyDescent="0.15">
      <c r="B274">
        <v>265</v>
      </c>
      <c r="C274" s="1">
        <f t="shared" si="14"/>
        <v>4.6251225177849458</v>
      </c>
      <c r="D274" s="1">
        <f t="shared" si="12"/>
        <v>0.78144875220236576</v>
      </c>
      <c r="E274" s="1">
        <f>SQRT(D274^2+($D$4/2)^2)</f>
        <v>0.78184854819756133</v>
      </c>
      <c r="F274" s="1">
        <f>ABS(E274-D274)</f>
        <v>3.9979599519557318E-4</v>
      </c>
      <c r="G274" s="7">
        <f t="shared" si="13"/>
        <v>20.883798500236708</v>
      </c>
    </row>
    <row r="275" spans="2:7" x14ac:dyDescent="0.15">
      <c r="B275">
        <v>266</v>
      </c>
      <c r="C275" s="1">
        <f t="shared" si="14"/>
        <v>4.6425758103048889</v>
      </c>
      <c r="D275" s="1">
        <f t="shared" si="12"/>
        <v>0.78058493175904464</v>
      </c>
      <c r="E275" s="1">
        <f>SQRT(D275^2+($D$4/2)^2)</f>
        <v>0.78098516995476452</v>
      </c>
      <c r="F275" s="1">
        <f>ABS(E275-D275)</f>
        <v>4.0023819571988195E-4</v>
      </c>
      <c r="G275" s="7">
        <f t="shared" si="13"/>
        <v>20.906897347542181</v>
      </c>
    </row>
    <row r="276" spans="2:7" x14ac:dyDescent="0.15">
      <c r="B276">
        <v>267</v>
      </c>
      <c r="C276" s="1">
        <f t="shared" si="14"/>
        <v>4.660029102824832</v>
      </c>
      <c r="D276" s="1">
        <f t="shared" si="12"/>
        <v>0.77971909764662395</v>
      </c>
      <c r="E276" s="1">
        <f>SQRT(D276^2+($D$4/2)^2)</f>
        <v>0.78011978005615612</v>
      </c>
      <c r="F276" s="1">
        <f>ABS(E276-D276)</f>
        <v>4.0068240953217149E-4</v>
      </c>
      <c r="G276" s="7">
        <f t="shared" si="13"/>
        <v>20.93010136123506</v>
      </c>
    </row>
    <row r="277" spans="2:7" x14ac:dyDescent="0.15">
      <c r="B277">
        <v>268</v>
      </c>
      <c r="C277" s="1">
        <f t="shared" si="14"/>
        <v>4.6774823953447751</v>
      </c>
      <c r="D277" s="1">
        <f t="shared" si="12"/>
        <v>0.77885150733132291</v>
      </c>
      <c r="E277" s="1">
        <f>SQRT(D277^2+($D$4/2)^2)</f>
        <v>0.77925263584557336</v>
      </c>
      <c r="F277" s="1">
        <f>ABS(E277-D277)</f>
        <v>4.0112851425044838E-4</v>
      </c>
      <c r="G277" s="7">
        <f t="shared" si="13"/>
        <v>20.953404148552735</v>
      </c>
    </row>
    <row r="278" spans="2:7" x14ac:dyDescent="0.15">
      <c r="B278">
        <v>269</v>
      </c>
      <c r="C278" s="1">
        <f t="shared" si="14"/>
        <v>4.6949356878647182</v>
      </c>
      <c r="D278" s="1">
        <f t="shared" si="12"/>
        <v>0.7779824196567352</v>
      </c>
      <c r="E278" s="1">
        <f>SQRT(D278^2+($D$4/2)^2)</f>
        <v>0.77838399604240871</v>
      </c>
      <c r="F278" s="1">
        <f>ABS(E278-D278)</f>
        <v>4.0157638567350773E-4</v>
      </c>
      <c r="G278" s="7">
        <f t="shared" si="13"/>
        <v>20.976799221704006</v>
      </c>
    </row>
    <row r="279" spans="2:7" x14ac:dyDescent="0.15">
      <c r="B279">
        <v>270</v>
      </c>
      <c r="C279" s="1">
        <f t="shared" si="14"/>
        <v>4.7123889803846613</v>
      </c>
      <c r="D279" s="1">
        <f t="shared" si="12"/>
        <v>0.77711209477620757</v>
      </c>
      <c r="E279" s="1">
        <f>SQRT(D279^2+($D$4/2)^2)</f>
        <v>0.77751412067400127</v>
      </c>
      <c r="F279" s="1">
        <f>ABS(E279-D279)</f>
        <v>4.0202589779370079E-4</v>
      </c>
      <c r="G279" s="7">
        <f t="shared" si="13"/>
        <v>21.000279998536033</v>
      </c>
    </row>
    <row r="280" spans="2:7" x14ac:dyDescent="0.15">
      <c r="B280">
        <v>271</v>
      </c>
      <c r="C280" s="1">
        <f t="shared" si="14"/>
        <v>4.7298422729046044</v>
      </c>
      <c r="D280" s="1">
        <f t="shared" si="12"/>
        <v>0.77624079408388635</v>
      </c>
      <c r="E280" s="1">
        <f>SQRT(D280^2+($D$4/2)^2)</f>
        <v>0.77664327100669739</v>
      </c>
      <c r="F280" s="1">
        <f>ABS(E280-D280)</f>
        <v>4.0247692281103475E-4</v>
      </c>
      <c r="G280" s="7">
        <f t="shared" si="13"/>
        <v>21.02383980327085</v>
      </c>
    </row>
    <row r="281" spans="2:7" x14ac:dyDescent="0.15">
      <c r="B281">
        <v>272</v>
      </c>
      <c r="C281" s="1">
        <f t="shared" si="14"/>
        <v>4.7472955654245474</v>
      </c>
      <c r="D281" s="1">
        <f t="shared" si="12"/>
        <v>0.77536878014442723</v>
      </c>
      <c r="E281" s="1">
        <f>SQRT(D281^2+($D$4/2)^2)</f>
        <v>0.77577170947557572</v>
      </c>
      <c r="F281" s="1">
        <f>ABS(E281-D281)</f>
        <v>4.0292933114849383E-4</v>
      </c>
      <c r="G281" s="7">
        <f t="shared" si="13"/>
        <v>21.047471867305656</v>
      </c>
    </row>
    <row r="282" spans="2:7" x14ac:dyDescent="0.15">
      <c r="B282">
        <v>273</v>
      </c>
      <c r="C282" s="1">
        <f t="shared" si="14"/>
        <v>4.7647488579444905</v>
      </c>
      <c r="D282" s="1">
        <f t="shared" si="12"/>
        <v>0.77449631662136731</v>
      </c>
      <c r="E282" s="1">
        <f>SQRT(D282^2+($D$4/2)^2)</f>
        <v>0.77489969961283711</v>
      </c>
      <c r="F282" s="1">
        <f>ABS(E282-D282)</f>
        <v>4.0338299146980283E-4</v>
      </c>
      <c r="G282" s="7">
        <f t="shared" si="13"/>
        <v>21.071169330140759</v>
      </c>
    </row>
    <row r="283" spans="2:7" x14ac:dyDescent="0.15">
      <c r="B283">
        <v>274</v>
      </c>
      <c r="C283" s="1">
        <f t="shared" si="14"/>
        <v>4.7822021504644336</v>
      </c>
      <c r="D283" s="1">
        <f t="shared" si="12"/>
        <v>0.77362366820415895</v>
      </c>
      <c r="E283" s="1">
        <f>SQRT(D283^2+($D$4/2)^2)</f>
        <v>0.77402750597485792</v>
      </c>
      <c r="F283" s="1">
        <f>ABS(E283-D283)</f>
        <v>4.0383777069896709E-4</v>
      </c>
      <c r="G283" s="7">
        <f t="shared" si="13"/>
        <v>21.094925240400226</v>
      </c>
    </row>
    <row r="284" spans="2:7" x14ac:dyDescent="0.15">
      <c r="B284">
        <v>275</v>
      </c>
      <c r="C284" s="1">
        <f t="shared" si="14"/>
        <v>4.7996554429843767</v>
      </c>
      <c r="D284" s="1">
        <f t="shared" si="12"/>
        <v>0.77275110053386309</v>
      </c>
      <c r="E284" s="1">
        <f>SQRT(D284^2+($D$4/2)^2)</f>
        <v>0.77315539406790446</v>
      </c>
      <c r="F284" s="1">
        <f>ABS(E284-D284)</f>
        <v>4.042935340413667E-4</v>
      </c>
      <c r="G284" s="7">
        <f t="shared" si="13"/>
        <v>21.118732556933779</v>
      </c>
    </row>
    <row r="285" spans="2:7" x14ac:dyDescent="0.15">
      <c r="B285">
        <v>276</v>
      </c>
      <c r="C285" s="1">
        <f t="shared" si="14"/>
        <v>4.8171087355043198</v>
      </c>
      <c r="D285" s="1">
        <f t="shared" si="12"/>
        <v>0.77187888012750805</v>
      </c>
      <c r="E285" s="1">
        <f>SQRT(D285^2+($D$4/2)^2)</f>
        <v>0.7722836302725159</v>
      </c>
      <c r="F285" s="1">
        <f>ABS(E285-D285)</f>
        <v>4.0475014500784834E-4</v>
      </c>
      <c r="G285" s="7">
        <f t="shared" si="13"/>
        <v>21.142584150075265</v>
      </c>
    </row>
    <row r="286" spans="2:7" x14ac:dyDescent="0.15">
      <c r="B286">
        <v>277</v>
      </c>
      <c r="C286" s="1">
        <f t="shared" si="14"/>
        <v>4.8345620280242629</v>
      </c>
      <c r="D286" s="1">
        <f t="shared" si="12"/>
        <v>0.77100727430111204</v>
      </c>
      <c r="E286" s="1">
        <f>SQRT(D286^2+($D$4/2)^2)</f>
        <v>0.77141248176655153</v>
      </c>
      <c r="F286" s="1">
        <f>ABS(E286-D286)</f>
        <v>4.0520746543948327E-4</v>
      </c>
      <c r="G286" s="7">
        <f t="shared" si="13"/>
        <v>21.166472802935917</v>
      </c>
    </row>
    <row r="287" spans="2:7" x14ac:dyDescent="0.15">
      <c r="B287">
        <v>278</v>
      </c>
      <c r="C287" s="1">
        <f t="shared" si="14"/>
        <v>4.852015320544206</v>
      </c>
      <c r="D287" s="1">
        <f t="shared" si="12"/>
        <v>0.77013655109137824</v>
      </c>
      <c r="E287" s="1">
        <f>SQRT(D287^2+($D$4/2)^2)</f>
        <v>0.77054221644691412</v>
      </c>
      <c r="F287" s="1">
        <f>ABS(E287-D287)</f>
        <v>4.0566535553587801E-4</v>
      </c>
      <c r="G287" s="7">
        <f t="shared" si="13"/>
        <v>21.190391212883178</v>
      </c>
    </row>
    <row r="288" spans="2:7" x14ac:dyDescent="0.15">
      <c r="B288">
        <v>279</v>
      </c>
      <c r="C288" s="1">
        <f t="shared" si="14"/>
        <v>4.8694686130641491</v>
      </c>
      <c r="D288" s="1">
        <f t="shared" si="12"/>
        <v>0.76926697917606435</v>
      </c>
      <c r="E288" s="1">
        <f>SQRT(D288^2+($D$4/2)^2)</f>
        <v>0.7696731028499485</v>
      </c>
      <c r="F288" s="1">
        <f>ABS(E288-D288)</f>
        <v>4.0612367388415116E-4</v>
      </c>
      <c r="G288" s="7">
        <f t="shared" si="13"/>
        <v>21.214331993054362</v>
      </c>
    </row>
    <row r="289" spans="2:7" x14ac:dyDescent="0.15">
      <c r="B289">
        <v>280</v>
      </c>
      <c r="C289" s="1">
        <f t="shared" si="14"/>
        <v>4.8869219055840922</v>
      </c>
      <c r="D289" s="1">
        <f t="shared" si="12"/>
        <v>0.76839882779303836</v>
      </c>
      <c r="E289" s="1">
        <f>SQRT(D289^2+($D$4/2)^2)</f>
        <v>0.76880541007052983</v>
      </c>
      <c r="F289" s="1">
        <f>ABS(E289-D289)</f>
        <v>4.0658227749146292E-4</v>
      </c>
      <c r="G289" s="7">
        <f t="shared" si="13"/>
        <v>21.238287674055861</v>
      </c>
    </row>
    <row r="290" spans="2:7" x14ac:dyDescent="0.15">
      <c r="B290">
        <v>281</v>
      </c>
      <c r="C290" s="1">
        <f t="shared" si="14"/>
        <v>4.9043751981040353</v>
      </c>
      <c r="D290" s="1">
        <f t="shared" si="12"/>
        <v>0.76753236665802638</v>
      </c>
      <c r="E290" s="1">
        <f>SQRT(D290^2+($D$4/2)^2)</f>
        <v>0.76793940767984492</v>
      </c>
      <c r="F290" s="1">
        <f>ABS(E290-D290)</f>
        <v>4.0704102181854385E-4</v>
      </c>
      <c r="G290" s="7">
        <f t="shared" si="13"/>
        <v>21.262250705714539</v>
      </c>
    </row>
    <row r="291" spans="2:7" x14ac:dyDescent="0.15">
      <c r="B291">
        <v>282</v>
      </c>
      <c r="C291" s="1">
        <f t="shared" si="14"/>
        <v>4.9218284906239784</v>
      </c>
      <c r="D291" s="1">
        <f t="shared" si="12"/>
        <v>0.76666786588106395</v>
      </c>
      <c r="E291" s="1">
        <f>SQRT(D291^2+($D$4/2)^2)</f>
        <v>0.76707536564188072</v>
      </c>
      <c r="F291" s="1">
        <f>ABS(E291-D291)</f>
        <v>4.074997608167763E-4</v>
      </c>
      <c r="G291" s="7">
        <f t="shared" si="13"/>
        <v>21.286213459014757</v>
      </c>
    </row>
    <row r="292" spans="2:7" x14ac:dyDescent="0.15">
      <c r="B292">
        <v>283</v>
      </c>
      <c r="C292" s="1">
        <f t="shared" si="14"/>
        <v>4.9392817831439215</v>
      </c>
      <c r="D292" s="1">
        <f t="shared" si="12"/>
        <v>0.76580559588166597</v>
      </c>
      <c r="E292" s="1">
        <f>SQRT(D292^2+($D$4/2)^2)</f>
        <v>0.76621355422863247</v>
      </c>
      <c r="F292" s="1">
        <f>ABS(E292-D292)</f>
        <v>4.0795834696649713E-4</v>
      </c>
      <c r="G292" s="7">
        <f t="shared" si="13"/>
        <v>21.310168228099137</v>
      </c>
    </row>
    <row r="293" spans="2:7" x14ac:dyDescent="0.15">
      <c r="B293">
        <v>284</v>
      </c>
      <c r="C293" s="1">
        <f t="shared" si="14"/>
        <v>4.9567350756638646</v>
      </c>
      <c r="D293" s="1">
        <f t="shared" si="12"/>
        <v>0.76494582730272576</v>
      </c>
      <c r="E293" s="1">
        <f>SQRT(D293^2+($D$4/2)^2)</f>
        <v>0.76535424393404361</v>
      </c>
      <c r="F293" s="1">
        <f>ABS(E293-D293)</f>
        <v>4.0841663131785388E-4</v>
      </c>
      <c r="G293" s="7">
        <f t="shared" si="13"/>
        <v>21.334107232402729</v>
      </c>
    </row>
    <row r="294" spans="2:7" x14ac:dyDescent="0.15">
      <c r="B294">
        <v>285</v>
      </c>
      <c r="C294" s="1">
        <f t="shared" si="14"/>
        <v>4.9741883681838077</v>
      </c>
      <c r="D294" s="1">
        <f t="shared" si="12"/>
        <v>0.76408883092316193</v>
      </c>
      <c r="E294" s="1">
        <f>SQRT(D294^2+($D$4/2)^2)</f>
        <v>0.76449770538669659</v>
      </c>
      <c r="F294" s="1">
        <f>ABS(E294-D294)</f>
        <v>4.0887446353465862E-4</v>
      </c>
      <c r="G294" s="7">
        <f t="shared" si="13"/>
        <v>21.358022618943782</v>
      </c>
    </row>
    <row r="295" spans="2:7" x14ac:dyDescent="0.15">
      <c r="B295">
        <v>286</v>
      </c>
      <c r="C295" s="1">
        <f t="shared" si="14"/>
        <v>4.9916416607037508</v>
      </c>
      <c r="D295" s="1">
        <f t="shared" si="12"/>
        <v>0.76323487756933017</v>
      </c>
      <c r="E295" s="1">
        <f>SQRT(D295^2+($D$4/2)^2)</f>
        <v>0.76364420926127008</v>
      </c>
      <c r="F295" s="1">
        <f>ABS(E295-D295)</f>
        <v>4.0933169193990704E-4</v>
      </c>
      <c r="G295" s="7">
        <f t="shared" si="13"/>
        <v>21.381906464701469</v>
      </c>
    </row>
    <row r="296" spans="2:7" x14ac:dyDescent="0.15">
      <c r="B296">
        <v>287</v>
      </c>
      <c r="C296" s="1">
        <f t="shared" si="14"/>
        <v>5.0090949532236939</v>
      </c>
      <c r="D296" s="1">
        <f t="shared" si="12"/>
        <v>0.76238423802522082</v>
      </c>
      <c r="E296" s="1">
        <f>SQRT(D296^2+($D$4/2)^2)</f>
        <v>0.76279402618878489</v>
      </c>
      <c r="F296" s="1">
        <f>ABS(E296-D296)</f>
        <v>4.0978816356407322E-4</v>
      </c>
      <c r="G296" s="7">
        <f t="shared" si="13"/>
        <v>21.405750779138636</v>
      </c>
    </row>
    <row r="297" spans="2:7" x14ac:dyDescent="0.15">
      <c r="B297">
        <v>288</v>
      </c>
      <c r="C297" s="1">
        <f t="shared" si="14"/>
        <v>5.026548245743637</v>
      </c>
      <c r="D297" s="1">
        <f t="shared" si="12"/>
        <v>0.76153718294146189</v>
      </c>
      <c r="E297" s="1">
        <f>SQRT(D297^2+($D$4/2)^2)</f>
        <v>0.76194742666565762</v>
      </c>
      <c r="F297" s="1">
        <f>ABS(E297-D297)</f>
        <v>4.1024372419573574E-4</v>
      </c>
      <c r="G297" s="7">
        <f t="shared" si="13"/>
        <v>21.429547506846291</v>
      </c>
    </row>
    <row r="298" spans="2:7" x14ac:dyDescent="0.15">
      <c r="B298">
        <v>289</v>
      </c>
      <c r="C298" s="1">
        <f t="shared" si="14"/>
        <v>5.0440015382635801</v>
      </c>
      <c r="D298" s="1">
        <f t="shared" si="12"/>
        <v>0.76069398274315514</v>
      </c>
      <c r="E298" s="1">
        <f>SQRT(D298^2+($D$4/2)^2)</f>
        <v>0.7611046809615899</v>
      </c>
      <c r="F298" s="1">
        <f>ABS(E298-D298)</f>
        <v>4.106982184347574E-4</v>
      </c>
      <c r="G298" s="7">
        <f t="shared" si="13"/>
        <v>21.453288530321537</v>
      </c>
    </row>
    <row r="299" spans="2:7" x14ac:dyDescent="0.15">
      <c r="B299">
        <v>290</v>
      </c>
      <c r="C299" s="1">
        <f t="shared" si="14"/>
        <v>5.0614548307835232</v>
      </c>
      <c r="D299" s="1">
        <f t="shared" si="12"/>
        <v>0.75985490753656637</v>
      </c>
      <c r="E299" s="1">
        <f>SQRT(D299^2+($D$4/2)^2)</f>
        <v>0.76026605902631472</v>
      </c>
      <c r="F299" s="1">
        <f>ABS(E299-D299)</f>
        <v>4.1115148974835147E-4</v>
      </c>
      <c r="G299" s="7">
        <f t="shared" si="13"/>
        <v>21.476965672896227</v>
      </c>
    </row>
    <row r="300" spans="2:7" x14ac:dyDescent="0.15">
      <c r="B300">
        <v>291</v>
      </c>
      <c r="C300" s="1">
        <f t="shared" si="14"/>
        <v>5.0789081233034663</v>
      </c>
      <c r="D300" s="1">
        <f t="shared" si="12"/>
        <v>0.75902022701470429</v>
      </c>
      <c r="E300" s="1">
        <f>SQRT(D300^2+($D$4/2)^2)</f>
        <v>0.75943183039523254</v>
      </c>
      <c r="F300" s="1">
        <f>ABS(E300-D300)</f>
        <v>4.1160338052825818E-4</v>
      </c>
      <c r="G300" s="7">
        <f t="shared" si="13"/>
        <v>21.500570701723667</v>
      </c>
    </row>
    <row r="301" spans="2:7" x14ac:dyDescent="0.15">
      <c r="B301">
        <v>292</v>
      </c>
      <c r="C301" s="1">
        <f t="shared" si="14"/>
        <v>5.0963614158234094</v>
      </c>
      <c r="D301" s="1">
        <f t="shared" si="12"/>
        <v>0.758190210361811</v>
      </c>
      <c r="E301" s="1">
        <f>SQRT(D301^2+($D$4/2)^2)</f>
        <v>0.75860226409396325</v>
      </c>
      <c r="F301" s="1">
        <f>ABS(E301-D301)</f>
        <v>4.1205373215225105E-4</v>
      </c>
      <c r="G301" s="7">
        <f t="shared" si="13"/>
        <v>21.52409533099145</v>
      </c>
    </row>
    <row r="302" spans="2:7" x14ac:dyDescent="0.15">
      <c r="B302">
        <v>293</v>
      </c>
      <c r="C302" s="1">
        <f t="shared" si="14"/>
        <v>5.1138147083433525</v>
      </c>
      <c r="D302" s="1">
        <f t="shared" si="12"/>
        <v>0.75736512615680218</v>
      </c>
      <c r="E302" s="1">
        <f>SQRT(D302^2+($D$4/2)^2)</f>
        <v>0.75777762854184927</v>
      </c>
      <c r="F302" s="1">
        <f>ABS(E302-D302)</f>
        <v>4.1250238504708658E-4</v>
      </c>
      <c r="G302" s="7">
        <f t="shared" si="13"/>
        <v>21.547531225209728</v>
      </c>
    </row>
    <row r="303" spans="2:7" x14ac:dyDescent="0.15">
      <c r="B303">
        <v>294</v>
      </c>
      <c r="C303" s="1">
        <f t="shared" si="14"/>
        <v>5.1312680008632956</v>
      </c>
      <c r="D303" s="1">
        <f t="shared" si="12"/>
        <v>0.75654524227569009</v>
      </c>
      <c r="E303" s="1">
        <f>SQRT(D303^2+($D$4/2)^2)</f>
        <v>0.75695819145444387</v>
      </c>
      <c r="F303" s="1">
        <f>ABS(E303-D303)</f>
        <v>4.1294917875378534E-4</v>
      </c>
      <c r="G303" s="7">
        <f t="shared" si="13"/>
        <v>21.570870002621206</v>
      </c>
    </row>
    <row r="304" spans="2:7" x14ac:dyDescent="0.15">
      <c r="B304">
        <v>295</v>
      </c>
      <c r="C304" s="1">
        <f t="shared" si="14"/>
        <v>5.1487212933832387</v>
      </c>
      <c r="D304" s="1">
        <f t="shared" si="12"/>
        <v>0.75573082579302397</v>
      </c>
      <c r="E304" s="1">
        <f>SQRT(D304^2+($D$4/2)^2)</f>
        <v>0.75614421974502055</v>
      </c>
      <c r="F304" s="1">
        <f>ABS(E304-D304)</f>
        <v>4.133939519965768E-4</v>
      </c>
      <c r="G304" s="7">
        <f t="shared" si="13"/>
        <v>21.5941032388026</v>
      </c>
    </row>
    <row r="305" spans="2:7" x14ac:dyDescent="0.15">
      <c r="B305">
        <v>296</v>
      </c>
      <c r="C305" s="1">
        <f t="shared" si="14"/>
        <v>5.1661745859031818</v>
      </c>
      <c r="D305" s="1">
        <f t="shared" si="12"/>
        <v>0.75492214288239068</v>
      </c>
      <c r="E305" s="1">
        <f>SQRT(D305^2+($D$4/2)^2)</f>
        <v>0.75533597942514341</v>
      </c>
      <c r="F305" s="1">
        <f>ABS(E305-D305)</f>
        <v>4.1383654275273241E-4</v>
      </c>
      <c r="G305" s="7">
        <f t="shared" si="13"/>
        <v>21.617222470312409</v>
      </c>
    </row>
    <row r="306" spans="2:7" x14ac:dyDescent="0.15">
      <c r="B306">
        <v>297</v>
      </c>
      <c r="C306" s="1">
        <f t="shared" si="14"/>
        <v>5.1836278784231249</v>
      </c>
      <c r="D306" s="1">
        <f t="shared" si="12"/>
        <v>0.75411945871601394</v>
      </c>
      <c r="E306" s="1">
        <f>SQRT(D306^2+($D$4/2)^2)</f>
        <v>0.75453373550434033</v>
      </c>
      <c r="F306" s="1">
        <f>ABS(E306-D306)</f>
        <v>4.1427678832639536E-4</v>
      </c>
      <c r="G306" s="7">
        <f t="shared" si="13"/>
        <v>21.64021919854752</v>
      </c>
    </row>
    <row r="307" spans="2:7" x14ac:dyDescent="0.15">
      <c r="B307">
        <v>298</v>
      </c>
      <c r="C307" s="1">
        <f t="shared" si="14"/>
        <v>5.201081170943068</v>
      </c>
      <c r="D307" s="1">
        <f t="shared" si="12"/>
        <v>0.75332303736349682</v>
      </c>
      <c r="E307" s="1">
        <f>SQRT(D307^2+($D$4/2)^2)</f>
        <v>0.75373775188892078</v>
      </c>
      <c r="F307" s="1">
        <f>ABS(E307-D307)</f>
        <v>4.1471452542396481E-4</v>
      </c>
      <c r="G307" s="7">
        <f t="shared" si="13"/>
        <v>21.663084893680978</v>
      </c>
    </row>
    <row r="308" spans="2:7" x14ac:dyDescent="0.15">
      <c r="B308">
        <v>299</v>
      </c>
      <c r="C308" s="1">
        <f t="shared" si="14"/>
        <v>5.2185344634630111</v>
      </c>
      <c r="D308" s="1">
        <f t="shared" si="12"/>
        <v>0.75253314168975538</v>
      </c>
      <c r="E308" s="1">
        <f>SQRT(D308^2+($D$4/2)^2)</f>
        <v>0.75294829127998786</v>
      </c>
      <c r="F308" s="1">
        <f>ABS(E308-D308)</f>
        <v>4.1514959023247755E-4</v>
      </c>
      <c r="G308" s="7">
        <f t="shared" si="13"/>
        <v>21.685810998756342</v>
      </c>
    </row>
    <row r="309" spans="2:7" x14ac:dyDescent="0.15">
      <c r="B309">
        <v>300</v>
      </c>
      <c r="C309" s="1">
        <f t="shared" si="14"/>
        <v>5.2359877559829542</v>
      </c>
      <c r="D309" s="1">
        <f t="shared" si="12"/>
        <v>0.75175003325218848</v>
      </c>
      <c r="E309" s="1">
        <f>SQRT(D309^2+($D$4/2)^2)</f>
        <v>0.75216561507068802</v>
      </c>
      <c r="F309" s="1">
        <f>ABS(E309-D309)</f>
        <v>4.1558181849954412E-4</v>
      </c>
      <c r="G309" s="7">
        <f t="shared" si="13"/>
        <v>21.70838893386324</v>
      </c>
    </row>
    <row r="310" spans="2:7" x14ac:dyDescent="0.15">
      <c r="B310">
        <v>301</v>
      </c>
      <c r="C310" s="1">
        <f t="shared" si="14"/>
        <v>5.2534410485028973</v>
      </c>
      <c r="D310" s="1">
        <f t="shared" si="12"/>
        <v>0.75097397219713735</v>
      </c>
      <c r="E310" s="1">
        <f>SQRT(D310^2+($D$4/2)^2)</f>
        <v>0.75138998324275441</v>
      </c>
      <c r="F310" s="1">
        <f>ABS(E310-D310)</f>
        <v>4.1601104561705959E-4</v>
      </c>
      <c r="G310" s="7">
        <f t="shared" si="13"/>
        <v>21.730810100510109</v>
      </c>
    </row>
    <row r="311" spans="2:7" x14ac:dyDescent="0.15">
      <c r="B311">
        <v>302</v>
      </c>
      <c r="C311" s="1">
        <f t="shared" si="14"/>
        <v>5.2708943410228404</v>
      </c>
      <c r="D311" s="1">
        <f t="shared" si="12"/>
        <v>0.75020521715568611</v>
      </c>
      <c r="E311" s="1">
        <f>SQRT(D311^2+($D$4/2)^2)</f>
        <v>0.75062165426239214</v>
      </c>
      <c r="F311" s="1">
        <f>ABS(E311-D311)</f>
        <v>4.1643710670602463E-4</v>
      </c>
      <c r="G311" s="7">
        <f t="shared" si="13"/>
        <v>21.753065886054898</v>
      </c>
    </row>
    <row r="312" spans="2:7" x14ac:dyDescent="0.15">
      <c r="B312">
        <v>303</v>
      </c>
      <c r="C312" s="1">
        <f t="shared" si="14"/>
        <v>5.2883476335427835</v>
      </c>
      <c r="D312" s="1">
        <f t="shared" si="12"/>
        <v>0.74944402513886066</v>
      </c>
      <c r="E312" s="1">
        <f>SQRT(D312^2+($D$4/2)^2)</f>
        <v>0.7498608849755648</v>
      </c>
      <c r="F312" s="1">
        <f>ABS(E312-D312)</f>
        <v>4.1685983670414206E-4</v>
      </c>
      <c r="G312" s="7">
        <f t="shared" si="13"/>
        <v>21.775147668280784</v>
      </c>
    </row>
    <row r="313" spans="2:7" x14ac:dyDescent="0.15">
      <c r="B313">
        <v>304</v>
      </c>
      <c r="C313" s="1">
        <f t="shared" si="14"/>
        <v>5.3058009260627266</v>
      </c>
      <c r="D313" s="1">
        <f t="shared" si="12"/>
        <v>0.74869065143228009</v>
      </c>
      <c r="E313" s="1">
        <f>SQRT(D313^2+($D$4/2)^2)</f>
        <v>0.74910793050273594</v>
      </c>
      <c r="F313" s="1">
        <f>ABS(E313-D313)</f>
        <v>4.1727907045585599E-4</v>
      </c>
      <c r="G313" s="7">
        <f t="shared" si="13"/>
        <v>21.797046820099474</v>
      </c>
    </row>
    <row r="314" spans="2:7" x14ac:dyDescent="0.15">
      <c r="B314">
        <v>305</v>
      </c>
      <c r="C314" s="1">
        <f t="shared" si="14"/>
        <v>5.3232542185826697</v>
      </c>
      <c r="D314" s="1">
        <f t="shared" si="12"/>
        <v>0.7479453494903251</v>
      </c>
      <c r="E314" s="1">
        <f>SQRT(D314^2+($D$4/2)^2)</f>
        <v>0.7483630441331296</v>
      </c>
      <c r="F314" s="1">
        <f>ABS(E314-D314)</f>
        <v>4.176946428045003E-4</v>
      </c>
      <c r="G314" s="7">
        <f t="shared" si="13"/>
        <v>21.818754714364676</v>
      </c>
    </row>
    <row r="315" spans="2:7" x14ac:dyDescent="0.15">
      <c r="B315">
        <v>306</v>
      </c>
      <c r="C315" s="1">
        <f t="shared" si="14"/>
        <v>5.3407075111026128</v>
      </c>
      <c r="D315" s="1">
        <f t="shared" si="12"/>
        <v>0.74720837082988179</v>
      </c>
      <c r="E315" s="1">
        <f>SQRT(D315^2+($D$4/2)^2)</f>
        <v>0.74762647721856812</v>
      </c>
      <c r="F315" s="1">
        <f>ABS(E315-D315)</f>
        <v>4.1810638868633454E-4</v>
      </c>
      <c r="G315" s="7">
        <f t="shared" si="13"/>
        <v>21.840262728784186</v>
      </c>
    </row>
    <row r="316" spans="2:7" x14ac:dyDescent="0.15">
      <c r="B316">
        <v>307</v>
      </c>
      <c r="C316" s="1">
        <f t="shared" si="14"/>
        <v>5.3581608036225559</v>
      </c>
      <c r="D316" s="1">
        <f t="shared" si="12"/>
        <v>0.74647996492372792</v>
      </c>
      <c r="E316" s="1">
        <f>SQRT(D316^2+($D$4/2)^2)</f>
        <v>0.74689847906695461</v>
      </c>
      <c r="F316" s="1">
        <f>ABS(E316-D316)</f>
        <v>4.1851414322668923E-4</v>
      </c>
      <c r="G316" s="7">
        <f t="shared" si="13"/>
        <v>21.861562250942129</v>
      </c>
    </row>
    <row r="317" spans="2:7" x14ac:dyDescent="0.15">
      <c r="B317">
        <v>308</v>
      </c>
      <c r="C317" s="1">
        <f t="shared" si="14"/>
        <v>5.375614096142499</v>
      </c>
      <c r="D317" s="1">
        <f t="shared" si="12"/>
        <v>0.74576037909362736</v>
      </c>
      <c r="E317" s="1">
        <f>SQRT(D317^2+($D$4/2)^2)</f>
        <v>0.74617929683546613</v>
      </c>
      <c r="F317" s="1">
        <f>ABS(E317-D317)</f>
        <v>4.1891774183877573E-4</v>
      </c>
      <c r="G317" s="7">
        <f t="shared" si="13"/>
        <v>21.882644683460409</v>
      </c>
    </row>
    <row r="318" spans="2:7" x14ac:dyDescent="0.15">
      <c r="B318">
        <v>309</v>
      </c>
      <c r="C318" s="1">
        <f t="shared" si="14"/>
        <v>5.3930673886624421</v>
      </c>
      <c r="D318" s="1">
        <f t="shared" si="12"/>
        <v>0.74504985840320048</v>
      </c>
      <c r="E318" s="1">
        <f>SQRT(D318^2+($D$4/2)^2)</f>
        <v>0.7454691754235242</v>
      </c>
      <c r="F318" s="1">
        <f>ABS(E318-D318)</f>
        <v>4.1931702032371732E-4</v>
      </c>
      <c r="G318" s="7">
        <f t="shared" si="13"/>
        <v>21.90350144922396</v>
      </c>
    </row>
    <row r="319" spans="2:7" x14ac:dyDescent="0.15">
      <c r="B319">
        <v>310</v>
      </c>
      <c r="C319" s="1">
        <f t="shared" si="14"/>
        <v>5.4105206811823852</v>
      </c>
      <c r="D319" s="1">
        <f t="shared" si="12"/>
        <v>0.74434864555064428</v>
      </c>
      <c r="E319" s="1">
        <f>SQRT(D319^2+($D$4/2)^2)</f>
        <v>0.74476835736561653</v>
      </c>
      <c r="F319" s="1">
        <f>ABS(E319-D319)</f>
        <v>4.1971181497224563E-4</v>
      </c>
      <c r="G319" s="7">
        <f t="shared" si="13"/>
        <v>21.924123996692959</v>
      </c>
    </row>
    <row r="320" spans="2:7" x14ac:dyDescent="0.15">
      <c r="B320">
        <v>311</v>
      </c>
      <c r="C320" s="1">
        <f t="shared" si="14"/>
        <v>5.4279739737023283</v>
      </c>
      <c r="D320" s="1">
        <f t="shared" si="12"/>
        <v>0.74365698076137365</v>
      </c>
      <c r="E320" s="1">
        <f>SQRT(D320^2+($D$4/2)^2)</f>
        <v>0.74407708272404283</v>
      </c>
      <c r="F320" s="1">
        <f>ABS(E320-D320)</f>
        <v>4.2010196266917266E-4</v>
      </c>
      <c r="G320" s="7">
        <f t="shared" si="13"/>
        <v>21.944503805360053</v>
      </c>
    </row>
    <row r="321" spans="2:7" x14ac:dyDescent="0.15">
      <c r="B321">
        <v>312</v>
      </c>
      <c r="C321" s="1">
        <f t="shared" si="14"/>
        <v>5.4454272662222714</v>
      </c>
      <c r="D321" s="1">
        <f t="shared" si="12"/>
        <v>0.74297510168065761</v>
      </c>
      <c r="E321" s="1">
        <f>SQRT(D321^2+($D$4/2)^2)</f>
        <v>0.74339558898165614</v>
      </c>
      <c r="F321" s="1">
        <f>ABS(E321-D321)</f>
        <v>4.2048730099852882E-4</v>
      </c>
      <c r="G321" s="7">
        <f t="shared" si="13"/>
        <v>21.964632391242347</v>
      </c>
    </row>
    <row r="322" spans="2:7" x14ac:dyDescent="0.15">
      <c r="B322">
        <v>313</v>
      </c>
      <c r="C322" s="1">
        <f t="shared" si="14"/>
        <v>5.4628805587422145</v>
      </c>
      <c r="D322" s="1">
        <f t="shared" si="12"/>
        <v>0.74230324326633079</v>
      </c>
      <c r="E322" s="1">
        <f>SQRT(D322^2+($D$4/2)^2)</f>
        <v>0.74272411093468182</v>
      </c>
      <c r="F322" s="1">
        <f>ABS(E322-D322)</f>
        <v>4.2086766835103262E-4</v>
      </c>
      <c r="G322" s="7">
        <f t="shared" si="13"/>
        <v>21.984501312495226</v>
      </c>
    </row>
    <row r="323" spans="2:7" x14ac:dyDescent="0.15">
      <c r="B323">
        <v>314</v>
      </c>
      <c r="C323" s="1">
        <f t="shared" si="14"/>
        <v>5.4803338512621576</v>
      </c>
      <c r="D323" s="1">
        <f t="shared" si="12"/>
        <v>0.74164163768165692</v>
      </c>
      <c r="E323" s="1">
        <f>SQRT(D323^2+($D$4/2)^2)</f>
        <v>0.7420628805856887</v>
      </c>
      <c r="F323" s="1">
        <f>ABS(E323-D323)</f>
        <v>4.2124290403178222E-4</v>
      </c>
      <c r="G323" s="7">
        <f t="shared" si="13"/>
        <v>22.004102175037737</v>
      </c>
    </row>
    <row r="324" spans="2:7" x14ac:dyDescent="0.15">
      <c r="B324">
        <v>315</v>
      </c>
      <c r="C324" s="1">
        <f t="shared" si="14"/>
        <v>5.4977871437821006</v>
      </c>
      <c r="D324" s="1">
        <f t="shared" si="12"/>
        <v>0.74099051418842521</v>
      </c>
      <c r="E324" s="1">
        <f>SQRT(D324^2+($D$4/2)^2)</f>
        <v>0.74141212703679638</v>
      </c>
      <c r="F324" s="1">
        <f>ABS(E324-D324)</f>
        <v>4.2161284837116675E-4</v>
      </c>
      <c r="G324" s="7">
        <f t="shared" si="13"/>
        <v>22.023426638346155</v>
      </c>
    </row>
    <row r="325" spans="2:7" x14ac:dyDescent="0.15">
      <c r="B325">
        <v>316</v>
      </c>
      <c r="C325" s="1">
        <f t="shared" si="14"/>
        <v>5.5152404363020437</v>
      </c>
      <c r="D325" s="1">
        <f t="shared" si="12"/>
        <v>0.74035009904036342</v>
      </c>
      <c r="E325" s="1">
        <f>SQRT(D325^2+($D$4/2)^2)</f>
        <v>0.74077207638319897</v>
      </c>
      <c r="F325" s="1">
        <f>ABS(E325-D325)</f>
        <v>4.2197734283555555E-4</v>
      </c>
      <c r="G325" s="7">
        <f t="shared" si="13"/>
        <v>22.042466421235986</v>
      </c>
    </row>
    <row r="326" spans="2:7" x14ac:dyDescent="0.15">
      <c r="B326">
        <v>317</v>
      </c>
      <c r="C326" s="1">
        <f t="shared" si="14"/>
        <v>5.5326937288219868</v>
      </c>
      <c r="D326" s="1">
        <f t="shared" si="12"/>
        <v>0.73972061537694989</v>
      </c>
      <c r="E326" s="1">
        <f>SQRT(D326^2+($D$4/2)^2)</f>
        <v>0.74014295160708887</v>
      </c>
      <c r="F326" s="1">
        <f>ABS(E326-D326)</f>
        <v>4.2233623013898658E-4</v>
      </c>
      <c r="G326" s="7">
        <f t="shared" si="13"/>
        <v>22.061213307696118</v>
      </c>
    </row>
    <row r="327" spans="2:7" x14ac:dyDescent="0.15">
      <c r="B327">
        <v>318</v>
      </c>
      <c r="C327" s="1">
        <f t="shared" si="14"/>
        <v>5.5501470213419299</v>
      </c>
      <c r="D327" s="1">
        <f t="shared" si="12"/>
        <v>0.73910228311771231</v>
      </c>
      <c r="E327" s="1">
        <f>SQRT(D327^2+($D$4/2)^2)</f>
        <v>0.73952497247206939</v>
      </c>
      <c r="F327" s="1">
        <f>ABS(E327-D327)</f>
        <v>4.2268935435707533E-4</v>
      </c>
      <c r="G327" s="7">
        <f t="shared" si="13"/>
        <v>22.079659152838992</v>
      </c>
    </row>
    <row r="328" spans="2:7" x14ac:dyDescent="0.15">
      <c r="B328">
        <v>319</v>
      </c>
      <c r="C328" s="1">
        <f t="shared" si="14"/>
        <v>5.567600313861873</v>
      </c>
      <c r="D328" s="1">
        <f t="shared" si="12"/>
        <v>0.73849531885709829</v>
      </c>
      <c r="E328" s="1">
        <f>SQRT(D328^2+($D$4/2)^2)</f>
        <v>0.73891835541813899</v>
      </c>
      <c r="F328" s="1">
        <f>ABS(E328-D328)</f>
        <v>4.2303656104070164E-4</v>
      </c>
      <c r="G328" s="7">
        <f t="shared" si="13"/>
        <v>22.097795888839165</v>
      </c>
    </row>
    <row r="329" spans="2:7" x14ac:dyDescent="0.15">
      <c r="B329">
        <v>320</v>
      </c>
      <c r="C329" s="1">
        <f t="shared" si="14"/>
        <v>5.5850536063818161</v>
      </c>
      <c r="D329" s="1">
        <f t="shared" si="12"/>
        <v>0.73789993576000845</v>
      </c>
      <c r="E329" s="1">
        <f>SQRT(D329^2+($D$4/2)^2)</f>
        <v>0.73832331345733937</v>
      </c>
      <c r="F329" s="1">
        <f>ABS(E329-D329)</f>
        <v>4.2337769733091779E-4</v>
      </c>
      <c r="G329" s="7">
        <f t="shared" si="13"/>
        <v>22.115615530935646</v>
      </c>
    </row>
    <row r="330" spans="2:7" x14ac:dyDescent="0.15">
      <c r="B330">
        <v>321</v>
      </c>
      <c r="C330" s="1">
        <f t="shared" si="14"/>
        <v>5.6025068989017592</v>
      </c>
      <c r="D330" s="1">
        <f t="shared" ref="D330:D368" si="15">SQRT(($D$5-$D$3*COS(C330))^2+($D$3*SIN(C330))^2)</f>
        <v>0.73731634345807884</v>
      </c>
      <c r="E330" s="1">
        <f>SQRT(D330^2+($D$4/2)^2)</f>
        <v>0.73774005607015247</v>
      </c>
      <c r="F330" s="1">
        <f>ABS(E330-D330)</f>
        <v>4.2371261207363453E-4</v>
      </c>
      <c r="G330" s="7">
        <f t="shared" ref="G330:G368" si="16">F330/$D$2*360</f>
        <v>22.133110183422684</v>
      </c>
    </row>
    <row r="331" spans="2:7" x14ac:dyDescent="0.15">
      <c r="B331">
        <v>322</v>
      </c>
      <c r="C331" s="1">
        <f t="shared" ref="C331:C368" si="17">C330+PI()/180</f>
        <v>5.6199601914217023</v>
      </c>
      <c r="D331" s="1">
        <f t="shared" si="15"/>
        <v>0.73674474794680533</v>
      </c>
      <c r="E331" s="1">
        <f>SQRT(D331^2+($D$4/2)^2)</f>
        <v>0.7371687891027412</v>
      </c>
      <c r="F331" s="1">
        <f>ABS(E331-D331)</f>
        <v>4.2404115593586145E-4</v>
      </c>
      <c r="G331" s="7">
        <f t="shared" si="16"/>
        <v>22.150272045721678</v>
      </c>
    </row>
    <row r="332" spans="2:7" x14ac:dyDescent="0.15">
      <c r="B332">
        <v>323</v>
      </c>
      <c r="C332" s="1">
        <f t="shared" si="17"/>
        <v>5.6374134839416454</v>
      </c>
      <c r="D332" s="1">
        <f t="shared" si="15"/>
        <v>0.7361853514836022</v>
      </c>
      <c r="E332" s="1">
        <f>SQRT(D332^2+($D$4/2)^2)</f>
        <v>0.7366097146651237</v>
      </c>
      <c r="F332" s="1">
        <f>ABS(E332-D332)</f>
        <v>4.2436318152150321E-4</v>
      </c>
      <c r="G332" s="7">
        <f t="shared" si="16"/>
        <v>22.167093418429957</v>
      </c>
    </row>
    <row r="333" spans="2:7" x14ac:dyDescent="0.15">
      <c r="B333">
        <v>324</v>
      </c>
      <c r="C333" s="1">
        <f t="shared" si="17"/>
        <v>5.6548667764615885</v>
      </c>
      <c r="D333" s="1">
        <f t="shared" si="15"/>
        <v>0.73563835248688469</v>
      </c>
      <c r="E333" s="1">
        <f>SQRT(D333^2+($D$4/2)^2)</f>
        <v>0.73606303103037174</v>
      </c>
      <c r="F333" s="1">
        <f>ABS(E333-D333)</f>
        <v>4.2467854348704481E-4</v>
      </c>
      <c r="G333" s="7">
        <f t="shared" si="16"/>
        <v>22.183566709363721</v>
      </c>
    </row>
    <row r="334" spans="2:7" x14ac:dyDescent="0.15">
      <c r="B334">
        <v>325</v>
      </c>
      <c r="C334" s="1">
        <f t="shared" si="17"/>
        <v>5.6723200689815316</v>
      </c>
      <c r="D334" s="1">
        <f t="shared" si="15"/>
        <v>0.73510394543627167</v>
      </c>
      <c r="E334" s="1">
        <f>SQRT(D334^2+($D$4/2)^2)</f>
        <v>0.73552893253492968</v>
      </c>
      <c r="F334" s="1">
        <f>ABS(E334-D334)</f>
        <v>4.2498709865801398E-4</v>
      </c>
      <c r="G334" s="7">
        <f t="shared" si="16"/>
        <v>22.199684439641569</v>
      </c>
    </row>
    <row r="335" spans="2:7" x14ac:dyDescent="0.15">
      <c r="B335">
        <v>326</v>
      </c>
      <c r="C335" s="1">
        <f t="shared" si="17"/>
        <v>5.6897733615014747</v>
      </c>
      <c r="D335" s="1">
        <f t="shared" si="15"/>
        <v>0.73458232077399965</v>
      </c>
      <c r="E335" s="1">
        <f>SQRT(D335^2+($D$4/2)^2)</f>
        <v>0.73500760948014354</v>
      </c>
      <c r="F335" s="1">
        <f>ABS(E335-D335)</f>
        <v>4.2528870614388925E-4</v>
      </c>
      <c r="G335" s="7">
        <f t="shared" si="16"/>
        <v>22.215439249686881</v>
      </c>
    </row>
    <row r="336" spans="2:7" x14ac:dyDescent="0.15">
      <c r="B336">
        <v>327</v>
      </c>
      <c r="C336" s="1">
        <f t="shared" si="17"/>
        <v>5.7072266540214178</v>
      </c>
      <c r="D336" s="1">
        <f t="shared" si="15"/>
        <v>0.7340736648076438</v>
      </c>
      <c r="E336" s="1">
        <f>SQRT(D336^2+($D$4/2)^2)</f>
        <v>0.73449924803509836</v>
      </c>
      <c r="F336" s="1">
        <f>ABS(E336-D336)</f>
        <v>4.2558322745456234E-4</v>
      </c>
      <c r="G336" s="7">
        <f t="shared" si="16"/>
        <v>22.23082390531134</v>
      </c>
    </row>
    <row r="337" spans="2:7" x14ac:dyDescent="0.15">
      <c r="B337">
        <v>328</v>
      </c>
      <c r="C337" s="1">
        <f t="shared" si="17"/>
        <v>5.7246799465413609</v>
      </c>
      <c r="D337" s="1">
        <f t="shared" si="15"/>
        <v>0.73357815961423956</v>
      </c>
      <c r="E337" s="1">
        <f>SQRT(D337^2+($D$4/2)^2)</f>
        <v>0.73400403014085336</v>
      </c>
      <c r="F337" s="1">
        <f>ABS(E337-D337)</f>
        <v>4.2587052661380298E-4</v>
      </c>
      <c r="G337" s="7">
        <f t="shared" si="16"/>
        <v>22.245831303641918</v>
      </c>
    </row>
    <row r="338" spans="2:7" x14ac:dyDescent="0.15">
      <c r="B338">
        <v>329</v>
      </c>
      <c r="C338" s="1">
        <f t="shared" si="17"/>
        <v>5.742133239061304</v>
      </c>
      <c r="D338" s="1">
        <f t="shared" si="15"/>
        <v>0.73309598294589862</v>
      </c>
      <c r="E338" s="1">
        <f>SQRT(D338^2+($D$4/2)^2)</f>
        <v>0.73352213341617256</v>
      </c>
      <c r="F338" s="1">
        <f>ABS(E338-D338)</f>
        <v>4.2615047027394493E-4</v>
      </c>
      <c r="G338" s="7">
        <f t="shared" si="16"/>
        <v>22.260454479111605</v>
      </c>
    </row>
    <row r="339" spans="2:7" x14ac:dyDescent="0.15">
      <c r="B339">
        <v>330</v>
      </c>
      <c r="C339" s="1">
        <f t="shared" si="17"/>
        <v>5.7595865315812471</v>
      </c>
      <c r="D339" s="1">
        <f t="shared" si="15"/>
        <v>0.73262730813701515</v>
      </c>
      <c r="E339" s="1">
        <f>SQRT(D339^2+($D$4/2)^2)</f>
        <v>0.73305373106484428</v>
      </c>
      <c r="F339" s="1">
        <f>ABS(E339-D339)</f>
        <v>4.2642292782912872E-4</v>
      </c>
      <c r="G339" s="7">
        <f t="shared" si="16"/>
        <v>22.274686609374793</v>
      </c>
    </row>
    <row r="340" spans="2:7" x14ac:dyDescent="0.15">
      <c r="B340">
        <v>331</v>
      </c>
      <c r="C340" s="1">
        <f t="shared" si="17"/>
        <v>5.7770398241011902</v>
      </c>
      <c r="D340" s="1">
        <f t="shared" si="15"/>
        <v>0.73217230401315381</v>
      </c>
      <c r="E340" s="1">
        <f>SQRT(D340^2+($D$4/2)^2)</f>
        <v>0.73259899178468035</v>
      </c>
      <c r="F340" s="1">
        <f>ABS(E340-D340)</f>
        <v>4.2668777152654602E-4</v>
      </c>
      <c r="G340" s="7">
        <f t="shared" si="16"/>
        <v>22.288521021118253</v>
      </c>
    </row>
    <row r="341" spans="2:7" x14ac:dyDescent="0.15">
      <c r="B341">
        <v>332</v>
      </c>
      <c r="C341" s="1">
        <f t="shared" si="17"/>
        <v>5.7944931166211333</v>
      </c>
      <c r="D341" s="1">
        <f t="shared" si="15"/>
        <v>0.73173113480171537</v>
      </c>
      <c r="E341" s="1">
        <f>SQRT(D341^2+($D$4/2)^2)</f>
        <v>0.73215807967829338</v>
      </c>
      <c r="F341" s="1">
        <f>ABS(E341-D341)</f>
        <v>4.2694487657801705E-4</v>
      </c>
      <c r="G341" s="7">
        <f t="shared" si="16"/>
        <v>22.30195119588948</v>
      </c>
    </row>
    <row r="342" spans="2:7" x14ac:dyDescent="0.15">
      <c r="B342">
        <v>333</v>
      </c>
      <c r="C342" s="1">
        <f t="shared" si="17"/>
        <v>5.8119464091410764</v>
      </c>
      <c r="D342" s="1">
        <f t="shared" si="15"/>
        <v>0.73130396004447062</v>
      </c>
      <c r="E342" s="1">
        <f>SQRT(D342^2+($D$4/2)^2)</f>
        <v>0.73173115416573919</v>
      </c>
      <c r="F342" s="1">
        <f>ABS(E342-D342)</f>
        <v>4.2719412126857037E-4</v>
      </c>
      <c r="G342" s="7">
        <f t="shared" si="16"/>
        <v>22.314970775768519</v>
      </c>
    </row>
    <row r="343" spans="2:7" x14ac:dyDescent="0.15">
      <c r="B343">
        <v>334</v>
      </c>
      <c r="C343" s="1">
        <f t="shared" si="17"/>
        <v>5.8293997016610195</v>
      </c>
      <c r="D343" s="1">
        <f t="shared" si="15"/>
        <v>0.730890934512057</v>
      </c>
      <c r="E343" s="1">
        <f>SQRT(D343^2+($D$4/2)^2)</f>
        <v>0.73131836989912125</v>
      </c>
      <c r="F343" s="1">
        <f>ABS(E343-D343)</f>
        <v>4.2743538706424555E-4</v>
      </c>
      <c r="G343" s="7">
        <f t="shared" si="16"/>
        <v>22.327573568999142</v>
      </c>
    </row>
    <row r="344" spans="2:7" x14ac:dyDescent="0.15">
      <c r="B344">
        <v>335</v>
      </c>
      <c r="C344" s="1">
        <f t="shared" si="17"/>
        <v>5.8468529941809626</v>
      </c>
      <c r="D344" s="1">
        <f t="shared" si="15"/>
        <v>0.73049220812052729</v>
      </c>
      <c r="E344" s="1">
        <f>SQRT(D344^2+($D$4/2)^2)</f>
        <v>0.73091987667924574</v>
      </c>
      <c r="F344" s="1">
        <f>ABS(E344-D344)</f>
        <v>4.2766855871845255E-4</v>
      </c>
      <c r="G344" s="7">
        <f t="shared" si="16"/>
        <v>22.33975355554464</v>
      </c>
    </row>
    <row r="345" spans="2:7" x14ac:dyDescent="0.15">
      <c r="B345">
        <v>336</v>
      </c>
      <c r="C345" s="1">
        <f t="shared" si="17"/>
        <v>5.8643062867009057</v>
      </c>
      <c r="D345" s="1">
        <f t="shared" si="15"/>
        <v>0.73010792585004036</v>
      </c>
      <c r="E345" s="1">
        <f>SQRT(D345^2+($D$4/2)^2)</f>
        <v>0.73053581937441514</v>
      </c>
      <c r="F345" s="1">
        <f>ABS(E345-D345)</f>
        <v>4.2789352437477834E-4</v>
      </c>
      <c r="G345" s="7">
        <f t="shared" si="16"/>
        <v>22.351504892458063</v>
      </c>
    </row>
    <row r="346" spans="2:7" x14ac:dyDescent="0.15">
      <c r="B346">
        <v>337</v>
      </c>
      <c r="C346" s="1">
        <f t="shared" si="17"/>
        <v>5.8817595792208488</v>
      </c>
      <c r="D346" s="1">
        <f t="shared" si="15"/>
        <v>0.72973822766578367</v>
      </c>
      <c r="E346" s="1">
        <f>SQRT(D346^2+($D$4/2)^2)</f>
        <v>0.73016633784145313</v>
      </c>
      <c r="F346" s="1">
        <f>ABS(E346-D346)</f>
        <v>4.2811017566946052E-4</v>
      </c>
      <c r="G346" s="7">
        <f t="shared" si="16"/>
        <v>22.362821919235046</v>
      </c>
    </row>
    <row r="347" spans="2:7" x14ac:dyDescent="0.15">
      <c r="B347">
        <v>338</v>
      </c>
      <c r="C347" s="1">
        <f t="shared" si="17"/>
        <v>5.8992128717407919</v>
      </c>
      <c r="D347" s="1">
        <f t="shared" si="15"/>
        <v>0.7293832484412146</v>
      </c>
      <c r="E347" s="1">
        <f>SQRT(D347^2+($D$4/2)^2)</f>
        <v>0.72981156684904536</v>
      </c>
      <c r="F347" s="1">
        <f>ABS(E347-D347)</f>
        <v>4.2831840783075226E-4</v>
      </c>
      <c r="G347" s="7">
        <f t="shared" si="16"/>
        <v>22.373699163004225</v>
      </c>
    </row>
    <row r="348" spans="2:7" x14ac:dyDescent="0.15">
      <c r="B348">
        <v>339</v>
      </c>
      <c r="C348" s="1">
        <f t="shared" si="17"/>
        <v>5.916666164260735</v>
      </c>
      <c r="D348" s="1">
        <f t="shared" si="15"/>
        <v>0.72904311788370424</v>
      </c>
      <c r="E348" s="1">
        <f>SQRT(D348^2+($D$4/2)^2)</f>
        <v>0.72947163600347942</v>
      </c>
      <c r="F348" s="1">
        <f>ABS(E348-D348)</f>
        <v>4.2851811977517862E-4</v>
      </c>
      <c r="G348" s="7">
        <f t="shared" si="16"/>
        <v>22.384131343555335</v>
      </c>
    </row>
    <row r="349" spans="2:7" x14ac:dyDescent="0.15">
      <c r="B349">
        <v>340</v>
      </c>
      <c r="C349" s="1">
        <f t="shared" si="17"/>
        <v>5.9341194567806781</v>
      </c>
      <c r="D349" s="1">
        <f t="shared" si="15"/>
        <v>0.72871796046267023</v>
      </c>
      <c r="E349" s="1">
        <f>SQRT(D349^2+($D$4/2)^2)</f>
        <v>0.72914666967687225</v>
      </c>
      <c r="F349" s="1">
        <f>ABS(E349-D349)</f>
        <v>4.2870921420201658E-4</v>
      </c>
      <c r="G349" s="7">
        <f t="shared" si="16"/>
        <v>22.394113378274444</v>
      </c>
    </row>
    <row r="350" spans="2:7" x14ac:dyDescent="0.15">
      <c r="B350">
        <v>341</v>
      </c>
      <c r="C350" s="1">
        <f t="shared" si="17"/>
        <v>5.9515727493006212</v>
      </c>
      <c r="D350" s="1">
        <f t="shared" si="15"/>
        <v>0.72840789534027695</v>
      </c>
      <c r="E350" s="1">
        <f>SQRT(D350^2+($D$4/2)^2)</f>
        <v>0.72883678693796172</v>
      </c>
      <c r="F350" s="1">
        <f>ABS(E350-D350)</f>
        <v>4.2889159768477736E-4</v>
      </c>
      <c r="G350" s="7">
        <f t="shared" si="16"/>
        <v>22.403640386922653</v>
      </c>
    </row>
    <row r="351" spans="2:7" x14ac:dyDescent="0.15">
      <c r="B351">
        <v>342</v>
      </c>
      <c r="C351" s="1">
        <f t="shared" si="17"/>
        <v>5.9690260418205643</v>
      </c>
      <c r="D351" s="1">
        <f t="shared" si="15"/>
        <v>0.72811303630478508</v>
      </c>
      <c r="E351" s="1">
        <f>SQRT(D351^2+($D$4/2)^2)</f>
        <v>0.72854210148554444</v>
      </c>
      <c r="F351" s="1">
        <f>ABS(E351-D351)</f>
        <v>4.2906518075935818E-4</v>
      </c>
      <c r="G351" s="7">
        <f t="shared" si="16"/>
        <v>22.412707696240808</v>
      </c>
    </row>
    <row r="352" spans="2:7" x14ac:dyDescent="0.15">
      <c r="B352">
        <v>343</v>
      </c>
      <c r="C352" s="1">
        <f t="shared" si="17"/>
        <v>5.9864793343405074</v>
      </c>
      <c r="D352" s="1">
        <f t="shared" si="15"/>
        <v>0.72783349170662681</v>
      </c>
      <c r="E352" s="1">
        <f>SQRT(D352^2+($D$4/2)^2)</f>
        <v>0.72826272158463556</v>
      </c>
      <c r="F352" s="1">
        <f>ABS(E352-D352)</f>
        <v>4.2922987800875223E-4</v>
      </c>
      <c r="G352" s="7">
        <f t="shared" si="16"/>
        <v>22.42131084437441</v>
      </c>
    </row>
    <row r="353" spans="2:7" x14ac:dyDescent="0.15">
      <c r="B353">
        <v>344</v>
      </c>
      <c r="C353" s="1">
        <f t="shared" si="17"/>
        <v>6.0039326268604505</v>
      </c>
      <c r="D353" s="1">
        <f t="shared" si="15"/>
        <v>0.72756936439727926</v>
      </c>
      <c r="E353" s="1">
        <f>SQRT(D353^2+($D$4/2)^2)</f>
        <v>0.7279987500054248</v>
      </c>
      <c r="F353" s="1">
        <f>ABS(E353-D353)</f>
        <v>4.2938560814553828E-4</v>
      </c>
      <c r="G353" s="7">
        <f t="shared" si="16"/>
        <v>22.429445585182563</v>
      </c>
    </row>
    <row r="354" spans="2:7" x14ac:dyDescent="0.15">
      <c r="B354">
        <v>345</v>
      </c>
      <c r="C354" s="1">
        <f t="shared" si="17"/>
        <v>6.0213859193803936</v>
      </c>
      <c r="D354" s="1">
        <f t="shared" si="15"/>
        <v>0.72732075167101107</v>
      </c>
      <c r="E354" s="1">
        <f>SQRT(D354^2+($D$4/2)^2)</f>
        <v>0.72775028396510066</v>
      </c>
      <c r="F354" s="1">
        <f>ABS(E354-D354)</f>
        <v>4.2953229408959626E-4</v>
      </c>
      <c r="G354" s="7">
        <f t="shared" si="16"/>
        <v>22.437107892297533</v>
      </c>
    </row>
    <row r="355" spans="2:7" x14ac:dyDescent="0.15">
      <c r="B355">
        <v>346</v>
      </c>
      <c r="C355" s="1">
        <f t="shared" si="17"/>
        <v>6.0388392119003367</v>
      </c>
      <c r="D355" s="1">
        <f t="shared" si="15"/>
        <v>0.72708774520956809</v>
      </c>
      <c r="E355" s="1">
        <f>SQRT(D355^2+($D$4/2)^2)</f>
        <v>0.72751741507261103</v>
      </c>
      <c r="F355" s="1">
        <f>ABS(E355-D355)</f>
        <v>4.2966986304293631E-4</v>
      </c>
      <c r="G355" s="7">
        <f t="shared" si="16"/>
        <v>22.444293963033527</v>
      </c>
    </row>
    <row r="356" spans="2:7" x14ac:dyDescent="0.15">
      <c r="B356">
        <v>347</v>
      </c>
      <c r="C356" s="1">
        <f t="shared" si="17"/>
        <v>6.0562925044202798</v>
      </c>
      <c r="D356" s="1">
        <f t="shared" si="15"/>
        <v>0.72687043102986582</v>
      </c>
      <c r="E356" s="1">
        <f>SQRT(D356^2+($D$4/2)^2)</f>
        <v>0.72730022927642668</v>
      </c>
      <c r="F356" s="1">
        <f>ABS(E356-D356)</f>
        <v>4.2979824656086407E-4</v>
      </c>
      <c r="G356" s="7">
        <f t="shared" si="16"/>
        <v>22.451000222104089</v>
      </c>
    </row>
    <row r="357" spans="2:7" x14ac:dyDescent="0.15">
      <c r="B357">
        <v>348</v>
      </c>
      <c r="C357" s="1">
        <f t="shared" si="17"/>
        <v>6.0737457969402229</v>
      </c>
      <c r="D357" s="1">
        <f t="shared" si="15"/>
        <v>0.72666888943475083</v>
      </c>
      <c r="E357" s="1">
        <f>SQRT(D357^2+($D$4/2)^2)</f>
        <v>0.72709880681536965</v>
      </c>
      <c r="F357" s="1">
        <f>ABS(E357-D357)</f>
        <v>4.2991738061881613E-4</v>
      </c>
      <c r="G357" s="7">
        <f t="shared" si="16"/>
        <v>22.457223325113336</v>
      </c>
    </row>
    <row r="358" spans="2:7" x14ac:dyDescent="0.15">
      <c r="B358">
        <v>349</v>
      </c>
      <c r="C358" s="1">
        <f t="shared" si="17"/>
        <v>6.091199089460166</v>
      </c>
      <c r="D358" s="1">
        <f t="shared" si="15"/>
        <v>0.72648319496688862</v>
      </c>
      <c r="E358" s="1">
        <f>SQRT(D358^2+($D$4/2)^2)</f>
        <v>0.72691322217256327</v>
      </c>
      <c r="F358" s="1">
        <f>ABS(E358-D358)</f>
        <v>4.3002720567464348E-4</v>
      </c>
      <c r="G358" s="7">
        <f t="shared" si="16"/>
        <v>22.462960161809395</v>
      </c>
    </row>
    <row r="359" spans="2:7" x14ac:dyDescent="0.15">
      <c r="B359">
        <v>350</v>
      </c>
      <c r="C359" s="1">
        <f t="shared" si="17"/>
        <v>6.1086523819801091</v>
      </c>
      <c r="D359" s="1">
        <f t="shared" si="15"/>
        <v>0.72631341636583835</v>
      </c>
      <c r="E359" s="1">
        <f>SQRT(D359^2+($D$4/2)^2)</f>
        <v>0.72674354403256702</v>
      </c>
      <c r="F359" s="1">
        <f>ABS(E359-D359)</f>
        <v>4.3012766672867464E-4</v>
      </c>
      <c r="G359" s="7">
        <f t="shared" si="16"/>
        <v>22.468207859221877</v>
      </c>
    </row>
    <row r="360" spans="2:7" x14ac:dyDescent="0.15">
      <c r="B360">
        <v>351</v>
      </c>
      <c r="C360" s="1">
        <f t="shared" si="17"/>
        <v>6.1261056745000522</v>
      </c>
      <c r="D360" s="1">
        <f t="shared" si="15"/>
        <v>0.72615961652836025</v>
      </c>
      <c r="E360" s="1">
        <f>SQRT(D360^2+($D$4/2)^2)</f>
        <v>0.72658983524173748</v>
      </c>
      <c r="F360" s="1">
        <f>ABS(E360-D360)</f>
        <v>4.3021871337722839E-4</v>
      </c>
      <c r="G360" s="7">
        <f t="shared" si="16"/>
        <v>22.472963784457164</v>
      </c>
    </row>
    <row r="361" spans="2:7" x14ac:dyDescent="0.15">
      <c r="B361">
        <v>352</v>
      </c>
      <c r="C361" s="1">
        <f t="shared" si="17"/>
        <v>6.1435589670199953</v>
      </c>
      <c r="D361" s="1">
        <f t="shared" si="15"/>
        <v>0.72602185247201101</v>
      </c>
      <c r="E361" s="1">
        <f>SQRT(D361^2+($D$4/2)^2)</f>
        <v>0.72645215277187425</v>
      </c>
      <c r="F361" s="1">
        <f>ABS(E361-D361)</f>
        <v>4.3030029986323992E-4</v>
      </c>
      <c r="G361" s="7">
        <f t="shared" si="16"/>
        <v>22.477225547342943</v>
      </c>
    </row>
    <row r="362" spans="2:7" x14ac:dyDescent="0.15">
      <c r="B362">
        <v>353</v>
      </c>
      <c r="C362" s="1">
        <f t="shared" si="17"/>
        <v>6.1610122595399384</v>
      </c>
      <c r="D362" s="1">
        <f t="shared" si="15"/>
        <v>0.72590017530206707</v>
      </c>
      <c r="E362" s="1">
        <f>SQRT(D362^2+($D$4/2)^2)</f>
        <v>0.72633054768718885</v>
      </c>
      <c r="F362" s="1">
        <f>ABS(E362-D362)</f>
        <v>4.3037238512178E-4</v>
      </c>
      <c r="G362" s="7">
        <f t="shared" si="16"/>
        <v>22.480991002805929</v>
      </c>
    </row>
    <row r="363" spans="2:7" x14ac:dyDescent="0.15">
      <c r="B363">
        <v>354</v>
      </c>
      <c r="C363" s="1">
        <f t="shared" si="17"/>
        <v>6.1784655520598815</v>
      </c>
      <c r="D363" s="1">
        <f t="shared" si="15"/>
        <v>0.72579463018181745</v>
      </c>
      <c r="E363" s="1">
        <f>SQRT(D363^2+($D$4/2)^2)</f>
        <v>0.72622506511463858</v>
      </c>
      <c r="F363" s="1">
        <f>ABS(E363-D363)</f>
        <v>4.3043493282113321E-4</v>
      </c>
      <c r="G363" s="7">
        <f t="shared" si="16"/>
        <v>22.484258253017646</v>
      </c>
    </row>
    <row r="364" spans="2:7" x14ac:dyDescent="0.15">
      <c r="B364">
        <v>355</v>
      </c>
      <c r="C364" s="1">
        <f t="shared" si="17"/>
        <v>6.1959188445798246</v>
      </c>
      <c r="D364" s="1">
        <f t="shared" si="15"/>
        <v>0.72570525630626581</v>
      </c>
      <c r="E364" s="1">
        <f>SQRT(D364^2+($D$4/2)^2)</f>
        <v>0.72613574421766547</v>
      </c>
      <c r="F364" s="1">
        <f>ABS(E364-D364)</f>
        <v>4.3048791139965736E-4</v>
      </c>
      <c r="G364" s="7">
        <f t="shared" si="16"/>
        <v>22.487025649319818</v>
      </c>
    </row>
    <row r="365" spans="2:7" x14ac:dyDescent="0.15">
      <c r="B365">
        <v>356</v>
      </c>
      <c r="C365" s="1">
        <f t="shared" si="17"/>
        <v>6.2133721370997677</v>
      </c>
      <c r="D365" s="1">
        <f t="shared" si="15"/>
        <v>0.72563208687927061</v>
      </c>
      <c r="E365" s="1">
        <f>SQRT(D365^2+($D$4/2)^2)</f>
        <v>0.72606261817336759</v>
      </c>
      <c r="F365" s="1">
        <f>ABS(E365-D365)</f>
        <v>4.3053129409698077E-4</v>
      </c>
      <c r="G365" s="7">
        <f t="shared" si="16"/>
        <v>22.489291793853994</v>
      </c>
    </row>
    <row r="366" spans="2:7" x14ac:dyDescent="0.15">
      <c r="B366">
        <v>357</v>
      </c>
      <c r="C366" s="1">
        <f t="shared" si="17"/>
        <v>6.2308254296197108</v>
      </c>
      <c r="D366" s="1">
        <f t="shared" si="15"/>
        <v>0.72557514909415377</v>
      </c>
      <c r="E366" s="1">
        <f>SQRT(D366^2+($D$4/2)^2)</f>
        <v>0.72600571415313486</v>
      </c>
      <c r="F366" s="1">
        <f>ABS(E366-D366)</f>
        <v>4.3056505898109165E-4</v>
      </c>
      <c r="G366" s="7">
        <f t="shared" si="16"/>
        <v>22.4910555409766</v>
      </c>
    </row>
    <row r="367" spans="2:7" x14ac:dyDescent="0.15">
      <c r="B367">
        <v>358</v>
      </c>
      <c r="C367" s="1">
        <f t="shared" si="17"/>
        <v>6.2482787221396539</v>
      </c>
      <c r="D367" s="1">
        <f t="shared" si="15"/>
        <v>0.72553446411780265</v>
      </c>
      <c r="E367" s="1">
        <f>SQRT(D367^2+($D$4/2)^2)</f>
        <v>0.72596505330677386</v>
      </c>
      <c r="F367" s="1">
        <f>ABS(E367-D367)</f>
        <v>4.3058918897120879E-4</v>
      </c>
      <c r="G367" s="7">
        <f t="shared" si="16"/>
        <v>22.492315998453602</v>
      </c>
    </row>
    <row r="368" spans="2:7" x14ac:dyDescent="0.15">
      <c r="B368">
        <v>359</v>
      </c>
      <c r="C368" s="1">
        <f t="shared" si="17"/>
        <v>6.2657320146595969</v>
      </c>
      <c r="D368" s="1">
        <f t="shared" si="15"/>
        <v>0.72551004707828304</v>
      </c>
      <c r="E368" s="1">
        <f>SQRT(D368^2+($D$4/2)^2)</f>
        <v>0.72594065075013703</v>
      </c>
      <c r="F368" s="1">
        <f>ABS(E368-D368)</f>
        <v>4.3060367185399073E-4</v>
      </c>
      <c r="G368" s="7">
        <f t="shared" si="16"/>
        <v>22.493072528307213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workbookViewId="0">
      <selection activeCell="E14" sqref="E14"/>
    </sheetView>
  </sheetViews>
  <sheetFormatPr defaultRowHeight="13.5" x14ac:dyDescent="0.15"/>
  <sheetData>
    <row r="2" spans="2:6" ht="12.95" x14ac:dyDescent="0.2">
      <c r="B2" t="s">
        <v>2</v>
      </c>
      <c r="C2">
        <v>28</v>
      </c>
      <c r="D2" t="s">
        <v>3</v>
      </c>
    </row>
    <row r="3" spans="2:6" ht="12.95" x14ac:dyDescent="0.2">
      <c r="B3" t="s">
        <v>1</v>
      </c>
      <c r="C3" s="3">
        <f>299792458/(C2*1000000000)</f>
        <v>1.07068735E-2</v>
      </c>
      <c r="D3" t="s">
        <v>4</v>
      </c>
    </row>
    <row r="4" spans="2:6" ht="12.95" x14ac:dyDescent="0.2">
      <c r="B4" t="s">
        <v>14</v>
      </c>
      <c r="C4">
        <v>0.1</v>
      </c>
      <c r="D4" t="s">
        <v>4</v>
      </c>
    </row>
    <row r="5" spans="2:6" ht="12.95" x14ac:dyDescent="0.2">
      <c r="B5" t="s">
        <v>12</v>
      </c>
      <c r="C5">
        <v>0.05</v>
      </c>
      <c r="D5" t="s">
        <v>4</v>
      </c>
    </row>
    <row r="6" spans="2:6" ht="12.95" x14ac:dyDescent="0.2">
      <c r="B6" t="s">
        <v>9</v>
      </c>
      <c r="C6">
        <v>0.46699000000000002</v>
      </c>
      <c r="D6" t="s">
        <v>5</v>
      </c>
    </row>
    <row r="8" spans="2:6" x14ac:dyDescent="0.15">
      <c r="C8" t="s">
        <v>17</v>
      </c>
      <c r="D8" t="s">
        <v>18</v>
      </c>
    </row>
    <row r="9" spans="2:6" ht="12.95" x14ac:dyDescent="0.2">
      <c r="B9" t="s">
        <v>15</v>
      </c>
      <c r="C9">
        <f>D14-C14</f>
        <v>6.6870044296191145E-4</v>
      </c>
      <c r="D9">
        <f>C9/C3*360</f>
        <v>22.483889388091502</v>
      </c>
    </row>
    <row r="10" spans="2:6" ht="12.95" x14ac:dyDescent="0.2">
      <c r="B10" t="s">
        <v>16</v>
      </c>
      <c r="C10">
        <f>F14-E14</f>
        <v>6.5389727466458325E-4</v>
      </c>
      <c r="D10">
        <f>C10/C4*360</f>
        <v>2.3540301887924997</v>
      </c>
    </row>
    <row r="13" spans="2:6" ht="12.95" x14ac:dyDescent="0.2">
      <c r="C13" t="s">
        <v>20</v>
      </c>
      <c r="D13" t="s">
        <v>19</v>
      </c>
      <c r="E13" t="s">
        <v>21</v>
      </c>
      <c r="F13" t="s">
        <v>22</v>
      </c>
    </row>
    <row r="14" spans="2:6" ht="12.95" x14ac:dyDescent="0.2">
      <c r="C14">
        <f>C6</f>
        <v>0.46699000000000002</v>
      </c>
      <c r="D14">
        <f>SQRT(C6^2+(C5/2)^2)</f>
        <v>0.46765870044296193</v>
      </c>
      <c r="E14" s="4">
        <f>SQRT(C6^2+C4^2)</f>
        <v>0.47757686302835067</v>
      </c>
      <c r="F14" s="4">
        <f>SQRT((C5/2)^2+C4^2+C6^2)</f>
        <v>0.47823076030301526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Anritsu</dc:creator>
  <cp:lastModifiedBy>Anritsu</cp:lastModifiedBy>
  <dcterms:created xsi:type="dcterms:W3CDTF">2017-11-09T04:59:18Z</dcterms:created>
  <dcterms:modified xsi:type="dcterms:W3CDTF">2017-11-17T20:11:13Z</dcterms:modified>
</cp:coreProperties>
</file>