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ehor\Documents\RAN4\R83-Hangzhou\contribution\SimResults\"/>
    </mc:Choice>
  </mc:AlternateContent>
  <bookViews>
    <workbookView xWindow="-30" yWindow="-60" windowWidth="12720" windowHeight="12810" tabRatio="846" activeTab="1"/>
  </bookViews>
  <sheets>
    <sheet name="Cover Page" sheetId="33" r:id="rId1"/>
    <sheet name="summary_alignemnts" sheetId="105" r:id="rId2"/>
    <sheet name="Test A1" sheetId="19" r:id="rId3"/>
    <sheet name="Test A2" sheetId="112" r:id="rId4"/>
    <sheet name="Test A3" sheetId="113" r:id="rId5"/>
    <sheet name="Test B, QPSK, random PMI" sheetId="114" r:id="rId6"/>
    <sheet name="Test B, QPSK, constraned PMI" sheetId="115" r:id="rId7"/>
    <sheet name="Test B, 16QAM, random PMI" sheetId="116" r:id="rId8"/>
    <sheet name="Test B, 16QAM, constrained PMI" sheetId="117" r:id="rId9"/>
  </sheets>
  <calcPr calcId="171027"/>
</workbook>
</file>

<file path=xl/calcChain.xml><?xml version="1.0" encoding="utf-8"?>
<calcChain xmlns="http://schemas.openxmlformats.org/spreadsheetml/2006/main">
  <c r="W23" i="105" l="1"/>
  <c r="W24" i="105"/>
  <c r="W25" i="105"/>
  <c r="W26" i="105"/>
  <c r="W27" i="105"/>
  <c r="W22" i="105"/>
  <c r="J12" i="105"/>
  <c r="J11" i="105"/>
  <c r="G9" i="105"/>
  <c r="G8" i="105"/>
  <c r="G7" i="105"/>
  <c r="G6" i="105"/>
  <c r="G5" i="105"/>
  <c r="G4" i="105"/>
  <c r="O22" i="105" l="1"/>
  <c r="P35" i="105" l="1"/>
  <c r="S35" i="105" s="1"/>
  <c r="P31" i="105"/>
  <c r="S31" i="105" s="1"/>
  <c r="O30" i="105"/>
  <c r="R30" i="105" s="1"/>
  <c r="P29" i="105"/>
  <c r="S29" i="105" s="1"/>
  <c r="M26" i="105"/>
  <c r="O25" i="105"/>
  <c r="R25" i="105" s="1"/>
  <c r="O24" i="105"/>
  <c r="R24" i="105" s="1"/>
  <c r="AE47" i="117"/>
  <c r="AD47" i="117"/>
  <c r="W47" i="117"/>
  <c r="V47" i="117"/>
  <c r="U47" i="117"/>
  <c r="T47" i="117"/>
  <c r="S47" i="117"/>
  <c r="G18" i="105" s="1"/>
  <c r="R47" i="117"/>
  <c r="F18" i="105" s="1"/>
  <c r="H47" i="117"/>
  <c r="G47" i="117"/>
  <c r="F47" i="117"/>
  <c r="E47" i="117"/>
  <c r="D47" i="117"/>
  <c r="G17" i="105" s="1"/>
  <c r="C47" i="117"/>
  <c r="F17" i="105" s="1"/>
  <c r="AE47" i="116"/>
  <c r="AD47" i="116"/>
  <c r="W47" i="116"/>
  <c r="V47" i="116"/>
  <c r="U47" i="116"/>
  <c r="T47" i="116"/>
  <c r="S47" i="116"/>
  <c r="G16" i="105" s="1"/>
  <c r="R47" i="116"/>
  <c r="H47" i="116"/>
  <c r="G47" i="116"/>
  <c r="F47" i="116"/>
  <c r="E47" i="116"/>
  <c r="D47" i="116"/>
  <c r="G15" i="105" s="1"/>
  <c r="C47" i="116"/>
  <c r="F15" i="105" s="1"/>
  <c r="AE47" i="115"/>
  <c r="AD47" i="115"/>
  <c r="W47" i="115"/>
  <c r="V47" i="115"/>
  <c r="U47" i="115"/>
  <c r="T47" i="115"/>
  <c r="S47" i="115"/>
  <c r="G14" i="105" s="1"/>
  <c r="R47" i="115"/>
  <c r="H47" i="115"/>
  <c r="G47" i="115"/>
  <c r="F47" i="115"/>
  <c r="E47" i="115"/>
  <c r="D47" i="115"/>
  <c r="G13" i="105" s="1"/>
  <c r="C47" i="115"/>
  <c r="F13" i="105" s="1"/>
  <c r="AE47" i="114"/>
  <c r="AD47" i="114"/>
  <c r="W47" i="114"/>
  <c r="V47" i="114"/>
  <c r="U47" i="114"/>
  <c r="T47" i="114"/>
  <c r="S47" i="114"/>
  <c r="G12" i="105" s="1"/>
  <c r="R47" i="114"/>
  <c r="F12" i="105" s="1"/>
  <c r="H47" i="114"/>
  <c r="G47" i="114"/>
  <c r="F47" i="114"/>
  <c r="E47" i="114"/>
  <c r="D47" i="114"/>
  <c r="G11" i="105" s="1"/>
  <c r="C47" i="114"/>
  <c r="AE47" i="113"/>
  <c r="AD47" i="113"/>
  <c r="W47" i="113"/>
  <c r="V47" i="113"/>
  <c r="U47" i="113"/>
  <c r="T47" i="113"/>
  <c r="S47" i="113"/>
  <c r="R47" i="113"/>
  <c r="H47" i="113"/>
  <c r="G47" i="113"/>
  <c r="F47" i="113"/>
  <c r="E47" i="113"/>
  <c r="D47" i="113"/>
  <c r="C47" i="113"/>
  <c r="AE47" i="112"/>
  <c r="AD47" i="112"/>
  <c r="W47" i="112"/>
  <c r="V47" i="112"/>
  <c r="U47" i="112"/>
  <c r="T47" i="112"/>
  <c r="S47" i="112"/>
  <c r="R47" i="112"/>
  <c r="F7" i="105" s="1"/>
  <c r="H47" i="112"/>
  <c r="G47" i="112"/>
  <c r="F47" i="112"/>
  <c r="E47" i="112"/>
  <c r="D47" i="112"/>
  <c r="C47" i="112"/>
  <c r="O35" i="105"/>
  <c r="R35" i="105" s="1"/>
  <c r="N35" i="105"/>
  <c r="P33" i="105"/>
  <c r="S33" i="105" s="1"/>
  <c r="O33" i="105"/>
  <c r="R33" i="105" s="1"/>
  <c r="N33" i="105"/>
  <c r="M33" i="105"/>
  <c r="O31" i="105"/>
  <c r="R31" i="105" s="1"/>
  <c r="N31" i="105"/>
  <c r="N30" i="105"/>
  <c r="O29" i="105"/>
  <c r="R29" i="105" s="1"/>
  <c r="N29" i="105"/>
  <c r="M29" i="105"/>
  <c r="P27" i="105"/>
  <c r="S27" i="105" s="1"/>
  <c r="O27" i="105"/>
  <c r="R27" i="105" s="1"/>
  <c r="N27" i="105"/>
  <c r="M27" i="105"/>
  <c r="O26" i="105"/>
  <c r="R26" i="105" s="1"/>
  <c r="N25" i="105"/>
  <c r="N24" i="105"/>
  <c r="M24" i="105"/>
  <c r="W47" i="19"/>
  <c r="V47" i="19"/>
  <c r="U47" i="19"/>
  <c r="T47" i="19"/>
  <c r="S47" i="19"/>
  <c r="R47" i="19"/>
  <c r="F5" i="105" s="1"/>
  <c r="T4" i="113" l="1"/>
  <c r="D4" i="113"/>
  <c r="D4" i="112"/>
  <c r="U4" i="113"/>
  <c r="D4" i="114"/>
  <c r="F6" i="105"/>
  <c r="F11" i="105"/>
  <c r="S4" i="113"/>
  <c r="F8" i="105"/>
  <c r="F9" i="105"/>
  <c r="U4" i="117"/>
  <c r="C4" i="117"/>
  <c r="U4" i="116"/>
  <c r="C4" i="116"/>
  <c r="U4" i="115"/>
  <c r="D4" i="115"/>
  <c r="P36" i="105"/>
  <c r="S36" i="105" s="1"/>
  <c r="O36" i="105"/>
  <c r="R36" i="105" s="1"/>
  <c r="F16" i="105"/>
  <c r="F14" i="105"/>
  <c r="N36" i="105"/>
  <c r="M35" i="105"/>
  <c r="M36" i="105"/>
  <c r="M31" i="105"/>
  <c r="M32" i="105"/>
  <c r="N32" i="105"/>
  <c r="M30" i="105"/>
  <c r="P30" i="105"/>
  <c r="S30" i="105" s="1"/>
  <c r="N26" i="105"/>
  <c r="P26" i="105"/>
  <c r="S26" i="105" s="1"/>
  <c r="M25" i="105"/>
  <c r="P24" i="105"/>
  <c r="S24" i="105" s="1"/>
  <c r="P25" i="105"/>
  <c r="S25" i="105" s="1"/>
  <c r="M23" i="105"/>
  <c r="O23" i="105"/>
  <c r="R23" i="105" s="1"/>
  <c r="P23" i="105"/>
  <c r="S23" i="105" s="1"/>
  <c r="N23" i="105"/>
  <c r="T4" i="117"/>
  <c r="S4" i="117"/>
  <c r="D4" i="117"/>
  <c r="E4" i="117"/>
  <c r="T4" i="116"/>
  <c r="E4" i="116"/>
  <c r="S4" i="116"/>
  <c r="D4" i="116"/>
  <c r="T4" i="115"/>
  <c r="C4" i="115"/>
  <c r="E4" i="115"/>
  <c r="S4" i="115"/>
  <c r="T4" i="114"/>
  <c r="U4" i="114"/>
  <c r="E4" i="114"/>
  <c r="C4" i="114"/>
  <c r="S4" i="114"/>
  <c r="C4" i="113"/>
  <c r="E4" i="113"/>
  <c r="S4" i="112"/>
  <c r="T4" i="112"/>
  <c r="C4" i="112"/>
  <c r="U4" i="112"/>
  <c r="E4" i="112"/>
  <c r="P15" i="105"/>
  <c r="O15" i="105"/>
  <c r="N15" i="105"/>
  <c r="M15" i="105"/>
  <c r="P17" i="105"/>
  <c r="O17" i="105"/>
  <c r="N17" i="105"/>
  <c r="M17" i="105"/>
  <c r="P16" i="105"/>
  <c r="M16" i="105"/>
  <c r="AE47" i="19"/>
  <c r="N34" i="105" l="1"/>
  <c r="M34" i="105"/>
  <c r="O34" i="105"/>
  <c r="R34" i="105" s="1"/>
  <c r="O16" i="105"/>
  <c r="P34" i="105"/>
  <c r="S34" i="105" s="1"/>
  <c r="N16" i="105"/>
  <c r="P32" i="105"/>
  <c r="S32" i="105" s="1"/>
  <c r="O32" i="105"/>
  <c r="R32" i="105" s="1"/>
  <c r="AD47" i="19"/>
  <c r="O11" i="105" l="1"/>
  <c r="N11" i="105"/>
  <c r="P11" i="105"/>
  <c r="M11" i="105"/>
  <c r="N12" i="105"/>
  <c r="P12" i="105"/>
  <c r="M12" i="105"/>
  <c r="O12" i="105"/>
  <c r="N13" i="105"/>
  <c r="P13" i="105"/>
  <c r="M13" i="105"/>
  <c r="O13" i="105"/>
  <c r="O9" i="105"/>
  <c r="M9" i="105"/>
  <c r="N9" i="105"/>
  <c r="P9" i="105"/>
  <c r="M14" i="105"/>
  <c r="O14" i="105"/>
  <c r="N14" i="105"/>
  <c r="P14" i="105"/>
  <c r="O8" i="105"/>
  <c r="M8" i="105"/>
  <c r="N8" i="105"/>
  <c r="P8" i="105"/>
  <c r="O6" i="105"/>
  <c r="P6" i="105"/>
  <c r="M6" i="105"/>
  <c r="N6" i="105"/>
  <c r="N7" i="105"/>
  <c r="O7" i="105"/>
  <c r="P7" i="105"/>
  <c r="M7" i="105"/>
  <c r="P5" i="105"/>
  <c r="O5" i="105"/>
  <c r="M5" i="105"/>
  <c r="N5" i="105"/>
  <c r="E47" i="19" l="1"/>
  <c r="H47" i="19" l="1"/>
  <c r="G47" i="19"/>
  <c r="F47" i="19"/>
  <c r="D47" i="19"/>
  <c r="C47" i="19"/>
  <c r="F4" i="105" s="1"/>
  <c r="U4" i="19" l="1"/>
  <c r="T4" i="19"/>
  <c r="S4" i="19"/>
  <c r="D4" i="19"/>
  <c r="E4" i="19"/>
  <c r="C4" i="19"/>
  <c r="M22" i="105" l="1"/>
  <c r="N22" i="105"/>
  <c r="R22" i="105"/>
  <c r="P22" i="105"/>
  <c r="S22" i="105" s="1"/>
  <c r="M18" i="105"/>
  <c r="N18" i="105"/>
  <c r="O18" i="105"/>
  <c r="P18" i="105"/>
  <c r="M4" i="105"/>
  <c r="N4" i="105"/>
  <c r="P4" i="105"/>
  <c r="O4" i="105"/>
</calcChain>
</file>

<file path=xl/sharedStrings.xml><?xml version="1.0" encoding="utf-8"?>
<sst xmlns="http://schemas.openxmlformats.org/spreadsheetml/2006/main" count="343" uniqueCount="72">
  <si>
    <t>SNR [dB]</t>
  </si>
  <si>
    <t>AVE</t>
  </si>
  <si>
    <t>STD</t>
  </si>
  <si>
    <t>SPAN</t>
  </si>
  <si>
    <t>MaxTput</t>
  </si>
  <si>
    <t>SINR(dB)</t>
  </si>
  <si>
    <t>SINR (dB)</t>
  </si>
  <si>
    <t xml:space="preserve"> </t>
    <phoneticPr fontId="8" type="noConversion"/>
  </si>
  <si>
    <t>STD</t>
    <phoneticPr fontId="51" type="noConversion"/>
  </si>
  <si>
    <t>SPAN</t>
    <phoneticPr fontId="51" type="noConversion"/>
  </si>
  <si>
    <t>AVE</t>
    <phoneticPr fontId="51" type="noConversion"/>
  </si>
  <si>
    <t>MED</t>
    <phoneticPr fontId="51" type="noConversion"/>
  </si>
  <si>
    <t>Extra margin</t>
    <phoneticPr fontId="51" type="noConversion"/>
  </si>
  <si>
    <t>MED+Margin</t>
    <phoneticPr fontId="51" type="noConversion"/>
  </si>
  <si>
    <t>MediaTek</t>
    <phoneticPr fontId="8" type="noConversion"/>
  </si>
  <si>
    <t>company 3</t>
    <phoneticPr fontId="5" type="noConversion"/>
  </si>
  <si>
    <t>company 4</t>
    <phoneticPr fontId="5" type="noConversion"/>
  </si>
  <si>
    <t>company 5</t>
    <phoneticPr fontId="5" type="noConversion"/>
  </si>
  <si>
    <t>Test A1: TM2, 10MHz, MCS#9, EVA5, 2x2 Low</t>
    <phoneticPr fontId="8" type="noConversion"/>
  </si>
  <si>
    <t>Test A2: TM3, 10MHz, MCS#10, EVA5, 2x2 Low</t>
    <phoneticPr fontId="8" type="noConversion"/>
  </si>
  <si>
    <t>Test A3: TM4, 10MHz, MCS#10, EVA5, 2x2 Low</t>
    <phoneticPr fontId="8" type="noConversion"/>
  </si>
  <si>
    <t>MediaTek</t>
    <phoneticPr fontId="51" type="noConversion"/>
  </si>
  <si>
    <t>Company 4</t>
    <phoneticPr fontId="51" type="noConversion"/>
  </si>
  <si>
    <t>Company 5</t>
    <phoneticPr fontId="51" type="noConversion"/>
  </si>
  <si>
    <t>QPSK</t>
  </si>
  <si>
    <t>Frame structure</t>
    <phoneticPr fontId="50" type="noConversion"/>
  </si>
  <si>
    <t>Extra margin</t>
  </si>
  <si>
    <t>AVE+Margin</t>
  </si>
  <si>
    <t>AVE+Margin</t>
    <phoneticPr fontId="51" type="noConversion"/>
  </si>
  <si>
    <t>Test</t>
    <phoneticPr fontId="51" type="noConversion"/>
  </si>
  <si>
    <t>interference modulation</t>
    <phoneticPr fontId="51" type="noConversion"/>
  </si>
  <si>
    <t xml:space="preserve"> A1</t>
    <phoneticPr fontId="51" type="noConversion"/>
  </si>
  <si>
    <t xml:space="preserve"> A2</t>
    <phoneticPr fontId="51" type="noConversion"/>
  </si>
  <si>
    <t xml:space="preserve"> A3</t>
    <phoneticPr fontId="51" type="noConversion"/>
  </si>
  <si>
    <t>B1/B2/B3</t>
    <phoneticPr fontId="51" type="noConversion"/>
  </si>
  <si>
    <t>random</t>
    <phoneticPr fontId="51" type="noConversion"/>
  </si>
  <si>
    <t>16QAM</t>
    <phoneticPr fontId="51" type="noConversion"/>
  </si>
  <si>
    <t>FDD</t>
    <phoneticPr fontId="51" type="noConversion"/>
  </si>
  <si>
    <t>TDD</t>
    <phoneticPr fontId="51" type="noConversion"/>
  </si>
  <si>
    <t>Frame structure</t>
    <phoneticPr fontId="50" type="noConversion"/>
  </si>
  <si>
    <t>FDD</t>
    <phoneticPr fontId="8" type="noConversion"/>
  </si>
  <si>
    <t>Mbps</t>
    <phoneticPr fontId="5" type="noConversion"/>
  </si>
  <si>
    <t>TDD</t>
    <phoneticPr fontId="8" type="noConversion"/>
  </si>
  <si>
    <t>Mbps</t>
    <phoneticPr fontId="5" type="noConversion"/>
  </si>
  <si>
    <t>SNR at 70% TP</t>
    <phoneticPr fontId="8" type="noConversion"/>
  </si>
  <si>
    <t>company 6</t>
    <phoneticPr fontId="5" type="noConversion"/>
  </si>
  <si>
    <t>Test B1/B2/B3: TM9, 10MHz, MCS#16, EPA5, 4x2 Low</t>
    <phoneticPr fontId="8" type="noConversion"/>
  </si>
  <si>
    <t>Simulation results without impairments</t>
    <phoneticPr fontId="51" type="noConversion"/>
  </si>
  <si>
    <t>Interference modulation: QPSK, precoder assumption: random</t>
    <phoneticPr fontId="8" type="noConversion"/>
  </si>
  <si>
    <t>Interference modulation: QPSK, precoder assumption: constrained</t>
    <phoneticPr fontId="8" type="noConversion"/>
  </si>
  <si>
    <t>Interference modulation: 16QAM precoder assumption: random</t>
    <phoneticPr fontId="8" type="noConversion"/>
  </si>
  <si>
    <t>Interference modulation: 16QAM precoder assumption: constrained</t>
    <phoneticPr fontId="8" type="noConversion"/>
  </si>
  <si>
    <t>constrained</t>
    <phoneticPr fontId="51" type="noConversion"/>
  </si>
  <si>
    <t>precoder assumption</t>
    <phoneticPr fontId="51" type="noConversion"/>
  </si>
  <si>
    <t>With impairments</t>
    <phoneticPr fontId="51" type="noConversion"/>
  </si>
  <si>
    <t>Document for: Information</t>
    <phoneticPr fontId="5" type="noConversion"/>
  </si>
  <si>
    <t>TSG RAN WG4#83</t>
    <phoneticPr fontId="5" type="noConversion"/>
  </si>
  <si>
    <t>Hangzhou, China, 15 – 19 April, 2017</t>
    <phoneticPr fontId="5" type="noConversion"/>
  </si>
  <si>
    <t>Agenda item: 7.24.1</t>
    <phoneticPr fontId="5" type="noConversion"/>
  </si>
  <si>
    <t>Source: MediaTek</t>
    <phoneticPr fontId="5" type="noConversion"/>
  </si>
  <si>
    <t>Title: Summary of simulation results for MUST</t>
    <phoneticPr fontId="5" type="noConversion"/>
  </si>
  <si>
    <t>R4-1704727</t>
    <phoneticPr fontId="5" type="noConversion"/>
  </si>
  <si>
    <t>Intel</t>
  </si>
  <si>
    <t>Intel</t>
    <phoneticPr fontId="51" type="noConversion"/>
  </si>
  <si>
    <t>Company 6</t>
    <phoneticPr fontId="51" type="noConversion"/>
  </si>
  <si>
    <t>Huawei, HiSilicon</t>
    <phoneticPr fontId="51" type="noConversion"/>
  </si>
  <si>
    <t>Huawei</t>
    <phoneticPr fontId="5" type="noConversion"/>
  </si>
  <si>
    <t>company 3</t>
    <phoneticPr fontId="5" type="noConversion"/>
  </si>
  <si>
    <t>CMCC</t>
    <phoneticPr fontId="5" type="noConversion"/>
  </si>
  <si>
    <t>CMCC</t>
    <phoneticPr fontId="51" type="noConversion"/>
  </si>
  <si>
    <t>QC</t>
  </si>
  <si>
    <t>company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</si>
</sst>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"/>
    <numFmt numFmtId="166" formatCode="0_ "/>
    <numFmt numFmtId="167" formatCode="0.0000_ "/>
    <numFmt numFmtId="168" formatCode="0.0_ 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Calibri"/>
      <family val="3"/>
      <charset val="129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b/>
      <sz val="18"/>
      <color indexed="56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20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56"/>
      <name val="ＭＳ Ｐゴシック"/>
      <family val="2"/>
    </font>
    <font>
      <b/>
      <sz val="13"/>
      <color indexed="56"/>
      <name val="ＭＳ Ｐゴシック"/>
      <family val="2"/>
    </font>
    <font>
      <b/>
      <sz val="11"/>
      <color indexed="56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9"/>
      <name val="Calibri"/>
      <family val="3"/>
      <charset val="136"/>
      <scheme val="minor"/>
    </font>
    <font>
      <sz val="9"/>
      <name val="宋体"/>
      <family val="3"/>
      <charset val="134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sz val="12"/>
      <color theme="1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</fills>
  <borders count="1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6">
    <xf numFmtId="0" fontId="0" fillId="0" borderId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/>
    <xf numFmtId="0" fontId="27" fillId="0" borderId="0"/>
    <xf numFmtId="0" fontId="7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3" borderId="1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0"/>
    <xf numFmtId="0" fontId="7" fillId="0" borderId="0"/>
    <xf numFmtId="0" fontId="16" fillId="13" borderId="5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/>
    <xf numFmtId="0" fontId="4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3" fillId="0" borderId="0"/>
    <xf numFmtId="0" fontId="32" fillId="0" borderId="0">
      <alignment vertical="center"/>
    </xf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3" borderId="1" applyNumberFormat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0" borderId="3" applyNumberFormat="0" applyFill="0" applyAlignment="0" applyProtection="0">
      <alignment vertical="center"/>
    </xf>
    <xf numFmtId="0" fontId="39" fillId="13" borderId="5" applyNumberFormat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13" borderId="7" applyNumberFormat="0" applyAlignment="0" applyProtection="0">
      <alignment vertical="center"/>
    </xf>
    <xf numFmtId="0" fontId="43" fillId="0" borderId="8" applyNumberFormat="0" applyFill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8" fillId="7" borderId="7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6" fillId="0" borderId="0" xfId="21" applyFont="1"/>
    <xf numFmtId="0" fontId="7" fillId="0" borderId="0" xfId="21"/>
    <xf numFmtId="166" fontId="7" fillId="0" borderId="0" xfId="21" applyNumberFormat="1"/>
    <xf numFmtId="0" fontId="7" fillId="0" borderId="0" xfId="21" applyFont="1"/>
    <xf numFmtId="0" fontId="7" fillId="0" borderId="0" xfId="21" applyFont="1" applyAlignment="1">
      <alignment horizontal="right"/>
    </xf>
    <xf numFmtId="2" fontId="7" fillId="0" borderId="0" xfId="21" applyNumberFormat="1" applyFont="1" applyAlignment="1">
      <alignment horizontal="right"/>
    </xf>
    <xf numFmtId="9" fontId="7" fillId="0" borderId="0" xfId="21" applyNumberFormat="1" applyFont="1" applyAlignment="1">
      <alignment horizontal="right"/>
    </xf>
    <xf numFmtId="165" fontId="7" fillId="0" borderId="0" xfId="21" applyNumberFormat="1"/>
    <xf numFmtId="9" fontId="6" fillId="0" borderId="0" xfId="21" applyNumberFormat="1" applyFont="1"/>
    <xf numFmtId="0" fontId="7" fillId="0" borderId="0" xfId="21" applyFont="1" applyAlignment="1">
      <alignment horizontal="right" textRotation="90" wrapText="1"/>
    </xf>
    <xf numFmtId="0" fontId="7" fillId="0" borderId="0" xfId="21" applyAlignment="1">
      <alignment textRotation="90"/>
    </xf>
    <xf numFmtId="0" fontId="7" fillId="0" borderId="0" xfId="34"/>
    <xf numFmtId="0" fontId="7" fillId="0" borderId="0" xfId="34" applyFont="1"/>
    <xf numFmtId="1" fontId="7" fillId="0" borderId="0" xfId="21" applyNumberFormat="1"/>
    <xf numFmtId="0" fontId="7" fillId="0" borderId="0" xfId="34" applyFill="1"/>
    <xf numFmtId="165" fontId="7" fillId="0" borderId="0" xfId="21" applyNumberFormat="1" applyFont="1" applyBorder="1"/>
    <xf numFmtId="166" fontId="7" fillId="0" borderId="0" xfId="21" applyNumberFormat="1" applyAlignment="1"/>
    <xf numFmtId="0" fontId="7" fillId="0" borderId="0" xfId="21" applyFill="1"/>
    <xf numFmtId="166" fontId="7" fillId="0" borderId="0" xfId="21" applyNumberFormat="1" applyFill="1"/>
    <xf numFmtId="166" fontId="7" fillId="0" borderId="0" xfId="21" applyNumberFormat="1" applyFont="1" applyFill="1" applyBorder="1"/>
    <xf numFmtId="0" fontId="9" fillId="0" borderId="0" xfId="21" applyFont="1" applyFill="1"/>
    <xf numFmtId="0" fontId="7" fillId="0" borderId="0" xfId="21" applyAlignment="1">
      <alignment horizontal="right"/>
    </xf>
    <xf numFmtId="0" fontId="0" fillId="0" borderId="0" xfId="0" applyAlignment="1"/>
    <xf numFmtId="1" fontId="7" fillId="0" borderId="0" xfId="21" applyNumberFormat="1" applyFill="1"/>
    <xf numFmtId="1" fontId="7" fillId="0" borderId="0" xfId="34" applyNumberFormat="1" applyFill="1"/>
    <xf numFmtId="0" fontId="6" fillId="0" borderId="0" xfId="47" applyFont="1" applyAlignment="1">
      <alignment vertical="center"/>
    </xf>
    <xf numFmtId="0" fontId="7" fillId="0" borderId="0" xfId="47" applyAlignment="1">
      <alignment vertical="center"/>
    </xf>
    <xf numFmtId="0" fontId="7" fillId="0" borderId="0" xfId="47" applyAlignment="1">
      <alignment horizontal="center" vertical="center"/>
    </xf>
    <xf numFmtId="0" fontId="30" fillId="0" borderId="0" xfId="47" applyFont="1" applyAlignment="1">
      <alignment vertical="center"/>
    </xf>
    <xf numFmtId="0" fontId="30" fillId="0" borderId="0" xfId="47" applyFont="1" applyAlignment="1">
      <alignment horizontal="center" vertical="center"/>
    </xf>
    <xf numFmtId="0" fontId="29" fillId="0" borderId="0" xfId="47" applyFont="1" applyAlignment="1">
      <alignment horizontal="center" vertical="center"/>
    </xf>
    <xf numFmtId="164" fontId="0" fillId="0" borderId="0" xfId="0" applyNumberFormat="1" applyAlignment="1"/>
    <xf numFmtId="165" fontId="7" fillId="0" borderId="0" xfId="21" applyNumberFormat="1" applyFont="1" applyBorder="1"/>
    <xf numFmtId="2" fontId="7" fillId="0" borderId="0" xfId="21" applyNumberFormat="1" applyAlignment="1">
      <alignment horizontal="center" vertical="center"/>
    </xf>
    <xf numFmtId="167" fontId="28" fillId="0" borderId="0" xfId="0" applyNumberFormat="1" applyFont="1" applyAlignment="1">
      <alignment horizontal="center" vertical="center"/>
    </xf>
    <xf numFmtId="2" fontId="7" fillId="0" borderId="0" xfId="21" applyNumberFormat="1"/>
    <xf numFmtId="2" fontId="7" fillId="0" borderId="0" xfId="21" applyNumberFormat="1" applyFont="1" applyBorder="1"/>
    <xf numFmtId="0" fontId="7" fillId="0" borderId="0" xfId="21"/>
    <xf numFmtId="0" fontId="7" fillId="0" borderId="0" xfId="34" applyAlignment="1">
      <alignment textRotation="90"/>
    </xf>
    <xf numFmtId="0" fontId="7" fillId="0" borderId="0" xfId="21" applyFill="1"/>
    <xf numFmtId="165" fontId="7" fillId="0" borderId="0" xfId="21" applyNumberFormat="1" applyAlignment="1">
      <alignment horizontal="center" vertical="center"/>
    </xf>
    <xf numFmtId="167" fontId="7" fillId="0" borderId="0" xfId="34" applyNumberFormat="1"/>
    <xf numFmtId="167" fontId="7" fillId="0" borderId="0" xfId="21" applyNumberFormat="1"/>
    <xf numFmtId="0" fontId="2" fillId="0" borderId="0" xfId="104" applyAlignment="1">
      <alignment horizontal="center" vertical="center"/>
    </xf>
    <xf numFmtId="0" fontId="2" fillId="0" borderId="0" xfId="113" applyAlignment="1">
      <alignment horizontal="center" vertical="center"/>
    </xf>
    <xf numFmtId="0" fontId="7" fillId="0" borderId="0" xfId="21"/>
    <xf numFmtId="0" fontId="2" fillId="0" borderId="0" xfId="113" applyAlignment="1">
      <alignment horizontal="center" vertical="center"/>
    </xf>
    <xf numFmtId="168" fontId="54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5" fillId="0" borderId="0" xfId="34" applyFont="1" applyAlignment="1">
      <alignment textRotation="90"/>
    </xf>
    <xf numFmtId="0" fontId="56" fillId="0" borderId="0" xfId="34" applyFont="1" applyAlignment="1">
      <alignment textRotation="90"/>
    </xf>
    <xf numFmtId="0" fontId="56" fillId="0" borderId="0" xfId="21" applyFont="1"/>
    <xf numFmtId="0" fontId="58" fillId="28" borderId="0" xfId="21" applyFont="1" applyFill="1"/>
    <xf numFmtId="0" fontId="7" fillId="28" borderId="0" xfId="21" applyFill="1"/>
    <xf numFmtId="166" fontId="7" fillId="28" borderId="0" xfId="21" applyNumberFormat="1" applyFill="1"/>
    <xf numFmtId="0" fontId="52" fillId="0" borderId="12" xfId="0" applyFont="1" applyFill="1" applyBorder="1" applyAlignment="1">
      <alignment horizontal="center" vertical="center" wrapText="1"/>
    </xf>
    <xf numFmtId="0" fontId="52" fillId="27" borderId="12" xfId="0" applyFont="1" applyFill="1" applyBorder="1" applyAlignment="1">
      <alignment horizontal="center" vertical="center" wrapText="1"/>
    </xf>
    <xf numFmtId="0" fontId="53" fillId="27" borderId="12" xfId="0" applyFont="1" applyFill="1" applyBorder="1" applyAlignment="1">
      <alignment horizontal="center" vertical="center"/>
    </xf>
    <xf numFmtId="0" fontId="52" fillId="27" borderId="12" xfId="0" applyFont="1" applyFill="1" applyBorder="1" applyAlignment="1">
      <alignment horizontal="center" vertical="center"/>
    </xf>
    <xf numFmtId="168" fontId="52" fillId="27" borderId="12" xfId="0" applyNumberFormat="1" applyFont="1" applyFill="1" applyBorder="1" applyAlignment="1">
      <alignment horizontal="center" vertical="center"/>
    </xf>
    <xf numFmtId="168" fontId="52" fillId="27" borderId="10" xfId="0" applyNumberFormat="1" applyFont="1" applyFill="1" applyBorder="1" applyAlignment="1">
      <alignment vertical="center" wrapText="1"/>
    </xf>
    <xf numFmtId="168" fontId="53" fillId="27" borderId="11" xfId="0" applyNumberFormat="1" applyFont="1" applyFill="1" applyBorder="1" applyAlignment="1">
      <alignment horizontal="center" vertical="center" wrapText="1"/>
    </xf>
    <xf numFmtId="164" fontId="53" fillId="27" borderId="11" xfId="0" applyNumberFormat="1" applyFont="1" applyFill="1" applyBorder="1" applyAlignment="1">
      <alignment horizontal="center" vertical="center" wrapText="1"/>
    </xf>
    <xf numFmtId="0" fontId="52" fillId="25" borderId="12" xfId="0" applyFont="1" applyFill="1" applyBorder="1" applyAlignment="1">
      <alignment horizontal="center" vertical="center" wrapText="1"/>
    </xf>
    <xf numFmtId="0" fontId="59" fillId="0" borderId="0" xfId="21" applyFont="1" applyAlignment="1"/>
    <xf numFmtId="0" fontId="59" fillId="24" borderId="0" xfId="21" applyFont="1" applyFill="1" applyAlignment="1"/>
    <xf numFmtId="0" fontId="57" fillId="24" borderId="0" xfId="21" applyFont="1" applyFill="1" applyAlignment="1"/>
    <xf numFmtId="0" fontId="59" fillId="27" borderId="0" xfId="21" applyFont="1" applyFill="1" applyAlignment="1"/>
    <xf numFmtId="9" fontId="7" fillId="24" borderId="0" xfId="34" applyNumberFormat="1" applyFont="1" applyFill="1" applyAlignment="1">
      <alignment horizontal="center" vertical="center" wrapText="1"/>
    </xf>
    <xf numFmtId="2" fontId="59" fillId="24" borderId="0" xfId="21" applyNumberFormat="1" applyFont="1" applyFill="1" applyBorder="1" applyAlignment="1">
      <alignment vertical="center"/>
    </xf>
    <xf numFmtId="9" fontId="7" fillId="27" borderId="0" xfId="34" applyNumberFormat="1" applyFont="1" applyFill="1" applyAlignment="1">
      <alignment horizontal="center" vertical="center" wrapText="1"/>
    </xf>
    <xf numFmtId="2" fontId="59" fillId="27" borderId="0" xfId="21" applyNumberFormat="1" applyFont="1" applyFill="1" applyBorder="1" applyAlignment="1">
      <alignment vertical="center"/>
    </xf>
    <xf numFmtId="164" fontId="59" fillId="27" borderId="0" xfId="21" applyNumberFormat="1" applyFont="1" applyFill="1" applyAlignment="1"/>
    <xf numFmtId="168" fontId="52" fillId="27" borderId="10" xfId="0" applyNumberFormat="1" applyFont="1" applyFill="1" applyBorder="1" applyAlignment="1">
      <alignment horizontal="center" vertical="center" wrapText="1"/>
    </xf>
    <xf numFmtId="168" fontId="52" fillId="27" borderId="10" xfId="0" applyNumberFormat="1" applyFont="1" applyFill="1" applyBorder="1" applyAlignment="1">
      <alignment vertical="center"/>
    </xf>
    <xf numFmtId="0" fontId="60" fillId="29" borderId="0" xfId="0" applyFont="1" applyFill="1" applyBorder="1">
      <alignment vertical="center"/>
    </xf>
    <xf numFmtId="0" fontId="61" fillId="29" borderId="0" xfId="0" applyFont="1" applyFill="1">
      <alignment vertical="center"/>
    </xf>
    <xf numFmtId="0" fontId="61" fillId="29" borderId="0" xfId="0" applyFont="1" applyFill="1" applyBorder="1">
      <alignment vertical="center"/>
    </xf>
    <xf numFmtId="0" fontId="61" fillId="0" borderId="0" xfId="0" applyFont="1">
      <alignment vertical="center"/>
    </xf>
    <xf numFmtId="164" fontId="0" fillId="0" borderId="0" xfId="0" applyNumberFormat="1">
      <alignment vertical="center"/>
    </xf>
    <xf numFmtId="0" fontId="29" fillId="0" borderId="0" xfId="47" applyFont="1" applyAlignment="1">
      <alignment horizontal="left" vertical="center"/>
    </xf>
    <xf numFmtId="0" fontId="7" fillId="0" borderId="0" xfId="19"/>
    <xf numFmtId="2" fontId="0" fillId="0" borderId="0" xfId="0" applyNumberFormat="1">
      <alignment vertical="center"/>
    </xf>
    <xf numFmtId="2" fontId="7" fillId="0" borderId="0" xfId="34" applyNumberFormat="1"/>
    <xf numFmtId="168" fontId="54" fillId="0" borderId="12" xfId="0" applyNumberFormat="1" applyFont="1" applyFill="1" applyBorder="1" applyAlignment="1">
      <alignment horizontal="center" vertical="center" wrapText="1"/>
    </xf>
    <xf numFmtId="168" fontId="54" fillId="25" borderId="12" xfId="0" applyNumberFormat="1" applyFont="1" applyFill="1" applyBorder="1" applyAlignment="1">
      <alignment horizontal="center" vertical="center" wrapText="1"/>
    </xf>
    <xf numFmtId="168" fontId="54" fillId="26" borderId="11" xfId="0" applyNumberFormat="1" applyFont="1" applyFill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top" wrapText="1"/>
    </xf>
    <xf numFmtId="0" fontId="52" fillId="0" borderId="12" xfId="0" applyFont="1" applyFill="1" applyBorder="1" applyAlignment="1">
      <alignment horizontal="center" vertical="center" wrapText="1"/>
    </xf>
    <xf numFmtId="164" fontId="53" fillId="27" borderId="12" xfId="0" applyNumberFormat="1" applyFont="1" applyFill="1" applyBorder="1" applyAlignment="1">
      <alignment horizontal="center" vertical="center" wrapText="1"/>
    </xf>
  </cellXfs>
  <cellStyles count="116">
    <cellStyle name="20% - アクセント 1" xfId="1"/>
    <cellStyle name="20% - アクセント 1 2" xfId="58"/>
    <cellStyle name="20% - アクセント 2" xfId="2"/>
    <cellStyle name="20% - アクセント 2 2" xfId="59"/>
    <cellStyle name="20% - アクセント 3" xfId="3"/>
    <cellStyle name="20% - アクセント 3 2" xfId="60"/>
    <cellStyle name="20% - アクセント 4" xfId="4"/>
    <cellStyle name="20% - アクセント 4 2" xfId="61"/>
    <cellStyle name="20% - アクセント 5" xfId="5"/>
    <cellStyle name="20% - アクセント 5 2" xfId="62"/>
    <cellStyle name="20% - アクセント 6" xfId="6"/>
    <cellStyle name="20% - アクセント 6 2" xfId="63"/>
    <cellStyle name="40% - アクセント 1" xfId="7"/>
    <cellStyle name="40% - アクセント 1 2" xfId="64"/>
    <cellStyle name="40% - アクセント 2" xfId="8"/>
    <cellStyle name="40% - アクセント 2 2" xfId="65"/>
    <cellStyle name="40% - アクセント 3" xfId="9"/>
    <cellStyle name="40% - アクセント 3 2" xfId="66"/>
    <cellStyle name="40% - アクセント 4" xfId="10"/>
    <cellStyle name="40% - アクセント 4 2" xfId="67"/>
    <cellStyle name="40% - アクセント 5" xfId="11"/>
    <cellStyle name="40% - アクセント 5 2" xfId="68"/>
    <cellStyle name="40% - アクセント 6" xfId="12"/>
    <cellStyle name="40% - アクセント 6 2" xfId="69"/>
    <cellStyle name="60% - アクセント 1" xfId="13"/>
    <cellStyle name="60% - アクセント 1 2" xfId="70"/>
    <cellStyle name="60% - アクセント 2" xfId="14"/>
    <cellStyle name="60% - アクセント 2 2" xfId="71"/>
    <cellStyle name="60% - アクセント 3" xfId="15"/>
    <cellStyle name="60% - アクセント 3 2" xfId="72"/>
    <cellStyle name="60% - アクセント 4" xfId="16"/>
    <cellStyle name="60% - アクセント 4 2" xfId="73"/>
    <cellStyle name="60% - アクセント 5" xfId="17"/>
    <cellStyle name="60% - アクセント 5 2" xfId="74"/>
    <cellStyle name="60% - アクセント 6" xfId="18"/>
    <cellStyle name="60% - アクセント 6 2" xfId="75"/>
    <cellStyle name="Normal" xfId="0" builtinId="0"/>
    <cellStyle name="Normal 2" xfId="19"/>
    <cellStyle name="Normal 2 2" xfId="50"/>
    <cellStyle name="Normal 2 2 2" xfId="76"/>
    <cellStyle name="Normal 2 2 2 2" xfId="107"/>
    <cellStyle name="Normal 3" xfId="20"/>
    <cellStyle name="Normal 3 2" xfId="77"/>
    <cellStyle name="Normal 3 2 2" xfId="108"/>
    <cellStyle name="Normal 4" xfId="54"/>
    <cellStyle name="Normal 4 2" xfId="78"/>
    <cellStyle name="Normal 4 2 2" xfId="109"/>
    <cellStyle name="Normal 5" xfId="55"/>
    <cellStyle name="Normal 5 2" xfId="79"/>
    <cellStyle name="Normal 5 2 2" xfId="110"/>
    <cellStyle name="Normal 6" xfId="49"/>
    <cellStyle name="Normal 7" xfId="48"/>
    <cellStyle name="Normal 7 2" xfId="56"/>
    <cellStyle name="Normal 7 2 2" xfId="81"/>
    <cellStyle name="Normal 7 2 2 2" xfId="112"/>
    <cellStyle name="Normal 7 3" xfId="80"/>
    <cellStyle name="Normal 7 3 2" xfId="111"/>
    <cellStyle name="Normal 8" xfId="57"/>
    <cellStyle name="Normal 8 2" xfId="106"/>
    <cellStyle name="Normal_Chan_est_experiments_Cases 46.1 - 46.5" xfId="21"/>
    <cellStyle name="Normal_Cover page" xfId="47"/>
    <cellStyle name="アクセント 1" xfId="22"/>
    <cellStyle name="アクセント 1 2" xfId="82"/>
    <cellStyle name="アクセント 2" xfId="23"/>
    <cellStyle name="アクセント 2 2" xfId="83"/>
    <cellStyle name="アクセント 3" xfId="24"/>
    <cellStyle name="アクセント 3 2" xfId="84"/>
    <cellStyle name="アクセント 4" xfId="25"/>
    <cellStyle name="アクセント 4 2" xfId="85"/>
    <cellStyle name="アクセント 5" xfId="26"/>
    <cellStyle name="アクセント 5 2" xfId="86"/>
    <cellStyle name="アクセント 6" xfId="27"/>
    <cellStyle name="アクセント 6 2" xfId="87"/>
    <cellStyle name="タイトル" xfId="28"/>
    <cellStyle name="タイトル 2" xfId="88"/>
    <cellStyle name="チェック セル" xfId="29"/>
    <cellStyle name="チェック セル 2" xfId="89"/>
    <cellStyle name="どちらでもない" xfId="30"/>
    <cellStyle name="どちらでもない 2" xfId="90"/>
    <cellStyle name="メモ" xfId="31"/>
    <cellStyle name="リンク セル" xfId="32"/>
    <cellStyle name="リンク セル 2" xfId="91"/>
    <cellStyle name="표준 2" xfId="113"/>
    <cellStyle name="표준 2 2" xfId="114"/>
    <cellStyle name="표준 2 2 2" xfId="115"/>
    <cellStyle name="표준 3" xfId="105"/>
    <cellStyle name="표준 4" xfId="104"/>
    <cellStyle name="入力" xfId="45"/>
    <cellStyle name="入力 2" xfId="102"/>
    <cellStyle name="出力" xfId="35"/>
    <cellStyle name="出力 2" xfId="92"/>
    <cellStyle name="常规 2" xfId="34"/>
    <cellStyle name="悪い" xfId="36"/>
    <cellStyle name="悪い 2" xfId="93"/>
    <cellStyle name="標準 4" xfId="51"/>
    <cellStyle name="標準 4 2" xfId="52"/>
    <cellStyle name="標準 4_Summary" xfId="53"/>
    <cellStyle name="標準_Sheet1" xfId="33"/>
    <cellStyle name="良い" xfId="44"/>
    <cellStyle name="良い 2" xfId="101"/>
    <cellStyle name="見出し 1" xfId="39"/>
    <cellStyle name="見出し 1 2" xfId="96"/>
    <cellStyle name="見出し 2" xfId="40"/>
    <cellStyle name="見出し 2 2" xfId="97"/>
    <cellStyle name="見出し 3" xfId="41"/>
    <cellStyle name="見出し 3 2" xfId="98"/>
    <cellStyle name="見出し 4" xfId="42"/>
    <cellStyle name="見出し 4 2" xfId="99"/>
    <cellStyle name="計算" xfId="38"/>
    <cellStyle name="計算 2" xfId="95"/>
    <cellStyle name="説明文" xfId="46"/>
    <cellStyle name="説明文 2" xfId="103"/>
    <cellStyle name="警告文" xfId="43"/>
    <cellStyle name="警告文 2" xfId="100"/>
    <cellStyle name="集計" xfId="37"/>
    <cellStyle name="集計 2" xfId="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A1'!$C$32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A1'!$C$33:$C$45</c:f>
              <c:numCache>
                <c:formatCode>0.00_ </c:formatCode>
                <c:ptCount val="13"/>
                <c:pt idx="0">
                  <c:v>0</c:v>
                </c:pt>
                <c:pt idx="1">
                  <c:v>2.7972E-2</c:v>
                </c:pt>
                <c:pt idx="2">
                  <c:v>0.71768200000000004</c:v>
                </c:pt>
                <c:pt idx="3">
                  <c:v>2.0563400000000001</c:v>
                </c:pt>
                <c:pt idx="4">
                  <c:v>2.98821</c:v>
                </c:pt>
                <c:pt idx="5">
                  <c:v>3.7266699999999999</c:v>
                </c:pt>
                <c:pt idx="6">
                  <c:v>5.2995000000000001</c:v>
                </c:pt>
                <c:pt idx="7">
                  <c:v>6.92347</c:v>
                </c:pt>
                <c:pt idx="8">
                  <c:v>7.1928000000000001</c:v>
                </c:pt>
                <c:pt idx="9">
                  <c:v>7.1928000000000001</c:v>
                </c:pt>
                <c:pt idx="10">
                  <c:v>7.1928000000000001</c:v>
                </c:pt>
                <c:pt idx="11">
                  <c:v>7.1928000000000001</c:v>
                </c:pt>
                <c:pt idx="12">
                  <c:v>7.1928000000000001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4B-41EA-B347-8B2FBBE007F9}"/>
            </c:ext>
          </c:extLst>
        </c:ser>
        <c:ser>
          <c:idx val="1"/>
          <c:order val="1"/>
          <c:tx>
            <c:strRef>
              <c:f>'Test A1'!$D$32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A1'!$D$33:$D$45</c:f>
              <c:numCache>
                <c:formatCode>General</c:formatCode>
                <c:ptCount val="13"/>
                <c:pt idx="0">
                  <c:v>0</c:v>
                </c:pt>
                <c:pt idx="1">
                  <c:v>9.7999999999999997E-3</c:v>
                </c:pt>
                <c:pt idx="2">
                  <c:v>0.71499999999999997</c:v>
                </c:pt>
                <c:pt idx="3">
                  <c:v>2.04</c:v>
                </c:pt>
                <c:pt idx="4">
                  <c:v>2.96</c:v>
                </c:pt>
                <c:pt idx="5">
                  <c:v>3.61</c:v>
                </c:pt>
                <c:pt idx="6">
                  <c:v>5.2</c:v>
                </c:pt>
                <c:pt idx="7">
                  <c:v>6.93</c:v>
                </c:pt>
                <c:pt idx="8">
                  <c:v>7.19</c:v>
                </c:pt>
                <c:pt idx="9">
                  <c:v>7.19</c:v>
                </c:pt>
                <c:pt idx="10">
                  <c:v>7.19</c:v>
                </c:pt>
                <c:pt idx="11">
                  <c:v>7.19</c:v>
                </c:pt>
                <c:pt idx="12">
                  <c:v>7.19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F4B-41EA-B347-8B2FBBE007F9}"/>
            </c:ext>
          </c:extLst>
        </c:ser>
        <c:ser>
          <c:idx val="2"/>
          <c:order val="2"/>
          <c:tx>
            <c:strRef>
              <c:f>'Test A1'!$E$32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A1'!$E$33:$E$45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0.62739999999999996</c:v>
                </c:pt>
                <c:pt idx="3">
                  <c:v>2.1778</c:v>
                </c:pt>
                <c:pt idx="4">
                  <c:v>3.1089000000000002</c:v>
                </c:pt>
                <c:pt idx="5">
                  <c:v>3.6364000000000001</c:v>
                </c:pt>
                <c:pt idx="6">
                  <c:v>5.5065</c:v>
                </c:pt>
                <c:pt idx="7">
                  <c:v>7.0808999999999997</c:v>
                </c:pt>
                <c:pt idx="8">
                  <c:v>7.1928000000000001</c:v>
                </c:pt>
                <c:pt idx="9">
                  <c:v>7.1928000000000001</c:v>
                </c:pt>
                <c:pt idx="10">
                  <c:v>7.1928000000000001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F4B-41EA-B347-8B2FBBE007F9}"/>
            </c:ext>
          </c:extLst>
        </c:ser>
        <c:ser>
          <c:idx val="3"/>
          <c:order val="3"/>
          <c:tx>
            <c:strRef>
              <c:f>'Test A1'!$F$32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A1'!$F$33:$F$45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F4B-41EA-B347-8B2FBBE007F9}"/>
            </c:ext>
          </c:extLst>
        </c:ser>
        <c:ser>
          <c:idx val="4"/>
          <c:order val="4"/>
          <c:tx>
            <c:strRef>
              <c:f>'Test A1'!$G$32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F4B-41EA-B347-8B2FBBE007F9}"/>
            </c:ext>
          </c:extLst>
        </c:ser>
        <c:ser>
          <c:idx val="5"/>
          <c:order val="5"/>
          <c:tx>
            <c:strRef>
              <c:f>'Test A1'!$H$32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A1'!$B$33:$B$45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F4B-41EA-B347-8B2FBBE00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889280"/>
        <c:axId val="179891584"/>
      </c:scatterChart>
      <c:valAx>
        <c:axId val="17988928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16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79891584"/>
        <c:crosses val="autoZero"/>
        <c:crossBetween val="midCat"/>
        <c:majorUnit val="2"/>
      </c:valAx>
      <c:valAx>
        <c:axId val="1798915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66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7988928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66" r="0.750000000000009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A1'!$R$32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A1'!$R$33:$R$45</c:f>
              <c:numCache>
                <c:formatCode>0.00_ </c:formatCode>
                <c:ptCount val="13"/>
                <c:pt idx="0">
                  <c:v>0</c:v>
                </c:pt>
                <c:pt idx="1">
                  <c:v>3.6813600000000002E-2</c:v>
                </c:pt>
                <c:pt idx="2">
                  <c:v>0.379104</c:v>
                </c:pt>
                <c:pt idx="3">
                  <c:v>1.03992</c:v>
                </c:pt>
                <c:pt idx="4">
                  <c:v>1.50495</c:v>
                </c:pt>
                <c:pt idx="5">
                  <c:v>1.9009499999999999</c:v>
                </c:pt>
                <c:pt idx="6">
                  <c:v>2.7018399999999998</c:v>
                </c:pt>
                <c:pt idx="7">
                  <c:v>3.4157899999999999</c:v>
                </c:pt>
                <c:pt idx="8">
                  <c:v>3.544</c:v>
                </c:pt>
                <c:pt idx="9">
                  <c:v>3.5448</c:v>
                </c:pt>
                <c:pt idx="10">
                  <c:v>3.5448</c:v>
                </c:pt>
                <c:pt idx="11">
                  <c:v>3.5448</c:v>
                </c:pt>
                <c:pt idx="12">
                  <c:v>3.5448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B9-499A-91CA-1FF5E88AAD57}"/>
            </c:ext>
          </c:extLst>
        </c:ser>
        <c:ser>
          <c:idx val="1"/>
          <c:order val="1"/>
          <c:tx>
            <c:strRef>
              <c:f>'Test A1'!$S$32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A1'!$S$33:$S$45</c:f>
              <c:numCache>
                <c:formatCode>General</c:formatCode>
                <c:ptCount val="13"/>
                <c:pt idx="0">
                  <c:v>0</c:v>
                </c:pt>
                <c:pt idx="1">
                  <c:v>2.24E-2</c:v>
                </c:pt>
                <c:pt idx="2">
                  <c:v>0.52300000000000002</c:v>
                </c:pt>
                <c:pt idx="3">
                  <c:v>1.1200000000000001</c:v>
                </c:pt>
                <c:pt idx="4">
                  <c:v>1.58</c:v>
                </c:pt>
                <c:pt idx="5">
                  <c:v>1.95</c:v>
                </c:pt>
                <c:pt idx="6">
                  <c:v>2.91</c:v>
                </c:pt>
                <c:pt idx="7">
                  <c:v>3.46</c:v>
                </c:pt>
                <c:pt idx="8">
                  <c:v>3.54</c:v>
                </c:pt>
                <c:pt idx="9">
                  <c:v>3.54</c:v>
                </c:pt>
                <c:pt idx="10">
                  <c:v>3.54</c:v>
                </c:pt>
                <c:pt idx="11">
                  <c:v>3.54</c:v>
                </c:pt>
                <c:pt idx="12">
                  <c:v>3.54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B9-499A-91CA-1FF5E88AAD57}"/>
            </c:ext>
          </c:extLst>
        </c:ser>
        <c:ser>
          <c:idx val="2"/>
          <c:order val="2"/>
          <c:tx>
            <c:strRef>
              <c:f>'Test A1'!$T$32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A1'!$T$33:$T$45</c:f>
              <c:numCache>
                <c:formatCode>0.00</c:formatCode>
                <c:ptCount val="13"/>
                <c:pt idx="0">
                  <c:v>0</c:v>
                </c:pt>
                <c:pt idx="1">
                  <c:v>8.6E-3</c:v>
                </c:pt>
                <c:pt idx="2">
                  <c:v>0.35870000000000002</c:v>
                </c:pt>
                <c:pt idx="3" formatCode="General">
                  <c:v>1.0852999999999999</c:v>
                </c:pt>
                <c:pt idx="4" formatCode="General">
                  <c:v>1.4682999999999999</c:v>
                </c:pt>
                <c:pt idx="5" formatCode="General">
                  <c:v>1.8560000000000001</c:v>
                </c:pt>
                <c:pt idx="6" formatCode="General">
                  <c:v>2.7776999999999998</c:v>
                </c:pt>
                <c:pt idx="7" formatCode="General">
                  <c:v>3.4756</c:v>
                </c:pt>
                <c:pt idx="8" formatCode="General">
                  <c:v>3.5448</c:v>
                </c:pt>
                <c:pt idx="9" formatCode="General">
                  <c:v>3.5448</c:v>
                </c:pt>
                <c:pt idx="10" formatCode="General">
                  <c:v>3.5448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B9-499A-91CA-1FF5E88AAD57}"/>
            </c:ext>
          </c:extLst>
        </c:ser>
        <c:ser>
          <c:idx val="3"/>
          <c:order val="3"/>
          <c:tx>
            <c:strRef>
              <c:f>'Test A1'!$U$32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2B9-499A-91CA-1FF5E88AAD57}"/>
            </c:ext>
          </c:extLst>
        </c:ser>
        <c:ser>
          <c:idx val="4"/>
          <c:order val="4"/>
          <c:tx>
            <c:strRef>
              <c:f>'Test A1'!$V$32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2B9-499A-91CA-1FF5E88AAD57}"/>
            </c:ext>
          </c:extLst>
        </c:ser>
        <c:ser>
          <c:idx val="5"/>
          <c:order val="5"/>
          <c:tx>
            <c:strRef>
              <c:f>'Test A1'!$W$32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A1'!$Q$33:$Q$45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A1'!$W$33:$W$45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2B9-499A-91CA-1FF5E88AA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341184"/>
        <c:axId val="181351552"/>
      </c:scatterChart>
      <c:valAx>
        <c:axId val="18134118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19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351552"/>
        <c:crosses val="autoZero"/>
        <c:crossBetween val="midCat"/>
        <c:majorUnit val="2"/>
      </c:valAx>
      <c:valAx>
        <c:axId val="1813515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34118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6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A2'!$C$32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A2'!$C$33:$C$45</c:f>
              <c:numCache>
                <c:formatCode>0.00_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2.3976000000000002E-3</c:v>
                </c:pt>
                <c:pt idx="4">
                  <c:v>0.76963000000000004</c:v>
                </c:pt>
                <c:pt idx="5">
                  <c:v>3.0057900000000002</c:v>
                </c:pt>
                <c:pt idx="6">
                  <c:v>5.1188799999999999</c:v>
                </c:pt>
                <c:pt idx="7">
                  <c:v>6.58141</c:v>
                </c:pt>
                <c:pt idx="8">
                  <c:v>8.5554400000000008</c:v>
                </c:pt>
                <c:pt idx="9">
                  <c:v>11.795400000000001</c:v>
                </c:pt>
                <c:pt idx="10">
                  <c:v>13.930899999999999</c:v>
                </c:pt>
                <c:pt idx="11">
                  <c:v>14.3712</c:v>
                </c:pt>
                <c:pt idx="12">
                  <c:v>14.3856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7E-4072-AB21-F85464C2EEA7}"/>
            </c:ext>
          </c:extLst>
        </c:ser>
        <c:ser>
          <c:idx val="1"/>
          <c:order val="1"/>
          <c:tx>
            <c:strRef>
              <c:f>'Test A2'!$D$32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A2'!$D$33:$D$45</c:f>
              <c:numCache>
                <c:formatCode>General</c:formatCode>
                <c:ptCount val="13"/>
                <c:pt idx="2">
                  <c:v>0</c:v>
                </c:pt>
                <c:pt idx="3">
                  <c:v>1.6500000000000001E-2</c:v>
                </c:pt>
                <c:pt idx="4">
                  <c:v>0.255</c:v>
                </c:pt>
                <c:pt idx="5">
                  <c:v>1.63</c:v>
                </c:pt>
                <c:pt idx="6">
                  <c:v>4.01</c:v>
                </c:pt>
                <c:pt idx="7">
                  <c:v>6.06</c:v>
                </c:pt>
                <c:pt idx="8">
                  <c:v>8.57</c:v>
                </c:pt>
                <c:pt idx="9">
                  <c:v>11.5</c:v>
                </c:pt>
                <c:pt idx="10">
                  <c:v>13.8</c:v>
                </c:pt>
                <c:pt idx="11">
                  <c:v>14.3</c:v>
                </c:pt>
                <c:pt idx="12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7E-4072-AB21-F85464C2EEA7}"/>
            </c:ext>
          </c:extLst>
        </c:ser>
        <c:ser>
          <c:idx val="2"/>
          <c:order val="2"/>
          <c:tx>
            <c:strRef>
              <c:f>'Test A2'!$E$32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A2'!$E$33:$E$45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4.0000000000000001E-3</c:v>
                </c:pt>
                <c:pt idx="4">
                  <c:v>0.86909999999999998</c:v>
                </c:pt>
                <c:pt idx="5">
                  <c:v>3.6164000000000001</c:v>
                </c:pt>
                <c:pt idx="6">
                  <c:v>5.4345999999999997</c:v>
                </c:pt>
                <c:pt idx="7">
                  <c:v>6.8132000000000001</c:v>
                </c:pt>
                <c:pt idx="8">
                  <c:v>8.7832000000000008</c:v>
                </c:pt>
                <c:pt idx="9">
                  <c:v>12.2957</c:v>
                </c:pt>
                <c:pt idx="10">
                  <c:v>14.1418</c:v>
                </c:pt>
                <c:pt idx="11">
                  <c:v>14.3856</c:v>
                </c:pt>
                <c:pt idx="12">
                  <c:v>14.3856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7E-4072-AB21-F85464C2EEA7}"/>
            </c:ext>
          </c:extLst>
        </c:ser>
        <c:ser>
          <c:idx val="3"/>
          <c:order val="3"/>
          <c:tx>
            <c:strRef>
              <c:f>'Test A2'!$F$32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A2'!$F$33:$F$45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37E-4072-AB21-F85464C2EEA7}"/>
            </c:ext>
          </c:extLst>
        </c:ser>
        <c:ser>
          <c:idx val="4"/>
          <c:order val="4"/>
          <c:tx>
            <c:strRef>
              <c:f>'Test A2'!$G$32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37E-4072-AB21-F85464C2EEA7}"/>
            </c:ext>
          </c:extLst>
        </c:ser>
        <c:ser>
          <c:idx val="5"/>
          <c:order val="5"/>
          <c:tx>
            <c:strRef>
              <c:f>'Test A2'!$H$32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A2'!$B$33:$B$45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37E-4072-AB21-F85464C2E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445760"/>
        <c:axId val="181447680"/>
      </c:scatterChart>
      <c:valAx>
        <c:axId val="181445760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19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447680"/>
        <c:crosses val="autoZero"/>
        <c:crossBetween val="midCat"/>
        <c:majorUnit val="2"/>
      </c:valAx>
      <c:valAx>
        <c:axId val="1814476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1445760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A2'!$R$32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A2'!$R$33:$R$45</c:f>
              <c:numCache>
                <c:formatCode>0.00_ 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2.1796800000000002E-2</c:v>
                </c:pt>
                <c:pt idx="4">
                  <c:v>0.425506</c:v>
                </c:pt>
                <c:pt idx="5">
                  <c:v>1.4914799999999999</c:v>
                </c:pt>
                <c:pt idx="6">
                  <c:v>2.5674899999999998</c:v>
                </c:pt>
                <c:pt idx="7">
                  <c:v>3.3017799999999999</c:v>
                </c:pt>
                <c:pt idx="8">
                  <c:v>4.3175100000000004</c:v>
                </c:pt>
                <c:pt idx="9">
                  <c:v>5.8487999999999998</c:v>
                </c:pt>
                <c:pt idx="10">
                  <c:v>6.8550000000000004</c:v>
                </c:pt>
                <c:pt idx="11">
                  <c:v>7.08331</c:v>
                </c:pt>
                <c:pt idx="12">
                  <c:v>7.0895999999999999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7F-418F-9D95-5420EF8A4AC5}"/>
            </c:ext>
          </c:extLst>
        </c:ser>
        <c:ser>
          <c:idx val="1"/>
          <c:order val="1"/>
          <c:tx>
            <c:strRef>
              <c:f>'Test A2'!$S$32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A2'!$S$33:$S$45</c:f>
              <c:numCache>
                <c:formatCode>General</c:formatCode>
                <c:ptCount val="13"/>
                <c:pt idx="2">
                  <c:v>0</c:v>
                </c:pt>
                <c:pt idx="3">
                  <c:v>6.4000000000000003E-3</c:v>
                </c:pt>
                <c:pt idx="4">
                  <c:v>0.128</c:v>
                </c:pt>
                <c:pt idx="5">
                  <c:v>0.89400000000000002</c:v>
                </c:pt>
                <c:pt idx="6">
                  <c:v>2.12</c:v>
                </c:pt>
                <c:pt idx="7">
                  <c:v>3.1</c:v>
                </c:pt>
                <c:pt idx="8">
                  <c:v>4.3</c:v>
                </c:pt>
                <c:pt idx="9">
                  <c:v>5.92</c:v>
                </c:pt>
                <c:pt idx="10">
                  <c:v>6.8</c:v>
                </c:pt>
                <c:pt idx="11">
                  <c:v>7.05</c:v>
                </c:pt>
                <c:pt idx="12">
                  <c:v>7.09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7F-418F-9D95-5420EF8A4AC5}"/>
            </c:ext>
          </c:extLst>
        </c:ser>
        <c:ser>
          <c:idx val="2"/>
          <c:order val="2"/>
          <c:tx>
            <c:strRef>
              <c:f>'Test A2'!$T$32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A2'!$T$33:$T$45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3.73E-2</c:v>
                </c:pt>
                <c:pt idx="4">
                  <c:v>0.56759999999999999</c:v>
                </c:pt>
                <c:pt idx="5">
                  <c:v>1.8838999999999999</c:v>
                </c:pt>
                <c:pt idx="6">
                  <c:v>2.6547000000000001</c:v>
                </c:pt>
                <c:pt idx="7">
                  <c:v>3.4211999999999998</c:v>
                </c:pt>
                <c:pt idx="8">
                  <c:v>4.4250999999999996</c:v>
                </c:pt>
                <c:pt idx="9">
                  <c:v>6.0587</c:v>
                </c:pt>
                <c:pt idx="10">
                  <c:v>6.9537000000000004</c:v>
                </c:pt>
                <c:pt idx="11">
                  <c:v>7.0895999999999999</c:v>
                </c:pt>
                <c:pt idx="12">
                  <c:v>7.0895999999999999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7F-418F-9D95-5420EF8A4AC5}"/>
            </c:ext>
          </c:extLst>
        </c:ser>
        <c:ser>
          <c:idx val="3"/>
          <c:order val="3"/>
          <c:tx>
            <c:strRef>
              <c:f>'Test A2'!$U$32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7F-418F-9D95-5420EF8A4AC5}"/>
            </c:ext>
          </c:extLst>
        </c:ser>
        <c:ser>
          <c:idx val="4"/>
          <c:order val="4"/>
          <c:tx>
            <c:strRef>
              <c:f>'Test A2'!$V$32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7F-418F-9D95-5420EF8A4AC5}"/>
            </c:ext>
          </c:extLst>
        </c:ser>
        <c:ser>
          <c:idx val="5"/>
          <c:order val="5"/>
          <c:tx>
            <c:strRef>
              <c:f>'Test A2'!$W$32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A2'!$Q$33:$Q$45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A2'!$W$33:$W$45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7F-418F-9D95-5420EF8A4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12832"/>
        <c:axId val="181527296"/>
      </c:scatterChart>
      <c:valAx>
        <c:axId val="18151283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527296"/>
        <c:crosses val="autoZero"/>
        <c:crossBetween val="midCat"/>
        <c:majorUnit val="2"/>
      </c:valAx>
      <c:valAx>
        <c:axId val="1815272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5128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A3'!$C$32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A3'!$C$33:$C$45</c:f>
              <c:numCache>
                <c:formatCode>0.00_ </c:formatCode>
                <c:ptCount val="13"/>
                <c:pt idx="0">
                  <c:v>0</c:v>
                </c:pt>
                <c:pt idx="1">
                  <c:v>2.95704E-2</c:v>
                </c:pt>
                <c:pt idx="2">
                  <c:v>0.61378600000000005</c:v>
                </c:pt>
                <c:pt idx="3">
                  <c:v>2.3664299999999998</c:v>
                </c:pt>
                <c:pt idx="4">
                  <c:v>4.3380599999999996</c:v>
                </c:pt>
                <c:pt idx="5">
                  <c:v>6.0563399999999996</c:v>
                </c:pt>
                <c:pt idx="6">
                  <c:v>7.73386</c:v>
                </c:pt>
                <c:pt idx="7">
                  <c:v>10.1866</c:v>
                </c:pt>
                <c:pt idx="8">
                  <c:v>12.667299999999999</c:v>
                </c:pt>
                <c:pt idx="9">
                  <c:v>13.9404</c:v>
                </c:pt>
                <c:pt idx="10">
                  <c:v>14.3217</c:v>
                </c:pt>
                <c:pt idx="11">
                  <c:v>14.384</c:v>
                </c:pt>
                <c:pt idx="12">
                  <c:v>14.3856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FC-4742-AC68-95FA4A3C18F8}"/>
            </c:ext>
          </c:extLst>
        </c:ser>
        <c:ser>
          <c:idx val="1"/>
          <c:order val="1"/>
          <c:tx>
            <c:strRef>
              <c:f>'Test A3'!$D$32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A3'!$D$33:$D$45</c:f>
              <c:numCache>
                <c:formatCode>General</c:formatCode>
                <c:ptCount val="13"/>
                <c:pt idx="0">
                  <c:v>0</c:v>
                </c:pt>
                <c:pt idx="1">
                  <c:v>6.4999999999999997E-3</c:v>
                </c:pt>
                <c:pt idx="2">
                  <c:v>0.17100000000000001</c:v>
                </c:pt>
                <c:pt idx="3">
                  <c:v>1.0900000000000001</c:v>
                </c:pt>
                <c:pt idx="4">
                  <c:v>3.01</c:v>
                </c:pt>
                <c:pt idx="5">
                  <c:v>5.0999999999999996</c:v>
                </c:pt>
                <c:pt idx="6">
                  <c:v>7.07</c:v>
                </c:pt>
                <c:pt idx="7">
                  <c:v>9.6999999999999993</c:v>
                </c:pt>
                <c:pt idx="8">
                  <c:v>12.5</c:v>
                </c:pt>
                <c:pt idx="9">
                  <c:v>14</c:v>
                </c:pt>
                <c:pt idx="10">
                  <c:v>14.4</c:v>
                </c:pt>
                <c:pt idx="11">
                  <c:v>14.4</c:v>
                </c:pt>
                <c:pt idx="12">
                  <c:v>14.4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FC-4742-AC68-95FA4A3C18F8}"/>
            </c:ext>
          </c:extLst>
        </c:ser>
        <c:ser>
          <c:idx val="2"/>
          <c:order val="2"/>
          <c:tx>
            <c:strRef>
              <c:f>'Test A3'!$E$32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A3'!$E$33:$E$45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1FC-4742-AC68-95FA4A3C18F8}"/>
            </c:ext>
          </c:extLst>
        </c:ser>
        <c:ser>
          <c:idx val="3"/>
          <c:order val="3"/>
          <c:tx>
            <c:strRef>
              <c:f>'Test A3'!$F$32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A3'!$F$33:$F$45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1FC-4742-AC68-95FA4A3C18F8}"/>
            </c:ext>
          </c:extLst>
        </c:ser>
        <c:ser>
          <c:idx val="4"/>
          <c:order val="4"/>
          <c:tx>
            <c:strRef>
              <c:f>'Test A3'!$G$32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1FC-4742-AC68-95FA4A3C18F8}"/>
            </c:ext>
          </c:extLst>
        </c:ser>
        <c:ser>
          <c:idx val="5"/>
          <c:order val="5"/>
          <c:tx>
            <c:strRef>
              <c:f>'Test A3'!$H$32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A3'!$B$33:$B$45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1FC-4742-AC68-95FA4A3C1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96928"/>
        <c:axId val="181598848"/>
      </c:scatterChart>
      <c:valAx>
        <c:axId val="18159692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598848"/>
        <c:crosses val="autoZero"/>
        <c:crossBetween val="midCat"/>
        <c:majorUnit val="2"/>
      </c:valAx>
      <c:valAx>
        <c:axId val="1815988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159692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A3'!$R$32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A3'!$R$33:$R$45</c:f>
              <c:numCache>
                <c:formatCode>0.00_ </c:formatCode>
                <c:ptCount val="13"/>
                <c:pt idx="0">
                  <c:v>0</c:v>
                </c:pt>
                <c:pt idx="1">
                  <c:v>3.3127200000000002E-2</c:v>
                </c:pt>
                <c:pt idx="2">
                  <c:v>0.34821800000000003</c:v>
                </c:pt>
                <c:pt idx="3">
                  <c:v>1.1934199999999999</c:v>
                </c:pt>
                <c:pt idx="4">
                  <c:v>2.1983199999999998</c:v>
                </c:pt>
                <c:pt idx="5">
                  <c:v>3.05592</c:v>
                </c:pt>
                <c:pt idx="6">
                  <c:v>3.9096000000000002</c:v>
                </c:pt>
                <c:pt idx="7">
                  <c:v>5.1144999999999996</c:v>
                </c:pt>
                <c:pt idx="8">
                  <c:v>6.2507200000000003</c:v>
                </c:pt>
                <c:pt idx="9">
                  <c:v>6.8600599999999998</c:v>
                </c:pt>
                <c:pt idx="10">
                  <c:v>7.0575900000000003</c:v>
                </c:pt>
                <c:pt idx="11">
                  <c:v>7.0888</c:v>
                </c:pt>
                <c:pt idx="12">
                  <c:v>7.0895999999999999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84-4718-BD79-DB6FCFCCE4C1}"/>
            </c:ext>
          </c:extLst>
        </c:ser>
        <c:ser>
          <c:idx val="1"/>
          <c:order val="1"/>
          <c:tx>
            <c:strRef>
              <c:f>'Test A3'!$S$32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A3'!$S$33:$S$45</c:f>
              <c:numCache>
                <c:formatCode>General</c:formatCode>
                <c:ptCount val="13"/>
                <c:pt idx="0">
                  <c:v>0</c:v>
                </c:pt>
                <c:pt idx="1">
                  <c:v>7.4000000000000003E-3</c:v>
                </c:pt>
                <c:pt idx="2">
                  <c:v>0.14399999999999999</c:v>
                </c:pt>
                <c:pt idx="3">
                  <c:v>0.72499999999999998</c:v>
                </c:pt>
                <c:pt idx="4">
                  <c:v>1.76</c:v>
                </c:pt>
                <c:pt idx="5">
                  <c:v>2.76</c:v>
                </c:pt>
                <c:pt idx="6">
                  <c:v>3.8</c:v>
                </c:pt>
                <c:pt idx="7">
                  <c:v>5.16</c:v>
                </c:pt>
                <c:pt idx="8">
                  <c:v>6.42</c:v>
                </c:pt>
                <c:pt idx="9">
                  <c:v>6.97</c:v>
                </c:pt>
                <c:pt idx="10">
                  <c:v>7.09</c:v>
                </c:pt>
                <c:pt idx="11">
                  <c:v>7.09</c:v>
                </c:pt>
                <c:pt idx="12">
                  <c:v>7.09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84-4718-BD79-DB6FCFCCE4C1}"/>
            </c:ext>
          </c:extLst>
        </c:ser>
        <c:ser>
          <c:idx val="2"/>
          <c:order val="2"/>
          <c:tx>
            <c:strRef>
              <c:f>'Test A3'!$T$32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A3'!$T$33:$T$45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84-4718-BD79-DB6FCFCCE4C1}"/>
            </c:ext>
          </c:extLst>
        </c:ser>
        <c:ser>
          <c:idx val="3"/>
          <c:order val="3"/>
          <c:tx>
            <c:strRef>
              <c:f>'Test A3'!$U$32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84-4718-BD79-DB6FCFCCE4C1}"/>
            </c:ext>
          </c:extLst>
        </c:ser>
        <c:ser>
          <c:idx val="4"/>
          <c:order val="4"/>
          <c:tx>
            <c:strRef>
              <c:f>'Test A3'!$V$32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84-4718-BD79-DB6FCFCCE4C1}"/>
            </c:ext>
          </c:extLst>
        </c:ser>
        <c:ser>
          <c:idx val="5"/>
          <c:order val="5"/>
          <c:tx>
            <c:strRef>
              <c:f>'Test A3'!$W$32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A3'!$Q$33:$Q$45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A3'!$W$33:$W$45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84-4718-BD79-DB6FCFCCE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668096"/>
        <c:axId val="181678464"/>
      </c:scatterChart>
      <c:valAx>
        <c:axId val="1816680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678464"/>
        <c:crosses val="autoZero"/>
        <c:crossBetween val="midCat"/>
        <c:majorUnit val="2"/>
      </c:valAx>
      <c:valAx>
        <c:axId val="1816784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16680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9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QPSK, random PMI'!$C$32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PMI'!$C$33:$C$45</c:f>
              <c:numCache>
                <c:formatCode>0.00_ </c:formatCode>
                <c:ptCount val="13"/>
                <c:pt idx="0">
                  <c:v>1.6435200000000001E-2</c:v>
                </c:pt>
                <c:pt idx="1">
                  <c:v>0.71782999999999997</c:v>
                </c:pt>
                <c:pt idx="2">
                  <c:v>3.04738</c:v>
                </c:pt>
                <c:pt idx="3">
                  <c:v>4.5325199999999999</c:v>
                </c:pt>
                <c:pt idx="4">
                  <c:v>5.9042399999999997</c:v>
                </c:pt>
                <c:pt idx="5">
                  <c:v>6.84673</c:v>
                </c:pt>
                <c:pt idx="6">
                  <c:v>9.0863499999999995</c:v>
                </c:pt>
                <c:pt idx="7">
                  <c:v>12.2911</c:v>
                </c:pt>
                <c:pt idx="8">
                  <c:v>13.356400000000001</c:v>
                </c:pt>
                <c:pt idx="9">
                  <c:v>13.4642</c:v>
                </c:pt>
                <c:pt idx="10">
                  <c:v>13.4657</c:v>
                </c:pt>
                <c:pt idx="11">
                  <c:v>13.4673</c:v>
                </c:pt>
                <c:pt idx="12">
                  <c:v>13.4657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5E-4A3F-BF24-A9DA4BF92D0F}"/>
            </c:ext>
          </c:extLst>
        </c:ser>
        <c:ser>
          <c:idx val="1"/>
          <c:order val="1"/>
          <c:tx>
            <c:strRef>
              <c:f>'Test B, QPSK, random PMI'!$D$32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PMI'!$D$33:$D$45</c:f>
              <c:numCache>
                <c:formatCode>0.00</c:formatCode>
                <c:ptCount val="13"/>
                <c:pt idx="0">
                  <c:v>0</c:v>
                </c:pt>
                <c:pt idx="1">
                  <c:v>4.3468800000000002E-2</c:v>
                </c:pt>
                <c:pt idx="2">
                  <c:v>1.82029</c:v>
                </c:pt>
                <c:pt idx="3">
                  <c:v>3.9481700000000002</c:v>
                </c:pt>
                <c:pt idx="4">
                  <c:v>5.2821300000000004</c:v>
                </c:pt>
                <c:pt idx="5">
                  <c:v>6.5097399999999999</c:v>
                </c:pt>
                <c:pt idx="6">
                  <c:v>7.5549299999999997</c:v>
                </c:pt>
                <c:pt idx="7">
                  <c:v>11.6852</c:v>
                </c:pt>
                <c:pt idx="8">
                  <c:v>13.405200000000001</c:v>
                </c:pt>
                <c:pt idx="9">
                  <c:v>13.4688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5E-4A3F-BF24-A9DA4BF92D0F}"/>
            </c:ext>
          </c:extLst>
        </c:ser>
        <c:ser>
          <c:idx val="2"/>
          <c:order val="2"/>
          <c:tx>
            <c:strRef>
              <c:f>'Test B, QPSK, random PMI'!$E$32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PMI'!$E$33:$E$45</c:f>
              <c:numCache>
                <c:formatCode>0.00</c:formatCode>
                <c:ptCount val="13"/>
                <c:pt idx="0">
                  <c:v>0</c:v>
                </c:pt>
                <c:pt idx="1">
                  <c:v>0.59260000000000002</c:v>
                </c:pt>
                <c:pt idx="2">
                  <c:v>2.4781</c:v>
                </c:pt>
                <c:pt idx="3">
                  <c:v>4.3186999999999998</c:v>
                </c:pt>
                <c:pt idx="4">
                  <c:v>5.6700999999999997</c:v>
                </c:pt>
                <c:pt idx="5">
                  <c:v>6.774</c:v>
                </c:pt>
                <c:pt idx="6">
                  <c:v>9.1774000000000004</c:v>
                </c:pt>
                <c:pt idx="7">
                  <c:v>12.188000000000001</c:v>
                </c:pt>
                <c:pt idx="8">
                  <c:v>12.8246</c:v>
                </c:pt>
                <c:pt idx="9">
                  <c:v>12.8246</c:v>
                </c:pt>
                <c:pt idx="10" formatCode="General">
                  <c:v>12.99</c:v>
                </c:pt>
                <c:pt idx="11" formatCode="General">
                  <c:v>13.3528</c:v>
                </c:pt>
                <c:pt idx="12" formatCode="General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E5E-4A3F-BF24-A9DA4BF92D0F}"/>
            </c:ext>
          </c:extLst>
        </c:ser>
        <c:ser>
          <c:idx val="3"/>
          <c:order val="3"/>
          <c:tx>
            <c:strRef>
              <c:f>'Test B, QPSK, random PMI'!$F$32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PMI'!$F$33:$F$45</c:f>
              <c:numCache>
                <c:formatCode>0.00_ </c:formatCode>
                <c:ptCount val="13"/>
                <c:pt idx="0">
                  <c:v>4.3E-3</c:v>
                </c:pt>
                <c:pt idx="1">
                  <c:v>0.52539999999999998</c:v>
                </c:pt>
                <c:pt idx="2">
                  <c:v>2.1903000000000001</c:v>
                </c:pt>
                <c:pt idx="3">
                  <c:v>3.7483</c:v>
                </c:pt>
                <c:pt idx="4">
                  <c:v>5.5316000000000001</c:v>
                </c:pt>
                <c:pt idx="5">
                  <c:v>6.4672000000000001</c:v>
                </c:pt>
                <c:pt idx="6">
                  <c:v>8.1328999999999994</c:v>
                </c:pt>
                <c:pt idx="7">
                  <c:v>11.9276</c:v>
                </c:pt>
                <c:pt idx="8">
                  <c:v>13.2677</c:v>
                </c:pt>
                <c:pt idx="9">
                  <c:v>13.4611</c:v>
                </c:pt>
                <c:pt idx="10">
                  <c:v>13.4651</c:v>
                </c:pt>
                <c:pt idx="11">
                  <c:v>13.466200000000001</c:v>
                </c:pt>
                <c:pt idx="12">
                  <c:v>13.466200000000001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5E-4A3F-BF24-A9DA4BF92D0F}"/>
            </c:ext>
          </c:extLst>
        </c:ser>
        <c:ser>
          <c:idx val="4"/>
          <c:order val="4"/>
          <c:tx>
            <c:strRef>
              <c:f>'Test B, QPSK, random PMI'!$G$32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PMI'!$G$33:$G$45</c:f>
              <c:numCache>
                <c:formatCode>0.0000_ </c:formatCode>
                <c:ptCount val="13"/>
                <c:pt idx="0" formatCode="General">
                  <c:v>4.4499999999999998E-2</c:v>
                </c:pt>
                <c:pt idx="1">
                  <c:v>0.434</c:v>
                </c:pt>
                <c:pt idx="2" formatCode="0.00_ ">
                  <c:v>1.73</c:v>
                </c:pt>
                <c:pt idx="3" formatCode="0.00_ ">
                  <c:v>3.46</c:v>
                </c:pt>
                <c:pt idx="4" formatCode="0.00_ ">
                  <c:v>4.92</c:v>
                </c:pt>
                <c:pt idx="5" formatCode="0.00_ ">
                  <c:v>6.31</c:v>
                </c:pt>
                <c:pt idx="6" formatCode="0.00_ ">
                  <c:v>7.91</c:v>
                </c:pt>
                <c:pt idx="7" formatCode="0.00_ ">
                  <c:v>9.92</c:v>
                </c:pt>
                <c:pt idx="8" formatCode="0.00_ ">
                  <c:v>11.8</c:v>
                </c:pt>
                <c:pt idx="9">
                  <c:v>12.9</c:v>
                </c:pt>
                <c:pt idx="10">
                  <c:v>13.3</c:v>
                </c:pt>
                <c:pt idx="11">
                  <c:v>13.4</c:v>
                </c:pt>
                <c:pt idx="12" formatCode="General">
                  <c:v>13.5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E5E-4A3F-BF24-A9DA4BF92D0F}"/>
            </c:ext>
          </c:extLst>
        </c:ser>
        <c:ser>
          <c:idx val="5"/>
          <c:order val="5"/>
          <c:tx>
            <c:strRef>
              <c:f>'Test B, QPSK, random PMI'!$H$32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QPSK,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E5E-4A3F-BF24-A9DA4BF92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23552"/>
        <c:axId val="182425472"/>
      </c:scatterChart>
      <c:valAx>
        <c:axId val="18242355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19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425472"/>
        <c:crosses val="autoZero"/>
        <c:crossBetween val="midCat"/>
        <c:majorUnit val="2"/>
      </c:valAx>
      <c:valAx>
        <c:axId val="1824254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188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242355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988" r="0.75000000000000988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QPSK, random PMI'!$R$32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PMI'!$R$33:$R$45</c:f>
              <c:numCache>
                <c:formatCode>0.00_ </c:formatCode>
                <c:ptCount val="13"/>
                <c:pt idx="0">
                  <c:v>4.3891199999999998E-2</c:v>
                </c:pt>
                <c:pt idx="1">
                  <c:v>0.443911</c:v>
                </c:pt>
                <c:pt idx="2">
                  <c:v>1.1741600000000001</c:v>
                </c:pt>
                <c:pt idx="3">
                  <c:v>2.0630700000000002</c:v>
                </c:pt>
                <c:pt idx="4">
                  <c:v>2.6894200000000001</c:v>
                </c:pt>
                <c:pt idx="5">
                  <c:v>3.1652</c:v>
                </c:pt>
                <c:pt idx="6">
                  <c:v>4.1951900000000002</c:v>
                </c:pt>
                <c:pt idx="7">
                  <c:v>5.5544500000000001</c:v>
                </c:pt>
                <c:pt idx="8">
                  <c:v>6.0668100000000003</c:v>
                </c:pt>
                <c:pt idx="9">
                  <c:v>6.1367599999999998</c:v>
                </c:pt>
                <c:pt idx="10">
                  <c:v>6.1391999999999998</c:v>
                </c:pt>
                <c:pt idx="11">
                  <c:v>6.13767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7C-40DE-9375-54A2C1B27658}"/>
            </c:ext>
          </c:extLst>
        </c:ser>
        <c:ser>
          <c:idx val="1"/>
          <c:order val="1"/>
          <c:tx>
            <c:strRef>
              <c:f>'Test B, QPSK, random PMI'!$S$32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PMI'!$S$33:$S$45</c:f>
              <c:numCache>
                <c:formatCode>0.00_ </c:formatCode>
                <c:ptCount val="13"/>
                <c:pt idx="0">
                  <c:v>1.28016E-2</c:v>
                </c:pt>
                <c:pt idx="1">
                  <c:v>0.44965899999999998</c:v>
                </c:pt>
                <c:pt idx="2">
                  <c:v>1.2131099999999999</c:v>
                </c:pt>
                <c:pt idx="3">
                  <c:v>2.0723199999999999</c:v>
                </c:pt>
                <c:pt idx="4">
                  <c:v>2.7269600000000001</c:v>
                </c:pt>
                <c:pt idx="5">
                  <c:v>3.59219</c:v>
                </c:pt>
                <c:pt idx="6">
                  <c:v>3.9289000000000001</c:v>
                </c:pt>
                <c:pt idx="7">
                  <c:v>5.2153099999999997</c:v>
                </c:pt>
                <c:pt idx="8">
                  <c:v>6.0922499999999999</c:v>
                </c:pt>
                <c:pt idx="9">
                  <c:v>6.1391999999999998</c:v>
                </c:pt>
                <c:pt idx="10">
                  <c:v>6.1391999999999998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7C-40DE-9375-54A2C1B27658}"/>
            </c:ext>
          </c:extLst>
        </c:ser>
        <c:ser>
          <c:idx val="2"/>
          <c:order val="2"/>
          <c:tx>
            <c:strRef>
              <c:f>'Test B, QPSK, random PMI'!$T$32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PMI'!$T$33:$T$45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7C-40DE-9375-54A2C1B27658}"/>
            </c:ext>
          </c:extLst>
        </c:ser>
        <c:ser>
          <c:idx val="3"/>
          <c:order val="3"/>
          <c:tx>
            <c:strRef>
              <c:f>'Test B, QPSK, random PMI'!$U$32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PMI'!$U$33:$U$45</c:f>
              <c:numCache>
                <c:formatCode>0.00_ </c:formatCode>
                <c:ptCount val="13"/>
                <c:pt idx="0">
                  <c:v>1.9E-3</c:v>
                </c:pt>
                <c:pt idx="1">
                  <c:v>0.3352</c:v>
                </c:pt>
                <c:pt idx="2">
                  <c:v>1.1593</c:v>
                </c:pt>
                <c:pt idx="3">
                  <c:v>1.9947999999999999</c:v>
                </c:pt>
                <c:pt idx="4">
                  <c:v>2.5642</c:v>
                </c:pt>
                <c:pt idx="5">
                  <c:v>3.0623</c:v>
                </c:pt>
                <c:pt idx="6">
                  <c:v>3.8146</c:v>
                </c:pt>
                <c:pt idx="7">
                  <c:v>5.3612000000000002</c:v>
                </c:pt>
                <c:pt idx="8">
                  <c:v>6.0452000000000004</c:v>
                </c:pt>
                <c:pt idx="9">
                  <c:v>6.1346999999999996</c:v>
                </c:pt>
                <c:pt idx="10">
                  <c:v>6.1361999999999997</c:v>
                </c:pt>
                <c:pt idx="11">
                  <c:v>6.1368999999999998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77C-40DE-9375-54A2C1B27658}"/>
            </c:ext>
          </c:extLst>
        </c:ser>
        <c:ser>
          <c:idx val="4"/>
          <c:order val="4"/>
          <c:tx>
            <c:strRef>
              <c:f>'Test B, QPSK, random PMI'!$V$32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PMI'!$V$33:$V$45</c:f>
              <c:numCache>
                <c:formatCode>General</c:formatCode>
                <c:ptCount val="13"/>
                <c:pt idx="0">
                  <c:v>1.9599999999999999E-2</c:v>
                </c:pt>
                <c:pt idx="1">
                  <c:v>0.219</c:v>
                </c:pt>
                <c:pt idx="2">
                  <c:v>0.83799999999999997</c:v>
                </c:pt>
                <c:pt idx="3">
                  <c:v>1.63</c:v>
                </c:pt>
                <c:pt idx="4">
                  <c:v>2.29</c:v>
                </c:pt>
                <c:pt idx="5">
                  <c:v>2.9</c:v>
                </c:pt>
                <c:pt idx="6">
                  <c:v>3.66</c:v>
                </c:pt>
                <c:pt idx="7">
                  <c:v>4.5999999999999996</c:v>
                </c:pt>
                <c:pt idx="8">
                  <c:v>5.43</c:v>
                </c:pt>
                <c:pt idx="9">
                  <c:v>5.9</c:v>
                </c:pt>
                <c:pt idx="10">
                  <c:v>6.07</c:v>
                </c:pt>
                <c:pt idx="11">
                  <c:v>6.12</c:v>
                </c:pt>
                <c:pt idx="12">
                  <c:v>6.14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77C-40DE-9375-54A2C1B27658}"/>
            </c:ext>
          </c:extLst>
        </c:ser>
        <c:ser>
          <c:idx val="5"/>
          <c:order val="5"/>
          <c:tx>
            <c:strRef>
              <c:f>'Test B, QPSK, random PMI'!$W$32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QPSK,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random PMI'!$W$33:$W$45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77C-40DE-9375-54A2C1B27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68448"/>
        <c:axId val="182570368"/>
      </c:scatterChart>
      <c:valAx>
        <c:axId val="18256844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570368"/>
        <c:crosses val="autoZero"/>
        <c:crossBetween val="midCat"/>
        <c:majorUnit val="2"/>
      </c:valAx>
      <c:valAx>
        <c:axId val="182570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56844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8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QPSK, constraned PMI'!$C$32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PMI'!$C$33:$C$45</c:f>
              <c:numCache>
                <c:formatCode>0.00_ </c:formatCode>
                <c:ptCount val="13"/>
                <c:pt idx="0">
                  <c:v>5.1993600000000001E-2</c:v>
                </c:pt>
                <c:pt idx="1">
                  <c:v>1.15432</c:v>
                </c:pt>
                <c:pt idx="2">
                  <c:v>3.4680599999999999</c:v>
                </c:pt>
                <c:pt idx="3">
                  <c:v>4.7771699999999999</c:v>
                </c:pt>
                <c:pt idx="4">
                  <c:v>6.1567499999999997</c:v>
                </c:pt>
                <c:pt idx="5">
                  <c:v>7.0682600000000004</c:v>
                </c:pt>
                <c:pt idx="6">
                  <c:v>9.6240199999999998</c:v>
                </c:pt>
                <c:pt idx="7">
                  <c:v>12.5937</c:v>
                </c:pt>
                <c:pt idx="8">
                  <c:v>13.396100000000001</c:v>
                </c:pt>
                <c:pt idx="9">
                  <c:v>13.4627</c:v>
                </c:pt>
                <c:pt idx="10">
                  <c:v>13.4642</c:v>
                </c:pt>
                <c:pt idx="11">
                  <c:v>13.4657</c:v>
                </c:pt>
                <c:pt idx="12">
                  <c:v>13.4673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DE-4832-BC2B-561204A040B5}"/>
            </c:ext>
          </c:extLst>
        </c:ser>
        <c:ser>
          <c:idx val="1"/>
          <c:order val="1"/>
          <c:tx>
            <c:strRef>
              <c:f>'Test B, QPSK, constraned PMI'!$D$32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PMI'!$D$33:$D$45</c:f>
              <c:numCache>
                <c:formatCode>0.00</c:formatCode>
                <c:ptCount val="13"/>
                <c:pt idx="0">
                  <c:v>0</c:v>
                </c:pt>
                <c:pt idx="1">
                  <c:v>0.44430700000000001</c:v>
                </c:pt>
                <c:pt idx="2">
                  <c:v>2.6174599999999999</c:v>
                </c:pt>
                <c:pt idx="3">
                  <c:v>4.2554499999999997</c:v>
                </c:pt>
                <c:pt idx="4">
                  <c:v>5.7240599999999997</c:v>
                </c:pt>
                <c:pt idx="5">
                  <c:v>6.5903799999999997</c:v>
                </c:pt>
                <c:pt idx="6">
                  <c:v>8.7173599999999993</c:v>
                </c:pt>
                <c:pt idx="7">
                  <c:v>12.5671</c:v>
                </c:pt>
                <c:pt idx="8">
                  <c:v>13.4688</c:v>
                </c:pt>
                <c:pt idx="9">
                  <c:v>13.4688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E-4832-BC2B-561204A040B5}"/>
            </c:ext>
          </c:extLst>
        </c:ser>
        <c:ser>
          <c:idx val="2"/>
          <c:order val="2"/>
          <c:tx>
            <c:strRef>
              <c:f>'Test B, QPSK, constraned PMI'!$E$32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PMI'!$E$33:$E$45</c:f>
              <c:numCache>
                <c:formatCode>General</c:formatCode>
                <c:ptCount val="13"/>
                <c:pt idx="0">
                  <c:v>0.1416</c:v>
                </c:pt>
                <c:pt idx="1">
                  <c:v>0.94779999999999998</c:v>
                </c:pt>
                <c:pt idx="2">
                  <c:v>3.1341999999999999</c:v>
                </c:pt>
                <c:pt idx="3">
                  <c:v>4.8696000000000002</c:v>
                </c:pt>
                <c:pt idx="4">
                  <c:v>6.1694000000000004</c:v>
                </c:pt>
                <c:pt idx="5">
                  <c:v>7.4462000000000002</c:v>
                </c:pt>
                <c:pt idx="6">
                  <c:v>10.170999999999999</c:v>
                </c:pt>
                <c:pt idx="7">
                  <c:v>13.3164</c:v>
                </c:pt>
                <c:pt idx="8">
                  <c:v>13.4688</c:v>
                </c:pt>
                <c:pt idx="9">
                  <c:v>13.4688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DE-4832-BC2B-561204A040B5}"/>
            </c:ext>
          </c:extLst>
        </c:ser>
        <c:ser>
          <c:idx val="3"/>
          <c:order val="3"/>
          <c:tx>
            <c:strRef>
              <c:f>'Test B, QPSK, constraned PMI'!$F$32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PMI'!$F$33:$F$45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DE-4832-BC2B-561204A040B5}"/>
            </c:ext>
          </c:extLst>
        </c:ser>
        <c:ser>
          <c:idx val="4"/>
          <c:order val="4"/>
          <c:tx>
            <c:strRef>
              <c:f>'Test B, QPSK, constraned PMI'!$G$32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DE-4832-BC2B-561204A040B5}"/>
            </c:ext>
          </c:extLst>
        </c:ser>
        <c:ser>
          <c:idx val="5"/>
          <c:order val="5"/>
          <c:tx>
            <c:strRef>
              <c:f>'Test B, QPSK, constraned PMI'!$H$32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QPSK, constraned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DE-4832-BC2B-561204A040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04832"/>
        <c:axId val="182539776"/>
      </c:scatterChart>
      <c:valAx>
        <c:axId val="182504832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539776"/>
        <c:crosses val="autoZero"/>
        <c:crossBetween val="midCat"/>
        <c:majorUnit val="2"/>
      </c:valAx>
      <c:valAx>
        <c:axId val="1825397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2504832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QPSK, constraned PMI'!$R$32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PMI'!$R$33:$R$45</c:f>
              <c:numCache>
                <c:formatCode>0.00_ </c:formatCode>
                <c:ptCount val="13"/>
                <c:pt idx="0">
                  <c:v>9.8183999999999994E-2</c:v>
                </c:pt>
                <c:pt idx="1">
                  <c:v>0.53964699999999999</c:v>
                </c:pt>
                <c:pt idx="2">
                  <c:v>1.4013500000000001</c:v>
                </c:pt>
                <c:pt idx="3">
                  <c:v>2.21055</c:v>
                </c:pt>
                <c:pt idx="4">
                  <c:v>2.8006700000000002</c:v>
                </c:pt>
                <c:pt idx="5">
                  <c:v>3.2788599999999999</c:v>
                </c:pt>
                <c:pt idx="6">
                  <c:v>4.4322800000000004</c:v>
                </c:pt>
                <c:pt idx="7">
                  <c:v>5.6903699999999997</c:v>
                </c:pt>
                <c:pt idx="8">
                  <c:v>6.0867199999999997</c:v>
                </c:pt>
                <c:pt idx="9">
                  <c:v>6.13462</c:v>
                </c:pt>
                <c:pt idx="10">
                  <c:v>6.1391999999999998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52-483E-A1BE-931E48E4782F}"/>
            </c:ext>
          </c:extLst>
        </c:ser>
        <c:ser>
          <c:idx val="1"/>
          <c:order val="1"/>
          <c:tx>
            <c:strRef>
              <c:f>'Test B, QPSK, constraned PMI'!$S$32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PMI'!$S$33:$S$45</c:f>
              <c:numCache>
                <c:formatCode>0.00_ </c:formatCode>
                <c:ptCount val="13"/>
                <c:pt idx="0">
                  <c:v>0.10972800000000001</c:v>
                </c:pt>
                <c:pt idx="1">
                  <c:v>0.55153399999999997</c:v>
                </c:pt>
                <c:pt idx="2">
                  <c:v>1.5073399999999999</c:v>
                </c:pt>
                <c:pt idx="3">
                  <c:v>2.2327900000000001</c:v>
                </c:pt>
                <c:pt idx="4">
                  <c:v>2.9932400000000001</c:v>
                </c:pt>
                <c:pt idx="5">
                  <c:v>3.7054800000000001</c:v>
                </c:pt>
                <c:pt idx="6">
                  <c:v>4.18</c:v>
                </c:pt>
                <c:pt idx="7">
                  <c:v>5.5926499999999999</c:v>
                </c:pt>
                <c:pt idx="8">
                  <c:v>6.1280599999999996</c:v>
                </c:pt>
                <c:pt idx="9">
                  <c:v>6.1391999999999998</c:v>
                </c:pt>
                <c:pt idx="10">
                  <c:v>6.1391999999999998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52-483E-A1BE-931E48E4782F}"/>
            </c:ext>
          </c:extLst>
        </c:ser>
        <c:ser>
          <c:idx val="2"/>
          <c:order val="2"/>
          <c:tx>
            <c:strRef>
              <c:f>'Test B, QPSK, constraned PMI'!$T$32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PMI'!$T$33:$T$45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52-483E-A1BE-931E48E4782F}"/>
            </c:ext>
          </c:extLst>
        </c:ser>
        <c:ser>
          <c:idx val="3"/>
          <c:order val="3"/>
          <c:tx>
            <c:strRef>
              <c:f>'Test B, QPSK, constraned PMI'!$U$32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52-483E-A1BE-931E48E4782F}"/>
            </c:ext>
          </c:extLst>
        </c:ser>
        <c:ser>
          <c:idx val="4"/>
          <c:order val="4"/>
          <c:tx>
            <c:strRef>
              <c:f>'Test B, QPSK, constraned PMI'!$V$32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52-483E-A1BE-931E48E4782F}"/>
            </c:ext>
          </c:extLst>
        </c:ser>
        <c:ser>
          <c:idx val="5"/>
          <c:order val="5"/>
          <c:tx>
            <c:strRef>
              <c:f>'Test B, QPSK, constraned PMI'!$W$32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QPSK, constraned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QPSK, constraned PMI'!$W$33:$W$45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52-483E-A1BE-931E48E47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70464"/>
        <c:axId val="182672384"/>
      </c:scatterChart>
      <c:valAx>
        <c:axId val="182670464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672384"/>
        <c:crosses val="autoZero"/>
        <c:crossBetween val="midCat"/>
        <c:majorUnit val="2"/>
      </c:valAx>
      <c:valAx>
        <c:axId val="1826723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670464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9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16QAM, random PMI'!$C$32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PMI'!$C$33:$C$45</c:f>
              <c:numCache>
                <c:formatCode>0.00_ </c:formatCode>
                <c:ptCount val="13"/>
                <c:pt idx="0">
                  <c:v>1.29312E-2</c:v>
                </c:pt>
                <c:pt idx="1">
                  <c:v>0.51490599999999997</c:v>
                </c:pt>
                <c:pt idx="2">
                  <c:v>2.6703600000000001</c:v>
                </c:pt>
                <c:pt idx="3">
                  <c:v>4.13063</c:v>
                </c:pt>
                <c:pt idx="4">
                  <c:v>5.1283399999999997</c:v>
                </c:pt>
                <c:pt idx="5">
                  <c:v>6.2714100000000004</c:v>
                </c:pt>
                <c:pt idx="6">
                  <c:v>6.9409200000000002</c:v>
                </c:pt>
                <c:pt idx="7">
                  <c:v>8.7019500000000001</c:v>
                </c:pt>
                <c:pt idx="8">
                  <c:v>11.710900000000001</c:v>
                </c:pt>
                <c:pt idx="9">
                  <c:v>13.174200000000001</c:v>
                </c:pt>
                <c:pt idx="10">
                  <c:v>13.4551</c:v>
                </c:pt>
                <c:pt idx="11">
                  <c:v>13.4642</c:v>
                </c:pt>
                <c:pt idx="12">
                  <c:v>13.4657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F6-43F7-B8E3-0864D85EF6FA}"/>
            </c:ext>
          </c:extLst>
        </c:ser>
        <c:ser>
          <c:idx val="1"/>
          <c:order val="1"/>
          <c:tx>
            <c:strRef>
              <c:f>'Test B, 16QAM, random PMI'!$D$32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PMI'!$D$33:$D$45</c:f>
              <c:numCache>
                <c:formatCode>0.00</c:formatCode>
                <c:ptCount val="13"/>
                <c:pt idx="0">
                  <c:v>0</c:v>
                </c:pt>
                <c:pt idx="1">
                  <c:v>2.56896E-2</c:v>
                </c:pt>
                <c:pt idx="2">
                  <c:v>1.23665</c:v>
                </c:pt>
                <c:pt idx="3">
                  <c:v>3.4965099999999998</c:v>
                </c:pt>
                <c:pt idx="4">
                  <c:v>4.4892899999999996</c:v>
                </c:pt>
                <c:pt idx="5">
                  <c:v>5.84903</c:v>
                </c:pt>
                <c:pt idx="6">
                  <c:v>6.5675699999999999</c:v>
                </c:pt>
                <c:pt idx="7">
                  <c:v>7.4310099999999997</c:v>
                </c:pt>
                <c:pt idx="8">
                  <c:v>10.9857</c:v>
                </c:pt>
                <c:pt idx="9">
                  <c:v>13.2813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F6-43F7-B8E3-0864D85EF6FA}"/>
            </c:ext>
          </c:extLst>
        </c:ser>
        <c:ser>
          <c:idx val="2"/>
          <c:order val="2"/>
          <c:tx>
            <c:strRef>
              <c:f>'Test B, 16QAM, random PMI'!$E$32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PMI'!$E$33:$E$45</c:f>
              <c:numCache>
                <c:formatCode>General</c:formatCode>
                <c:ptCount val="13"/>
                <c:pt idx="0">
                  <c:v>0</c:v>
                </c:pt>
                <c:pt idx="1">
                  <c:v>0.33650000000000002</c:v>
                </c:pt>
                <c:pt idx="2">
                  <c:v>1.7862</c:v>
                </c:pt>
                <c:pt idx="3">
                  <c:v>3.5844</c:v>
                </c:pt>
                <c:pt idx="4">
                  <c:v>4.8163999999999998</c:v>
                </c:pt>
                <c:pt idx="5">
                  <c:v>5.8360000000000003</c:v>
                </c:pt>
                <c:pt idx="6">
                  <c:v>6.6882000000000001</c:v>
                </c:pt>
                <c:pt idx="7">
                  <c:v>8.5341000000000005</c:v>
                </c:pt>
                <c:pt idx="8">
                  <c:v>11.4039</c:v>
                </c:pt>
                <c:pt idx="9">
                  <c:v>12.494</c:v>
                </c:pt>
                <c:pt idx="10">
                  <c:v>12.668699999999999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F6-43F7-B8E3-0864D85EF6FA}"/>
            </c:ext>
          </c:extLst>
        </c:ser>
        <c:ser>
          <c:idx val="3"/>
          <c:order val="3"/>
          <c:tx>
            <c:strRef>
              <c:f>'Test B, 16QAM, random PMI'!$F$32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PMI'!$F$33:$F$45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F6-43F7-B8E3-0864D85EF6FA}"/>
            </c:ext>
          </c:extLst>
        </c:ser>
        <c:ser>
          <c:idx val="4"/>
          <c:order val="4"/>
          <c:tx>
            <c:strRef>
              <c:f>'Test B, 16QAM, random PMI'!$G$32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F6-43F7-B8E3-0864D85EF6FA}"/>
            </c:ext>
          </c:extLst>
        </c:ser>
        <c:ser>
          <c:idx val="5"/>
          <c:order val="5"/>
          <c:tx>
            <c:strRef>
              <c:f>'Test B, 16QAM, random PMI'!$H$32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16QAM, random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F6-43F7-B8E3-0864D85EF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762496"/>
        <c:axId val="182772864"/>
      </c:scatterChart>
      <c:valAx>
        <c:axId val="1827624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1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772864"/>
        <c:crosses val="autoZero"/>
        <c:crossBetween val="midCat"/>
        <c:majorUnit val="2"/>
      </c:valAx>
      <c:valAx>
        <c:axId val="1827728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05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27624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1" r="0.7500000000000101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16QAM, random PMI'!$R$32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PMI'!$R$33:$R$45</c:f>
              <c:numCache>
                <c:formatCode>0.00_ </c:formatCode>
                <c:ptCount val="13"/>
                <c:pt idx="0">
                  <c:v>4.4805600000000001E-2</c:v>
                </c:pt>
                <c:pt idx="1">
                  <c:v>0.36935800000000002</c:v>
                </c:pt>
                <c:pt idx="2">
                  <c:v>0.94949799999999995</c:v>
                </c:pt>
                <c:pt idx="3">
                  <c:v>1.8126</c:v>
                </c:pt>
                <c:pt idx="4">
                  <c:v>2.3995700000000002</c:v>
                </c:pt>
                <c:pt idx="5">
                  <c:v>2.8414600000000001</c:v>
                </c:pt>
                <c:pt idx="6">
                  <c:v>3.2049500000000002</c:v>
                </c:pt>
                <c:pt idx="7">
                  <c:v>4.0729199999999999</c:v>
                </c:pt>
                <c:pt idx="8">
                  <c:v>5.3066500000000003</c:v>
                </c:pt>
                <c:pt idx="9">
                  <c:v>5.9885900000000003</c:v>
                </c:pt>
                <c:pt idx="10">
                  <c:v>6.13035</c:v>
                </c:pt>
                <c:pt idx="11">
                  <c:v>6.13523</c:v>
                </c:pt>
                <c:pt idx="12">
                  <c:v>6.13523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19-48ED-AED3-42A3B3B2A713}"/>
            </c:ext>
          </c:extLst>
        </c:ser>
        <c:ser>
          <c:idx val="1"/>
          <c:order val="1"/>
          <c:tx>
            <c:strRef>
              <c:f>'Test B, 16QAM, random PMI'!$S$32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PMI'!$S$33:$S$45</c:f>
              <c:numCache>
                <c:formatCode>0.00_ </c:formatCode>
                <c:ptCount val="13"/>
                <c:pt idx="0">
                  <c:v>7.3152E-3</c:v>
                </c:pt>
                <c:pt idx="1">
                  <c:v>0.39525100000000002</c:v>
                </c:pt>
                <c:pt idx="2">
                  <c:v>0.96240999999999999</c:v>
                </c:pt>
                <c:pt idx="3">
                  <c:v>1.8528800000000001</c:v>
                </c:pt>
                <c:pt idx="4">
                  <c:v>2.3557299999999999</c:v>
                </c:pt>
                <c:pt idx="5">
                  <c:v>2.9865499999999998</c:v>
                </c:pt>
                <c:pt idx="6">
                  <c:v>3.6889699999999999</c:v>
                </c:pt>
                <c:pt idx="7">
                  <c:v>3.9241000000000001</c:v>
                </c:pt>
                <c:pt idx="8">
                  <c:v>4.9494600000000002</c:v>
                </c:pt>
                <c:pt idx="9">
                  <c:v>6.0049000000000001</c:v>
                </c:pt>
                <c:pt idx="10">
                  <c:v>6.1366800000000001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19-48ED-AED3-42A3B3B2A713}"/>
            </c:ext>
          </c:extLst>
        </c:ser>
        <c:ser>
          <c:idx val="2"/>
          <c:order val="2"/>
          <c:tx>
            <c:strRef>
              <c:f>'Test B, 16QAM, random PMI'!$T$32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PMI'!$T$33:$T$45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19-48ED-AED3-42A3B3B2A713}"/>
            </c:ext>
          </c:extLst>
        </c:ser>
        <c:ser>
          <c:idx val="3"/>
          <c:order val="3"/>
          <c:tx>
            <c:strRef>
              <c:f>'Test B, 16QAM, random PMI'!$U$32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19-48ED-AED3-42A3B3B2A713}"/>
            </c:ext>
          </c:extLst>
        </c:ser>
        <c:ser>
          <c:idx val="4"/>
          <c:order val="4"/>
          <c:tx>
            <c:strRef>
              <c:f>'Test B, 16QAM, random PMI'!$V$32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19-48ED-AED3-42A3B3B2A713}"/>
            </c:ext>
          </c:extLst>
        </c:ser>
        <c:ser>
          <c:idx val="5"/>
          <c:order val="5"/>
          <c:tx>
            <c:strRef>
              <c:f>'Test B, 16QAM, random PMI'!$W$32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16QAM, random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random PMI'!$W$33:$W$45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19-48ED-AED3-42A3B3B2A7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846208"/>
        <c:axId val="182848128"/>
      </c:scatterChart>
      <c:valAx>
        <c:axId val="18284620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848128"/>
        <c:crosses val="autoZero"/>
        <c:crossBetween val="midCat"/>
        <c:majorUnit val="2"/>
      </c:valAx>
      <c:valAx>
        <c:axId val="182848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284620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94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16QAM, constrained PMI'!$C$32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PMI'!$C$33:$C$45</c:f>
              <c:numCache>
                <c:formatCode>0.00_ </c:formatCode>
                <c:ptCount val="13"/>
                <c:pt idx="0">
                  <c:v>5.2176E-2</c:v>
                </c:pt>
                <c:pt idx="1">
                  <c:v>0.97705900000000001</c:v>
                </c:pt>
                <c:pt idx="2">
                  <c:v>3.2110799999999999</c:v>
                </c:pt>
                <c:pt idx="3">
                  <c:v>4.4483899999999998</c:v>
                </c:pt>
                <c:pt idx="4">
                  <c:v>5.5484099999999996</c:v>
                </c:pt>
                <c:pt idx="5">
                  <c:v>6.5566000000000004</c:v>
                </c:pt>
                <c:pt idx="6">
                  <c:v>7.3826099999999997</c:v>
                </c:pt>
                <c:pt idx="7">
                  <c:v>9.8842300000000005</c:v>
                </c:pt>
                <c:pt idx="8">
                  <c:v>12.4719</c:v>
                </c:pt>
                <c:pt idx="9">
                  <c:v>13.359</c:v>
                </c:pt>
                <c:pt idx="10">
                  <c:v>13.4657</c:v>
                </c:pt>
                <c:pt idx="11">
                  <c:v>13.4673</c:v>
                </c:pt>
                <c:pt idx="12">
                  <c:v>13.4673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5F-4623-9777-9CE23E9B221B}"/>
            </c:ext>
          </c:extLst>
        </c:ser>
        <c:ser>
          <c:idx val="1"/>
          <c:order val="1"/>
          <c:tx>
            <c:strRef>
              <c:f>'Test B, 16QAM, constrained PMI'!$D$32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PMI'!$D$33:$D$45</c:f>
              <c:numCache>
                <c:formatCode>0.00</c:formatCode>
                <c:ptCount val="13"/>
                <c:pt idx="0">
                  <c:v>0</c:v>
                </c:pt>
                <c:pt idx="1">
                  <c:v>0.35289599999999999</c:v>
                </c:pt>
                <c:pt idx="2">
                  <c:v>2.3150400000000002</c:v>
                </c:pt>
                <c:pt idx="3">
                  <c:v>3.9487100000000002</c:v>
                </c:pt>
                <c:pt idx="4">
                  <c:v>5.1238999999999999</c:v>
                </c:pt>
                <c:pt idx="5">
                  <c:v>6.2900900000000002</c:v>
                </c:pt>
                <c:pt idx="6">
                  <c:v>6.7683499999999999</c:v>
                </c:pt>
                <c:pt idx="7">
                  <c:v>9.5175699999999992</c:v>
                </c:pt>
                <c:pt idx="8">
                  <c:v>12.6416</c:v>
                </c:pt>
                <c:pt idx="9">
                  <c:v>13.4297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5F-4623-9777-9CE23E9B221B}"/>
            </c:ext>
          </c:extLst>
        </c:ser>
        <c:ser>
          <c:idx val="2"/>
          <c:order val="2"/>
          <c:tx>
            <c:strRef>
              <c:f>'Test B, 16QAM, constrained PMI'!$E$32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PMI'!$E$33:$E$45</c:f>
              <c:numCache>
                <c:formatCode>General</c:formatCode>
                <c:ptCount val="13"/>
                <c:pt idx="0">
                  <c:v>0.1043</c:v>
                </c:pt>
                <c:pt idx="1">
                  <c:v>0.84689999999999999</c:v>
                </c:pt>
                <c:pt idx="2">
                  <c:v>2.4329999999999998</c:v>
                </c:pt>
                <c:pt idx="3">
                  <c:v>4.3167999999999997</c:v>
                </c:pt>
                <c:pt idx="4">
                  <c:v>5.3817000000000004</c:v>
                </c:pt>
                <c:pt idx="5">
                  <c:v>6.4813999999999998</c:v>
                </c:pt>
                <c:pt idx="6">
                  <c:v>8.0193999999999992</c:v>
                </c:pt>
                <c:pt idx="7">
                  <c:v>10.278700000000001</c:v>
                </c:pt>
                <c:pt idx="8">
                  <c:v>13.223100000000001</c:v>
                </c:pt>
                <c:pt idx="9">
                  <c:v>13.4688</c:v>
                </c:pt>
                <c:pt idx="10">
                  <c:v>13.4688</c:v>
                </c:pt>
                <c:pt idx="11">
                  <c:v>13.4688</c:v>
                </c:pt>
                <c:pt idx="12">
                  <c:v>13.4688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5F-4623-9777-9CE23E9B221B}"/>
            </c:ext>
          </c:extLst>
        </c:ser>
        <c:ser>
          <c:idx val="3"/>
          <c:order val="3"/>
          <c:tx>
            <c:strRef>
              <c:f>'Test B, 16QAM, constrained PMI'!$F$32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PMI'!$F$33:$F$45</c:f>
              <c:numCache>
                <c:formatCode>0.00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5F-4623-9777-9CE23E9B221B}"/>
            </c:ext>
          </c:extLst>
        </c:ser>
        <c:ser>
          <c:idx val="4"/>
          <c:order val="4"/>
          <c:tx>
            <c:strRef>
              <c:f>'Test B, 16QAM, constrained PMI'!$G$32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PMI'!$G$33:$G$45</c:f>
              <c:numCache>
                <c:formatCode>0.0000_ 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5F-4623-9777-9CE23E9B221B}"/>
            </c:ext>
          </c:extLst>
        </c:ser>
        <c:ser>
          <c:idx val="5"/>
          <c:order val="5"/>
          <c:tx>
            <c:strRef>
              <c:f>'Test B, 16QAM, constrained PMI'!$H$32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16QAM, constrained PMI'!$B$33:$B$45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PMI'!$H$33:$H$45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5F-4623-9777-9CE23E9B2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909568"/>
        <c:axId val="184242944"/>
      </c:scatterChart>
      <c:valAx>
        <c:axId val="182909568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46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4242944"/>
        <c:crosses val="autoZero"/>
        <c:crossBetween val="midCat"/>
        <c:majorUnit val="2"/>
      </c:valAx>
      <c:valAx>
        <c:axId val="1842429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27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 anchor="ctr" anchorCtr="1"/>
          <a:lstStyle/>
          <a:p>
            <a:pPr>
              <a:defRPr lang="sv-SE"/>
            </a:pPr>
            <a:endParaRPr lang="en-US"/>
          </a:p>
        </c:txPr>
        <c:crossAx val="182909568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398658048315641"/>
          <c:h val="0.804201755127615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33" r="0.75000000000001033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'Test B, 16QAM, constrained PMI'!$R$32</c:f>
              <c:strCache>
                <c:ptCount val="1"/>
                <c:pt idx="0">
                  <c:v>MediaTek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PMI'!$R$33:$R$45</c:f>
              <c:numCache>
                <c:formatCode>0.00_ </c:formatCode>
                <c:ptCount val="13"/>
                <c:pt idx="0">
                  <c:v>8.5154400000000005E-2</c:v>
                </c:pt>
                <c:pt idx="1">
                  <c:v>0.484205</c:v>
                </c:pt>
                <c:pt idx="2">
                  <c:v>1.2290700000000001</c:v>
                </c:pt>
                <c:pt idx="3">
                  <c:v>2.0191400000000002</c:v>
                </c:pt>
                <c:pt idx="4">
                  <c:v>2.5650400000000002</c:v>
                </c:pt>
                <c:pt idx="5">
                  <c:v>2.9675600000000002</c:v>
                </c:pt>
                <c:pt idx="6">
                  <c:v>3.4496699999999998</c:v>
                </c:pt>
                <c:pt idx="7">
                  <c:v>4.5484299999999998</c:v>
                </c:pt>
                <c:pt idx="8">
                  <c:v>5.6330999999999998</c:v>
                </c:pt>
                <c:pt idx="9">
                  <c:v>6.0772599999999999</c:v>
                </c:pt>
                <c:pt idx="10">
                  <c:v>6.1373699999999998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60-466F-B694-20F4DFA9A622}"/>
            </c:ext>
          </c:extLst>
        </c:ser>
        <c:ser>
          <c:idx val="1"/>
          <c:order val="1"/>
          <c:tx>
            <c:strRef>
              <c:f>'Test B, 16QAM, constrained PMI'!$S$32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PMI'!$S$33:$S$45</c:f>
              <c:numCache>
                <c:formatCode>0.00_ </c:formatCode>
                <c:ptCount val="13"/>
                <c:pt idx="0">
                  <c:v>8.9611200000000002E-2</c:v>
                </c:pt>
                <c:pt idx="1">
                  <c:v>0.52454400000000001</c:v>
                </c:pt>
                <c:pt idx="2">
                  <c:v>1.3551599999999999</c:v>
                </c:pt>
                <c:pt idx="3">
                  <c:v>2.0692400000000002</c:v>
                </c:pt>
                <c:pt idx="4">
                  <c:v>2.6278000000000001</c:v>
                </c:pt>
                <c:pt idx="5">
                  <c:v>3.4254500000000001</c:v>
                </c:pt>
                <c:pt idx="6">
                  <c:v>3.7560099999999998</c:v>
                </c:pt>
                <c:pt idx="7">
                  <c:v>4.3785600000000002</c:v>
                </c:pt>
                <c:pt idx="8">
                  <c:v>5.6220100000000004</c:v>
                </c:pt>
                <c:pt idx="9">
                  <c:v>6.1015300000000003</c:v>
                </c:pt>
                <c:pt idx="10">
                  <c:v>6.1391999999999998</c:v>
                </c:pt>
                <c:pt idx="11">
                  <c:v>6.1391999999999998</c:v>
                </c:pt>
                <c:pt idx="12">
                  <c:v>6.1391999999999998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60-466F-B694-20F4DFA9A622}"/>
            </c:ext>
          </c:extLst>
        </c:ser>
        <c:ser>
          <c:idx val="2"/>
          <c:order val="2"/>
          <c:tx>
            <c:strRef>
              <c:f>'Test B, 16QAM, constrained PMI'!$T$32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PMI'!$T$33:$T$45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60-466F-B694-20F4DFA9A622}"/>
            </c:ext>
          </c:extLst>
        </c:ser>
        <c:ser>
          <c:idx val="3"/>
          <c:order val="3"/>
          <c:tx>
            <c:strRef>
              <c:f>'Test B, 16QAM, constrained PMI'!$U$32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PMI'!$U$33:$U$45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60-466F-B694-20F4DFA9A622}"/>
            </c:ext>
          </c:extLst>
        </c:ser>
        <c:ser>
          <c:idx val="4"/>
          <c:order val="4"/>
          <c:tx>
            <c:strRef>
              <c:f>'Test B, 16QAM, constrained PMI'!$V$32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PMI'!$V$33:$V$45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60-466F-B694-20F4DFA9A622}"/>
            </c:ext>
          </c:extLst>
        </c:ser>
        <c:ser>
          <c:idx val="5"/>
          <c:order val="5"/>
          <c:tx>
            <c:strRef>
              <c:f>'Test B, 16QAM, constrained PMI'!$W$32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'Test B, 16QAM, constrained PMI'!$Q$33:$Q$45</c:f>
              <c:numCache>
                <c:formatCode>General</c:formatCode>
                <c:ptCount val="1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</c:numCache>
            </c:numRef>
          </c:xVal>
          <c:yVal>
            <c:numRef>
              <c:f>'Test B, 16QAM, constrained PMI'!$W$33:$W$45</c:f>
              <c:numCache>
                <c:formatCode>General</c:formatCode>
                <c:ptCount val="1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60-466F-B694-20F4DFA9A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08096"/>
        <c:axId val="184310016"/>
      </c:scatterChart>
      <c:valAx>
        <c:axId val="184308096"/>
        <c:scaling>
          <c:orientation val="minMax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7268"/>
              <c:y val="0.926294542704360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4310016"/>
        <c:crosses val="autoZero"/>
        <c:crossBetween val="midCat"/>
        <c:majorUnit val="2"/>
      </c:valAx>
      <c:valAx>
        <c:axId val="184310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sv-SE"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90244"/>
            </c:manualLayout>
          </c:layout>
          <c:overlay val="0"/>
          <c:spPr>
            <a:noFill/>
            <a:ln w="25400">
              <a:noFill/>
            </a:ln>
          </c:spPr>
        </c:title>
        <c:numFmt formatCode="0.00_ 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sv-SE"/>
            </a:pPr>
            <a:endParaRPr lang="en-US"/>
          </a:p>
        </c:txPr>
        <c:crossAx val="184308096"/>
        <c:crossesAt val="-16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8291395525998044"/>
          <c:h val="0.777841313843629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sv-SE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1055" r="0.750000000000010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18429283" name="Chart 1">
          <a:extLst>
            <a:ext uri="{FF2B5EF4-FFF2-40B4-BE49-F238E27FC236}">
              <a16:creationId xmlns:a16="http://schemas.microsoft.com/office/drawing/2014/main" id="{00000000-0008-0000-0200-0000633519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8429284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200-00006435190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6</xdr:row>
      <xdr:rowOff>42584</xdr:rowOff>
    </xdr:from>
    <xdr:to>
      <xdr:col>13</xdr:col>
      <xdr:colOff>246530</xdr:colOff>
      <xdr:row>28</xdr:row>
      <xdr:rowOff>44824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600075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100853</xdr:colOff>
      <xdr:row>6</xdr:row>
      <xdr:rowOff>0</xdr:rowOff>
    </xdr:from>
    <xdr:to>
      <xdr:col>26</xdr:col>
      <xdr:colOff>292474</xdr:colOff>
      <xdr:row>28</xdr:row>
      <xdr:rowOff>2240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7" sqref="D7"/>
    </sheetView>
  </sheetViews>
  <sheetFormatPr defaultRowHeight="15"/>
  <cols>
    <col min="1" max="1" width="31.85546875" customWidth="1"/>
  </cols>
  <sheetData>
    <row r="1" spans="1:7">
      <c r="A1" s="27" t="s">
        <v>61</v>
      </c>
    </row>
    <row r="2" spans="1:7">
      <c r="A2" s="27" t="s">
        <v>56</v>
      </c>
      <c r="B2" s="30"/>
      <c r="C2" s="30"/>
      <c r="D2" s="31"/>
      <c r="E2" s="31"/>
      <c r="F2" s="31"/>
      <c r="G2" s="30"/>
    </row>
    <row r="3" spans="1:7">
      <c r="A3" s="27" t="s">
        <v>57</v>
      </c>
      <c r="B3" s="30"/>
      <c r="C3" s="30"/>
      <c r="D3" s="31"/>
      <c r="E3" s="31"/>
      <c r="F3" s="31"/>
      <c r="G3" s="30"/>
    </row>
    <row r="4" spans="1:7">
      <c r="A4" s="27"/>
      <c r="B4" s="30"/>
      <c r="C4" s="30"/>
      <c r="D4" s="31"/>
      <c r="E4" s="31"/>
      <c r="F4" s="31"/>
      <c r="G4" s="30"/>
    </row>
    <row r="5" spans="1:7" ht="15.75">
      <c r="A5" s="27" t="s">
        <v>58</v>
      </c>
      <c r="B5" s="32"/>
      <c r="C5" s="30"/>
      <c r="D5" s="31"/>
      <c r="E5" s="31"/>
      <c r="F5" s="31"/>
      <c r="G5" s="30"/>
    </row>
    <row r="6" spans="1:7" ht="15.75">
      <c r="A6" s="27" t="s">
        <v>59</v>
      </c>
      <c r="B6" s="82"/>
      <c r="C6" s="82"/>
      <c r="D6" s="31"/>
      <c r="E6" s="31"/>
      <c r="F6" s="31"/>
      <c r="G6" s="30"/>
    </row>
    <row r="7" spans="1:7" ht="15.75">
      <c r="A7" s="27" t="s">
        <v>60</v>
      </c>
      <c r="B7" s="82"/>
      <c r="C7" s="82"/>
      <c r="D7" s="82"/>
      <c r="E7" s="82"/>
      <c r="F7" s="82"/>
      <c r="G7" s="82"/>
    </row>
    <row r="8" spans="1:7">
      <c r="A8" s="27" t="s">
        <v>55</v>
      </c>
      <c r="B8" s="28"/>
      <c r="C8" s="28"/>
      <c r="D8" s="29"/>
      <c r="E8" s="29"/>
      <c r="F8" s="29"/>
      <c r="G8" s="28"/>
    </row>
    <row r="12" spans="1:7">
      <c r="B12" s="83"/>
      <c r="C12" s="83"/>
      <c r="D12" s="83"/>
    </row>
    <row r="13" spans="1:7">
      <c r="B13" s="28"/>
      <c r="C13" s="28"/>
      <c r="D13" s="29"/>
    </row>
    <row r="14" spans="1:7">
      <c r="B14" s="28"/>
      <c r="C14" s="28"/>
      <c r="D14" s="29"/>
    </row>
    <row r="15" spans="1:7">
      <c r="B15" s="28"/>
      <c r="C15" s="28"/>
      <c r="D15" s="29"/>
    </row>
    <row r="16" spans="1:7">
      <c r="B16" s="28"/>
      <c r="C16" s="28"/>
      <c r="D16" s="29"/>
    </row>
    <row r="17" spans="2:4">
      <c r="B17" s="28"/>
      <c r="C17" s="28"/>
      <c r="D17" s="29"/>
    </row>
    <row r="18" spans="2:4">
      <c r="B18" s="28"/>
      <c r="C18" s="28"/>
      <c r="D18" s="29"/>
    </row>
    <row r="19" spans="2:4">
      <c r="B19" s="28"/>
      <c r="C19" s="28"/>
      <c r="D19" s="29"/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36"/>
  <sheetViews>
    <sheetView tabSelected="1" topLeftCell="A10" zoomScale="70" zoomScaleNormal="70" workbookViewId="0">
      <selection activeCell="J31" sqref="J31"/>
    </sheetView>
  </sheetViews>
  <sheetFormatPr defaultRowHeight="15"/>
  <cols>
    <col min="2" max="2" width="13.85546875" customWidth="1"/>
    <col min="3" max="3" width="13.42578125" customWidth="1"/>
    <col min="4" max="4" width="13.140625" customWidth="1"/>
    <col min="5" max="5" width="11.85546875" customWidth="1"/>
    <col min="6" max="7" width="13.140625" customWidth="1"/>
    <col min="8" max="8" width="19.7109375" customWidth="1"/>
    <col min="9" max="12" width="13.140625" customWidth="1"/>
    <col min="13" max="16" width="12" customWidth="1"/>
    <col min="17" max="17" width="10.140625" customWidth="1"/>
    <col min="18" max="19" width="13.140625" customWidth="1"/>
  </cols>
  <sheetData>
    <row r="2" spans="2:19" s="80" customFormat="1" ht="21.75" thickBot="1">
      <c r="B2" s="77" t="s">
        <v>47</v>
      </c>
      <c r="C2" s="78"/>
      <c r="D2" s="78"/>
      <c r="E2" s="78"/>
      <c r="F2" s="79"/>
      <c r="G2" s="79"/>
      <c r="H2" s="79"/>
      <c r="I2" s="79"/>
      <c r="J2" s="79"/>
      <c r="K2" s="79"/>
      <c r="L2" s="79"/>
      <c r="M2" s="79"/>
      <c r="N2" s="79"/>
      <c r="O2" s="78"/>
      <c r="P2" s="79"/>
    </row>
    <row r="3" spans="2:19" ht="30.75" customHeight="1" thickBot="1">
      <c r="B3" s="91" t="s">
        <v>29</v>
      </c>
      <c r="C3" s="91"/>
      <c r="D3" s="91"/>
      <c r="E3" s="58" t="s">
        <v>25</v>
      </c>
      <c r="F3" s="59" t="s">
        <v>21</v>
      </c>
      <c r="G3" s="59" t="s">
        <v>70</v>
      </c>
      <c r="H3" s="59" t="s">
        <v>65</v>
      </c>
      <c r="I3" s="59" t="s">
        <v>22</v>
      </c>
      <c r="J3" s="59" t="s">
        <v>23</v>
      </c>
      <c r="K3" s="59" t="s">
        <v>64</v>
      </c>
      <c r="L3" s="59"/>
      <c r="M3" s="60" t="s">
        <v>8</v>
      </c>
      <c r="N3" s="60" t="s">
        <v>9</v>
      </c>
      <c r="O3" s="61" t="s">
        <v>11</v>
      </c>
      <c r="P3" s="61" t="s">
        <v>10</v>
      </c>
    </row>
    <row r="4" spans="2:19" ht="20.100000000000001" customHeight="1" thickBot="1">
      <c r="B4" s="90" t="s">
        <v>31</v>
      </c>
      <c r="C4" s="90"/>
      <c r="D4" s="90"/>
      <c r="E4" s="57" t="s">
        <v>37</v>
      </c>
      <c r="F4" s="86">
        <f>'Test A1'!C47</f>
        <v>11.709132221350121</v>
      </c>
      <c r="G4" s="86">
        <f>'Test A1'!D47</f>
        <v>11.823247193143299</v>
      </c>
      <c r="H4" s="89">
        <v>11.5</v>
      </c>
      <c r="I4" s="86"/>
      <c r="J4" s="86"/>
      <c r="K4" s="86"/>
      <c r="L4" s="86"/>
      <c r="M4" s="86">
        <f t="shared" ref="M4:M9" si="0">STDEV(F4:L4)</f>
        <v>0.16393457062154146</v>
      </c>
      <c r="N4" s="86">
        <f t="shared" ref="N4:N9" si="1">MAX(F4:L4)-MIN(F4:L4)</f>
        <v>0.32324719314329897</v>
      </c>
      <c r="O4" s="86">
        <f t="shared" ref="O4:O9" si="2">MEDIAN(F4:L4)</f>
        <v>11.709132221350121</v>
      </c>
      <c r="P4" s="86">
        <f t="shared" ref="P4:P9" si="3">AVERAGE(F4:L4)</f>
        <v>11.677459804831139</v>
      </c>
    </row>
    <row r="5" spans="2:19" ht="20.100000000000001" customHeight="1" thickBot="1">
      <c r="B5" s="90"/>
      <c r="C5" s="90"/>
      <c r="D5" s="90"/>
      <c r="E5" s="65" t="s">
        <v>38</v>
      </c>
      <c r="F5" s="87">
        <f>'Test A1'!R47</f>
        <v>11.515749449271389</v>
      </c>
      <c r="G5" s="87">
        <f>'Test A1'!S47</f>
        <v>11.203912829579</v>
      </c>
      <c r="H5" s="87">
        <v>11.4</v>
      </c>
      <c r="I5" s="87"/>
      <c r="J5" s="87"/>
      <c r="K5" s="87"/>
      <c r="L5" s="87"/>
      <c r="M5" s="87">
        <f t="shared" si="0"/>
        <v>0.15763364213238248</v>
      </c>
      <c r="N5" s="87">
        <f t="shared" si="1"/>
        <v>0.31183661969238941</v>
      </c>
      <c r="O5" s="87">
        <f t="shared" si="2"/>
        <v>11.4</v>
      </c>
      <c r="P5" s="87">
        <f t="shared" si="3"/>
        <v>11.373220759616798</v>
      </c>
    </row>
    <row r="6" spans="2:19" ht="20.100000000000001" customHeight="1" thickBot="1">
      <c r="B6" s="90" t="s">
        <v>32</v>
      </c>
      <c r="C6" s="90"/>
      <c r="D6" s="90"/>
      <c r="E6" s="57" t="s">
        <v>37</v>
      </c>
      <c r="F6" s="86">
        <f>'Test A2'!C47</f>
        <v>17.015035583671523</v>
      </c>
      <c r="G6" s="86">
        <f>'Test A2'!D47</f>
        <v>17.096881203039587</v>
      </c>
      <c r="H6" s="89">
        <v>16.7</v>
      </c>
      <c r="I6" s="86"/>
      <c r="J6" s="86"/>
      <c r="K6" s="86"/>
      <c r="L6" s="86"/>
      <c r="M6" s="86">
        <f t="shared" si="0"/>
        <v>0.20954745433717781</v>
      </c>
      <c r="N6" s="86">
        <f t="shared" si="1"/>
        <v>0.3968812030395874</v>
      </c>
      <c r="O6" s="86">
        <f t="shared" si="2"/>
        <v>17.015035583671523</v>
      </c>
      <c r="P6" s="86">
        <f t="shared" si="3"/>
        <v>16.937305595570368</v>
      </c>
    </row>
    <row r="7" spans="2:19" ht="20.100000000000001" customHeight="1" thickBot="1">
      <c r="B7" s="90"/>
      <c r="C7" s="90"/>
      <c r="D7" s="90"/>
      <c r="E7" s="65" t="s">
        <v>38</v>
      </c>
      <c r="F7" s="87">
        <f>'Test A2'!R47</f>
        <v>16.917618933603752</v>
      </c>
      <c r="G7" s="87">
        <f>'Test A2'!S47</f>
        <v>16.896649039322057</v>
      </c>
      <c r="H7" s="87">
        <v>16.7</v>
      </c>
      <c r="I7" s="87"/>
      <c r="J7" s="87"/>
      <c r="K7" s="87"/>
      <c r="L7" s="87"/>
      <c r="M7" s="87">
        <f t="shared" si="0"/>
        <v>0.12004761652174244</v>
      </c>
      <c r="N7" s="87">
        <f t="shared" si="1"/>
        <v>0.2176189336037524</v>
      </c>
      <c r="O7" s="87">
        <f t="shared" si="2"/>
        <v>16.896649039322057</v>
      </c>
      <c r="P7" s="87">
        <f t="shared" si="3"/>
        <v>16.838089324308601</v>
      </c>
    </row>
    <row r="8" spans="2:19" ht="20.100000000000001" customHeight="1" thickBot="1">
      <c r="B8" s="90" t="s">
        <v>33</v>
      </c>
      <c r="C8" s="90"/>
      <c r="D8" s="90"/>
      <c r="E8" s="57" t="s">
        <v>37</v>
      </c>
      <c r="F8" s="86">
        <f>'Test A3'!C47</f>
        <v>13.916356944622226</v>
      </c>
      <c r="G8" s="86">
        <f>'Test A3'!D47</f>
        <v>14.295161432608687</v>
      </c>
      <c r="H8" s="89">
        <v>15.3</v>
      </c>
      <c r="I8" s="86"/>
      <c r="J8" s="86"/>
      <c r="K8" s="86"/>
      <c r="L8" s="86"/>
      <c r="M8" s="86">
        <f t="shared" si="0"/>
        <v>0.71503630342927993</v>
      </c>
      <c r="N8" s="86">
        <f t="shared" si="1"/>
        <v>1.3836430553777745</v>
      </c>
      <c r="O8" s="86">
        <f t="shared" si="2"/>
        <v>14.295161432608687</v>
      </c>
      <c r="P8" s="86">
        <f t="shared" si="3"/>
        <v>14.503839459076971</v>
      </c>
    </row>
    <row r="9" spans="2:19" ht="20.100000000000001" customHeight="1" thickBot="1">
      <c r="B9" s="90"/>
      <c r="C9" s="90"/>
      <c r="D9" s="90"/>
      <c r="E9" s="65" t="s">
        <v>38</v>
      </c>
      <c r="F9" s="87">
        <f>'Test A3'!R47</f>
        <v>13.775721022581358</v>
      </c>
      <c r="G9" s="87">
        <f>'Test A3'!S47</f>
        <v>13.745158045777101</v>
      </c>
      <c r="H9" s="87">
        <v>15.2</v>
      </c>
      <c r="I9" s="87"/>
      <c r="J9" s="87"/>
      <c r="K9" s="87"/>
      <c r="L9" s="87"/>
      <c r="M9" s="87">
        <f t="shared" si="0"/>
        <v>0.83127109625710449</v>
      </c>
      <c r="N9" s="87">
        <f t="shared" si="1"/>
        <v>1.4548419542228981</v>
      </c>
      <c r="O9" s="87">
        <f t="shared" si="2"/>
        <v>13.775721022581358</v>
      </c>
      <c r="P9" s="87">
        <f t="shared" si="3"/>
        <v>14.240293022786153</v>
      </c>
    </row>
    <row r="10" spans="2:19" ht="30.75" customHeight="1" thickBot="1">
      <c r="B10" s="58" t="s">
        <v>29</v>
      </c>
      <c r="C10" s="58" t="s">
        <v>30</v>
      </c>
      <c r="D10" s="58" t="s">
        <v>53</v>
      </c>
      <c r="E10" s="58" t="s">
        <v>39</v>
      </c>
      <c r="F10" s="59" t="s">
        <v>21</v>
      </c>
      <c r="G10" s="59" t="s">
        <v>63</v>
      </c>
      <c r="H10" s="59" t="s">
        <v>65</v>
      </c>
      <c r="I10" s="59" t="s">
        <v>69</v>
      </c>
      <c r="J10" s="59" t="s">
        <v>70</v>
      </c>
      <c r="K10" s="59" t="s">
        <v>64</v>
      </c>
      <c r="L10" s="59"/>
      <c r="M10" s="60" t="s">
        <v>8</v>
      </c>
      <c r="N10" s="60" t="s">
        <v>9</v>
      </c>
      <c r="O10" s="61" t="s">
        <v>11</v>
      </c>
      <c r="P10" s="61" t="s">
        <v>10</v>
      </c>
    </row>
    <row r="11" spans="2:19" ht="20.100000000000001" customHeight="1" thickBot="1">
      <c r="B11" s="90" t="s">
        <v>34</v>
      </c>
      <c r="C11" s="90" t="s">
        <v>24</v>
      </c>
      <c r="D11" s="90" t="s">
        <v>35</v>
      </c>
      <c r="E11" s="57" t="s">
        <v>37</v>
      </c>
      <c r="F11" s="86">
        <f>'Test B, QPSK, random PMI'!C47</f>
        <v>12.244471414652184</v>
      </c>
      <c r="G11" s="86">
        <f>'Test B, QPSK, random PMI'!D47</f>
        <v>13.015771929246531</v>
      </c>
      <c r="H11" s="86">
        <v>12.2</v>
      </c>
      <c r="I11" s="86">
        <v>12.77</v>
      </c>
      <c r="J11" s="86">
        <f>'Test B, QPSK, random PMI'!G47</f>
        <v>13.550827564908866</v>
      </c>
      <c r="K11" s="86"/>
      <c r="L11" s="86"/>
      <c r="M11" s="86">
        <f t="shared" ref="M11:M18" si="4">STDEV(F11:L11)</f>
        <v>0.56352142315581655</v>
      </c>
      <c r="N11" s="86">
        <f t="shared" ref="N11:N18" si="5">MAX(F11:L11)-MIN(F11:L11)</f>
        <v>1.350827564908867</v>
      </c>
      <c r="O11" s="86">
        <f t="shared" ref="O11:O18" si="6">MEDIAN(F11:L11)</f>
        <v>12.77</v>
      </c>
      <c r="P11" s="86">
        <f t="shared" ref="P11:P18" si="7">AVERAGE(F11:L11)</f>
        <v>12.756214181761514</v>
      </c>
      <c r="S11" s="81"/>
    </row>
    <row r="12" spans="2:19" ht="20.100000000000001" customHeight="1" thickBot="1">
      <c r="B12" s="90"/>
      <c r="C12" s="90"/>
      <c r="D12" s="90"/>
      <c r="E12" s="65" t="s">
        <v>38</v>
      </c>
      <c r="F12" s="87">
        <f>'Test B, QPSK, random PMI'!R47</f>
        <v>12.17160121830141</v>
      </c>
      <c r="G12" s="87">
        <f>'Test B, QPSK, random PMI'!S47</f>
        <v>12.633104867316405</v>
      </c>
      <c r="H12" s="87"/>
      <c r="I12" s="87">
        <v>12.7</v>
      </c>
      <c r="J12" s="87">
        <f>'Test B, QPSK, random PMI'!V47</f>
        <v>13.40473452408267</v>
      </c>
      <c r="K12" s="87"/>
      <c r="L12" s="87"/>
      <c r="M12" s="87">
        <f t="shared" si="4"/>
        <v>0.50903066998247903</v>
      </c>
      <c r="N12" s="87">
        <f t="shared" si="5"/>
        <v>1.2331333057812603</v>
      </c>
      <c r="O12" s="87">
        <f t="shared" si="6"/>
        <v>12.666552433658202</v>
      </c>
      <c r="P12" s="87">
        <f t="shared" si="7"/>
        <v>12.727360152425121</v>
      </c>
    </row>
    <row r="13" spans="2:19" ht="20.100000000000001" customHeight="1" thickBot="1">
      <c r="B13" s="90"/>
      <c r="C13" s="90"/>
      <c r="D13" s="90" t="s">
        <v>52</v>
      </c>
      <c r="E13" s="57" t="s">
        <v>37</v>
      </c>
      <c r="F13" s="86">
        <f>'Test B, QPSK, constraned PMI'!C47</f>
        <v>11.866766543304731</v>
      </c>
      <c r="G13" s="86">
        <f>'Test B, QPSK, constraned PMI'!D47</f>
        <v>12.428604891685875</v>
      </c>
      <c r="H13" s="86">
        <v>11.5</v>
      </c>
      <c r="I13" s="86"/>
      <c r="J13" s="86"/>
      <c r="K13" s="86"/>
      <c r="L13" s="86"/>
      <c r="M13" s="86">
        <f t="shared" si="4"/>
        <v>0.46770486988097693</v>
      </c>
      <c r="N13" s="86">
        <f t="shared" si="5"/>
        <v>0.92860489168587534</v>
      </c>
      <c r="O13" s="86">
        <f t="shared" si="6"/>
        <v>11.866766543304731</v>
      </c>
      <c r="P13" s="86">
        <f t="shared" si="7"/>
        <v>11.931790478330202</v>
      </c>
      <c r="S13" s="81"/>
    </row>
    <row r="14" spans="2:19" ht="20.100000000000001" customHeight="1" thickBot="1">
      <c r="B14" s="90"/>
      <c r="C14" s="90"/>
      <c r="D14" s="90"/>
      <c r="E14" s="65" t="s">
        <v>38</v>
      </c>
      <c r="F14" s="87">
        <f>'Test B, QPSK, constraned PMI'!R47</f>
        <v>11.795004978922311</v>
      </c>
      <c r="G14" s="87">
        <f>'Test B, QPSK, constraned PMI'!S47</f>
        <v>12.190341833678628</v>
      </c>
      <c r="H14" s="87"/>
      <c r="I14" s="87"/>
      <c r="J14" s="87"/>
      <c r="K14" s="87"/>
      <c r="L14" s="87"/>
      <c r="M14" s="87">
        <f t="shared" si="4"/>
        <v>0.27954537085115339</v>
      </c>
      <c r="N14" s="87">
        <f t="shared" si="5"/>
        <v>0.39533685475631763</v>
      </c>
      <c r="O14" s="87">
        <f t="shared" si="6"/>
        <v>11.992673406300469</v>
      </c>
      <c r="P14" s="87">
        <f t="shared" si="7"/>
        <v>11.992673406300469</v>
      </c>
    </row>
    <row r="15" spans="2:19" ht="20.100000000000001" customHeight="1" thickBot="1">
      <c r="B15" s="90"/>
      <c r="C15" s="90" t="s">
        <v>36</v>
      </c>
      <c r="D15" s="90" t="s">
        <v>35</v>
      </c>
      <c r="E15" s="57" t="s">
        <v>37</v>
      </c>
      <c r="F15" s="86">
        <f>'Test B, 16QAM, random PMI'!C47</f>
        <v>14.539805611322343</v>
      </c>
      <c r="G15" s="86">
        <f>'Test B, 16QAM, random PMI'!D47</f>
        <v>15.217801457772779</v>
      </c>
      <c r="H15" s="86">
        <v>14.7</v>
      </c>
      <c r="I15" s="86"/>
      <c r="J15" s="86"/>
      <c r="K15" s="86"/>
      <c r="L15" s="86"/>
      <c r="M15" s="86">
        <f t="shared" si="4"/>
        <v>0.35436773734814592</v>
      </c>
      <c r="N15" s="86">
        <f t="shared" si="5"/>
        <v>0.67799584645043609</v>
      </c>
      <c r="O15" s="86">
        <f t="shared" si="6"/>
        <v>14.7</v>
      </c>
      <c r="P15" s="86">
        <f t="shared" si="7"/>
        <v>14.819202356365039</v>
      </c>
      <c r="S15" s="81"/>
    </row>
    <row r="16" spans="2:19" ht="20.100000000000001" customHeight="1" thickBot="1">
      <c r="B16" s="90"/>
      <c r="C16" s="90"/>
      <c r="D16" s="90"/>
      <c r="E16" s="65" t="s">
        <v>38</v>
      </c>
      <c r="F16" s="87">
        <f>'Test B, 16QAM, random PMI'!R47</f>
        <v>14.405587265629315</v>
      </c>
      <c r="G16" s="87">
        <f>'Test B, 16QAM, random PMI'!S47</f>
        <v>14.782992174571694</v>
      </c>
      <c r="H16" s="87"/>
      <c r="I16" s="87"/>
      <c r="J16" s="87"/>
      <c r="K16" s="87"/>
      <c r="L16" s="87"/>
      <c r="M16" s="87">
        <f t="shared" si="4"/>
        <v>0.26686557036624797</v>
      </c>
      <c r="N16" s="87">
        <f t="shared" si="5"/>
        <v>0.37740490894237944</v>
      </c>
      <c r="O16" s="87">
        <f t="shared" si="6"/>
        <v>14.594289720100505</v>
      </c>
      <c r="P16" s="87">
        <f t="shared" si="7"/>
        <v>14.594289720100505</v>
      </c>
    </row>
    <row r="17" spans="2:23" ht="20.100000000000001" customHeight="1" thickBot="1">
      <c r="B17" s="90"/>
      <c r="C17" s="90"/>
      <c r="D17" s="90" t="s">
        <v>52</v>
      </c>
      <c r="E17" s="57" t="s">
        <v>37</v>
      </c>
      <c r="F17" s="86">
        <f>'Test B, 16QAM, constrained PMI'!C47</f>
        <v>13.676234096374733</v>
      </c>
      <c r="G17" s="86">
        <f>'Test B, 16QAM, constrained PMI'!D47</f>
        <v>13.944622466904807</v>
      </c>
      <c r="H17" s="86">
        <v>13.3</v>
      </c>
      <c r="I17" s="86"/>
      <c r="J17" s="86"/>
      <c r="K17" s="86"/>
      <c r="L17" s="86"/>
      <c r="M17" s="86">
        <f t="shared" si="4"/>
        <v>0.32381129729858044</v>
      </c>
      <c r="N17" s="86">
        <f t="shared" si="5"/>
        <v>0.6446224669048064</v>
      </c>
      <c r="O17" s="86">
        <f t="shared" si="6"/>
        <v>13.676234096374733</v>
      </c>
      <c r="P17" s="86">
        <f t="shared" si="7"/>
        <v>13.640285521093181</v>
      </c>
      <c r="Q17" s="81"/>
      <c r="S17" s="81"/>
    </row>
    <row r="18" spans="2:23" ht="20.100000000000001" customHeight="1" thickBot="1">
      <c r="B18" s="90"/>
      <c r="C18" s="90"/>
      <c r="D18" s="90"/>
      <c r="E18" s="65" t="s">
        <v>38</v>
      </c>
      <c r="F18" s="87">
        <f>'Test B, 16QAM, constrained PMI'!R47</f>
        <v>13.58942571915652</v>
      </c>
      <c r="G18" s="87">
        <f>'Test B, 16QAM, constrained PMI'!S47</f>
        <v>13.756128326613323</v>
      </c>
      <c r="H18" s="87"/>
      <c r="I18" s="87"/>
      <c r="J18" s="87"/>
      <c r="K18" s="87"/>
      <c r="L18" s="87"/>
      <c r="M18" s="87">
        <f t="shared" si="4"/>
        <v>0.11787654417418514</v>
      </c>
      <c r="N18" s="87">
        <f t="shared" si="5"/>
        <v>0.16670260745680388</v>
      </c>
      <c r="O18" s="87">
        <f t="shared" si="6"/>
        <v>13.672777022884922</v>
      </c>
      <c r="P18" s="87">
        <f t="shared" si="7"/>
        <v>13.672777022884922</v>
      </c>
    </row>
    <row r="20" spans="2:23" s="80" customFormat="1" ht="21.75" thickBot="1">
      <c r="B20" s="77" t="s">
        <v>54</v>
      </c>
      <c r="C20" s="78"/>
      <c r="D20" s="78"/>
      <c r="E20" s="78"/>
      <c r="F20" s="79"/>
      <c r="G20" s="79"/>
      <c r="H20" s="79"/>
      <c r="I20" s="79"/>
      <c r="J20" s="79"/>
      <c r="K20" s="79"/>
      <c r="L20" s="79"/>
      <c r="M20" s="79"/>
      <c r="N20" s="79"/>
      <c r="O20" s="78"/>
      <c r="P20" s="79"/>
      <c r="Q20" s="78"/>
      <c r="R20" s="78"/>
      <c r="S20" s="78"/>
    </row>
    <row r="21" spans="2:23" ht="30.75" customHeight="1" thickBot="1">
      <c r="B21" s="91" t="s">
        <v>29</v>
      </c>
      <c r="C21" s="91"/>
      <c r="D21" s="91"/>
      <c r="E21" s="58" t="s">
        <v>25</v>
      </c>
      <c r="F21" s="59" t="s">
        <v>21</v>
      </c>
      <c r="G21" s="59" t="s">
        <v>70</v>
      </c>
      <c r="H21" s="59" t="s">
        <v>65</v>
      </c>
      <c r="I21" s="59" t="s">
        <v>22</v>
      </c>
      <c r="J21" s="59" t="s">
        <v>23</v>
      </c>
      <c r="K21" s="59" t="s">
        <v>64</v>
      </c>
      <c r="L21" s="59"/>
      <c r="M21" s="60" t="s">
        <v>8</v>
      </c>
      <c r="N21" s="60" t="s">
        <v>9</v>
      </c>
      <c r="O21" s="61" t="s">
        <v>11</v>
      </c>
      <c r="P21" s="61" t="s">
        <v>10</v>
      </c>
      <c r="Q21" s="75" t="s">
        <v>12</v>
      </c>
      <c r="R21" s="76" t="s">
        <v>13</v>
      </c>
      <c r="S21" s="62" t="s">
        <v>28</v>
      </c>
    </row>
    <row r="22" spans="2:23" ht="20.100000000000001" customHeight="1" thickBot="1">
      <c r="B22" s="90" t="s">
        <v>31</v>
      </c>
      <c r="C22" s="90"/>
      <c r="D22" s="90"/>
      <c r="E22" s="57" t="s">
        <v>37</v>
      </c>
      <c r="F22" s="86">
        <v>13.709132221350121</v>
      </c>
      <c r="G22" s="86">
        <v>13.5</v>
      </c>
      <c r="H22" s="86">
        <v>13.5</v>
      </c>
      <c r="I22" s="86"/>
      <c r="J22" s="86"/>
      <c r="K22" s="86"/>
      <c r="L22" s="86"/>
      <c r="M22" s="86">
        <f t="shared" ref="M22:M27" si="8">STDEV(F22:L22)</f>
        <v>0.12074254429271664</v>
      </c>
      <c r="N22" s="86">
        <f t="shared" ref="N22:N27" si="9">MAX(F22:L22)-MIN(F22:L22)</f>
        <v>0.20913222135012077</v>
      </c>
      <c r="O22" s="86">
        <f>MEDIAN(F22:L22)</f>
        <v>13.5</v>
      </c>
      <c r="P22" s="86">
        <f t="shared" ref="P22:P27" si="10">AVERAGE(F22:L22)</f>
        <v>13.56971074045004</v>
      </c>
      <c r="Q22" s="49">
        <v>0.5</v>
      </c>
      <c r="R22" s="88">
        <f>O22+Q22</f>
        <v>14</v>
      </c>
      <c r="S22" s="88">
        <f>P22+Q22</f>
        <v>14.06971074045004</v>
      </c>
      <c r="V22">
        <v>11.5</v>
      </c>
      <c r="W22">
        <f>V22+2</f>
        <v>13.5</v>
      </c>
    </row>
    <row r="23" spans="2:23" ht="20.100000000000001" customHeight="1" thickBot="1">
      <c r="B23" s="90"/>
      <c r="C23" s="90"/>
      <c r="D23" s="90"/>
      <c r="E23" s="65" t="s">
        <v>38</v>
      </c>
      <c r="F23" s="87">
        <v>13.515749449271389</v>
      </c>
      <c r="G23" s="87">
        <v>13.4</v>
      </c>
      <c r="H23" s="87">
        <v>13.4</v>
      </c>
      <c r="I23" s="87"/>
      <c r="J23" s="87"/>
      <c r="K23" s="87"/>
      <c r="L23" s="87"/>
      <c r="M23" s="87">
        <f t="shared" si="8"/>
        <v>6.6827975695387426E-2</v>
      </c>
      <c r="N23" s="87">
        <f t="shared" si="9"/>
        <v>0.11574944927138908</v>
      </c>
      <c r="O23" s="87">
        <f t="shared" ref="O23:O27" si="11">MEDIAN(F23:L23)</f>
        <v>13.4</v>
      </c>
      <c r="P23" s="87">
        <f t="shared" si="10"/>
        <v>13.438583149757129</v>
      </c>
      <c r="Q23" s="49">
        <v>0.5</v>
      </c>
      <c r="R23" s="88">
        <f t="shared" ref="R23:R27" si="12">O23+Q23</f>
        <v>13.9</v>
      </c>
      <c r="S23" s="88">
        <f t="shared" ref="S23:S27" si="13">P23+Q23</f>
        <v>13.938583149757129</v>
      </c>
      <c r="V23">
        <v>11.4</v>
      </c>
      <c r="W23">
        <f t="shared" ref="W23:W27" si="14">V23+2</f>
        <v>13.4</v>
      </c>
    </row>
    <row r="24" spans="2:23" ht="20.100000000000001" customHeight="1" thickBot="1">
      <c r="B24" s="90" t="s">
        <v>32</v>
      </c>
      <c r="C24" s="90"/>
      <c r="D24" s="90"/>
      <c r="E24" s="57" t="s">
        <v>37</v>
      </c>
      <c r="F24" s="86">
        <v>19.015035583671523</v>
      </c>
      <c r="G24" s="86">
        <v>18.7</v>
      </c>
      <c r="H24" s="86">
        <v>18.7</v>
      </c>
      <c r="I24" s="86"/>
      <c r="J24" s="86"/>
      <c r="K24" s="86"/>
      <c r="L24" s="86"/>
      <c r="M24" s="86">
        <f t="shared" si="8"/>
        <v>0.18188587903706496</v>
      </c>
      <c r="N24" s="86">
        <f t="shared" si="9"/>
        <v>0.31503558367152351</v>
      </c>
      <c r="O24" s="86">
        <f t="shared" si="11"/>
        <v>18.7</v>
      </c>
      <c r="P24" s="86">
        <f t="shared" si="10"/>
        <v>18.805011861223843</v>
      </c>
      <c r="Q24" s="49">
        <v>0.5</v>
      </c>
      <c r="R24" s="88">
        <f t="shared" si="12"/>
        <v>19.2</v>
      </c>
      <c r="S24" s="88">
        <f t="shared" si="13"/>
        <v>19.305011861223843</v>
      </c>
      <c r="V24">
        <v>16.7</v>
      </c>
      <c r="W24">
        <f t="shared" si="14"/>
        <v>18.7</v>
      </c>
    </row>
    <row r="25" spans="2:23" ht="20.100000000000001" customHeight="1" thickBot="1">
      <c r="B25" s="90"/>
      <c r="C25" s="90"/>
      <c r="D25" s="90"/>
      <c r="E25" s="65" t="s">
        <v>38</v>
      </c>
      <c r="F25" s="87">
        <v>18.917618933603752</v>
      </c>
      <c r="G25" s="87">
        <v>18.7</v>
      </c>
      <c r="H25" s="87">
        <v>18.7</v>
      </c>
      <c r="I25" s="87"/>
      <c r="J25" s="87"/>
      <c r="K25" s="87"/>
      <c r="L25" s="87"/>
      <c r="M25" s="87">
        <f t="shared" si="8"/>
        <v>0.12564234989688575</v>
      </c>
      <c r="N25" s="87">
        <f t="shared" si="9"/>
        <v>0.2176189336037524</v>
      </c>
      <c r="O25" s="87">
        <f t="shared" si="11"/>
        <v>18.7</v>
      </c>
      <c r="P25" s="87">
        <f t="shared" si="10"/>
        <v>18.772539644534586</v>
      </c>
      <c r="Q25" s="49">
        <v>0.5</v>
      </c>
      <c r="R25" s="88">
        <f t="shared" si="12"/>
        <v>19.2</v>
      </c>
      <c r="S25" s="88">
        <f t="shared" si="13"/>
        <v>19.272539644534586</v>
      </c>
      <c r="V25">
        <v>16.7</v>
      </c>
      <c r="W25">
        <f t="shared" si="14"/>
        <v>18.7</v>
      </c>
    </row>
    <row r="26" spans="2:23" ht="20.100000000000001" customHeight="1" thickBot="1">
      <c r="B26" s="90" t="s">
        <v>33</v>
      </c>
      <c r="C26" s="90"/>
      <c r="D26" s="90"/>
      <c r="E26" s="57" t="s">
        <v>37</v>
      </c>
      <c r="F26" s="86">
        <v>15.916356944622226</v>
      </c>
      <c r="G26" s="86">
        <v>17.3</v>
      </c>
      <c r="H26" s="86">
        <v>17.3</v>
      </c>
      <c r="I26" s="86"/>
      <c r="J26" s="86"/>
      <c r="K26" s="86"/>
      <c r="L26" s="86"/>
      <c r="M26" s="86">
        <f t="shared" si="8"/>
        <v>0.79884669048471446</v>
      </c>
      <c r="N26" s="86">
        <f t="shared" si="9"/>
        <v>1.3836430553777745</v>
      </c>
      <c r="O26" s="86">
        <f t="shared" si="11"/>
        <v>17.3</v>
      </c>
      <c r="P26" s="86">
        <f t="shared" si="10"/>
        <v>16.838785648207409</v>
      </c>
      <c r="Q26" s="49">
        <v>0.5</v>
      </c>
      <c r="R26" s="88">
        <f t="shared" si="12"/>
        <v>17.8</v>
      </c>
      <c r="S26" s="88">
        <f t="shared" si="13"/>
        <v>17.338785648207409</v>
      </c>
      <c r="V26">
        <v>15.3</v>
      </c>
      <c r="W26">
        <f t="shared" si="14"/>
        <v>17.3</v>
      </c>
    </row>
    <row r="27" spans="2:23" ht="20.100000000000001" customHeight="1" thickBot="1">
      <c r="B27" s="90"/>
      <c r="C27" s="90"/>
      <c r="D27" s="90"/>
      <c r="E27" s="65" t="s">
        <v>38</v>
      </c>
      <c r="F27" s="87">
        <v>15.775721022581358</v>
      </c>
      <c r="G27" s="87">
        <v>17.2</v>
      </c>
      <c r="H27" s="87">
        <v>17.2</v>
      </c>
      <c r="I27" s="87"/>
      <c r="J27" s="87"/>
      <c r="K27" s="87"/>
      <c r="L27" s="87"/>
      <c r="M27" s="87">
        <f t="shared" si="8"/>
        <v>0.82230785101377746</v>
      </c>
      <c r="N27" s="87">
        <f t="shared" si="9"/>
        <v>1.4242789774186413</v>
      </c>
      <c r="O27" s="87">
        <f t="shared" si="11"/>
        <v>17.2</v>
      </c>
      <c r="P27" s="87">
        <f t="shared" si="10"/>
        <v>16.725240340860452</v>
      </c>
      <c r="Q27" s="49">
        <v>0.5</v>
      </c>
      <c r="R27" s="88">
        <f t="shared" si="12"/>
        <v>17.7</v>
      </c>
      <c r="S27" s="88">
        <f t="shared" si="13"/>
        <v>17.225240340860452</v>
      </c>
      <c r="V27">
        <v>15.2</v>
      </c>
      <c r="W27">
        <f t="shared" si="14"/>
        <v>17.2</v>
      </c>
    </row>
    <row r="28" spans="2:23" ht="30.75" customHeight="1" thickBot="1">
      <c r="B28" s="58" t="s">
        <v>29</v>
      </c>
      <c r="C28" s="58" t="s">
        <v>30</v>
      </c>
      <c r="D28" s="58" t="s">
        <v>53</v>
      </c>
      <c r="E28" s="58" t="s">
        <v>25</v>
      </c>
      <c r="F28" s="59" t="s">
        <v>21</v>
      </c>
      <c r="G28" s="59" t="s">
        <v>62</v>
      </c>
      <c r="H28" s="59" t="s">
        <v>65</v>
      </c>
      <c r="I28" s="59" t="s">
        <v>69</v>
      </c>
      <c r="J28" s="59" t="s">
        <v>23</v>
      </c>
      <c r="K28" s="59" t="s">
        <v>64</v>
      </c>
      <c r="L28" s="59"/>
      <c r="M28" s="60" t="s">
        <v>8</v>
      </c>
      <c r="N28" s="60" t="s">
        <v>9</v>
      </c>
      <c r="O28" s="61" t="s">
        <v>11</v>
      </c>
      <c r="P28" s="61" t="s">
        <v>10</v>
      </c>
      <c r="Q28" s="63" t="s">
        <v>26</v>
      </c>
      <c r="R28" s="64" t="s">
        <v>27</v>
      </c>
      <c r="S28" s="64" t="s">
        <v>27</v>
      </c>
    </row>
    <row r="29" spans="2:23" ht="20.100000000000001" customHeight="1" thickBot="1">
      <c r="B29" s="90" t="s">
        <v>34</v>
      </c>
      <c r="C29" s="90" t="s">
        <v>24</v>
      </c>
      <c r="D29" s="90" t="s">
        <v>35</v>
      </c>
      <c r="E29" s="57" t="s">
        <v>37</v>
      </c>
      <c r="F29" s="86">
        <v>14.244471414652184</v>
      </c>
      <c r="G29" s="86">
        <v>15.015771929246531</v>
      </c>
      <c r="H29" s="86">
        <v>14.2</v>
      </c>
      <c r="I29" s="86">
        <v>14.3</v>
      </c>
      <c r="J29" s="86">
        <v>15.6</v>
      </c>
      <c r="K29" s="86"/>
      <c r="L29" s="86"/>
      <c r="M29" s="86">
        <f t="shared" ref="M29:M36" si="15">STDEV(F29:L29)</f>
        <v>0.6171125948285564</v>
      </c>
      <c r="N29" s="86">
        <f t="shared" ref="N29:N36" si="16">MAX(F29:L29)-MIN(F29:L29)</f>
        <v>1.4000000000000004</v>
      </c>
      <c r="O29" s="86">
        <f t="shared" ref="O29:O36" si="17">MEDIAN(F29:L29)</f>
        <v>14.3</v>
      </c>
      <c r="P29" s="86">
        <f t="shared" ref="P29:P36" si="18">AVERAGE(F29:L29)</f>
        <v>14.672048668779741</v>
      </c>
      <c r="Q29" s="49">
        <v>0.5</v>
      </c>
      <c r="R29" s="88">
        <f t="shared" ref="R29:R36" si="19">O29+Q29</f>
        <v>14.8</v>
      </c>
      <c r="S29" s="88">
        <f t="shared" ref="S29:S36" si="20">P29+Q29</f>
        <v>15.172048668779741</v>
      </c>
    </row>
    <row r="30" spans="2:23" ht="20.100000000000001" customHeight="1" thickBot="1">
      <c r="B30" s="90"/>
      <c r="C30" s="90"/>
      <c r="D30" s="90"/>
      <c r="E30" s="65" t="s">
        <v>38</v>
      </c>
      <c r="F30" s="87">
        <v>14.17160121830141</v>
      </c>
      <c r="G30" s="87">
        <v>14.633104867316405</v>
      </c>
      <c r="H30" s="87"/>
      <c r="I30" s="87">
        <v>14.4</v>
      </c>
      <c r="J30" s="87">
        <v>15.4</v>
      </c>
      <c r="K30" s="87"/>
      <c r="L30" s="87"/>
      <c r="M30" s="87">
        <f t="shared" si="15"/>
        <v>0.53358701353157367</v>
      </c>
      <c r="N30" s="87">
        <f t="shared" si="16"/>
        <v>1.2283987816985906</v>
      </c>
      <c r="O30" s="87">
        <f t="shared" si="17"/>
        <v>14.516552433658202</v>
      </c>
      <c r="P30" s="87">
        <f t="shared" si="18"/>
        <v>14.651176521404453</v>
      </c>
      <c r="Q30" s="49">
        <v>0.5</v>
      </c>
      <c r="R30" s="88">
        <f t="shared" si="19"/>
        <v>15.016552433658202</v>
      </c>
      <c r="S30" s="88">
        <f t="shared" si="20"/>
        <v>15.151176521404453</v>
      </c>
    </row>
    <row r="31" spans="2:23" ht="20.100000000000001" customHeight="1" thickBot="1">
      <c r="B31" s="90"/>
      <c r="C31" s="90"/>
      <c r="D31" s="90" t="s">
        <v>52</v>
      </c>
      <c r="E31" s="57" t="s">
        <v>37</v>
      </c>
      <c r="F31" s="86">
        <v>13.866766543304731</v>
      </c>
      <c r="G31" s="86">
        <v>14.428604891685875</v>
      </c>
      <c r="H31" s="86">
        <v>13.5</v>
      </c>
      <c r="I31" s="86"/>
      <c r="J31" s="86"/>
      <c r="K31" s="86"/>
      <c r="L31" s="86"/>
      <c r="M31" s="86">
        <f t="shared" si="15"/>
        <v>0.46770486988097693</v>
      </c>
      <c r="N31" s="86">
        <f t="shared" si="16"/>
        <v>0.92860489168587534</v>
      </c>
      <c r="O31" s="86">
        <f t="shared" si="17"/>
        <v>13.866766543304731</v>
      </c>
      <c r="P31" s="86">
        <f t="shared" si="18"/>
        <v>13.931790478330202</v>
      </c>
      <c r="Q31" s="49">
        <v>0.5</v>
      </c>
      <c r="R31" s="88">
        <f t="shared" si="19"/>
        <v>14.366766543304731</v>
      </c>
      <c r="S31" s="88">
        <f t="shared" si="20"/>
        <v>14.431790478330202</v>
      </c>
    </row>
    <row r="32" spans="2:23" ht="20.100000000000001" customHeight="1" thickBot="1">
      <c r="B32" s="90"/>
      <c r="C32" s="90"/>
      <c r="D32" s="90"/>
      <c r="E32" s="65" t="s">
        <v>38</v>
      </c>
      <c r="F32" s="87">
        <v>13.795004978922311</v>
      </c>
      <c r="G32" s="87">
        <v>14.190341833678628</v>
      </c>
      <c r="H32" s="87"/>
      <c r="I32" s="87"/>
      <c r="J32" s="87"/>
      <c r="K32" s="87"/>
      <c r="L32" s="87"/>
      <c r="M32" s="87">
        <f t="shared" si="15"/>
        <v>0.27954537085115339</v>
      </c>
      <c r="N32" s="87">
        <f t="shared" si="16"/>
        <v>0.39533685475631763</v>
      </c>
      <c r="O32" s="87">
        <f t="shared" si="17"/>
        <v>13.992673406300469</v>
      </c>
      <c r="P32" s="87">
        <f t="shared" si="18"/>
        <v>13.992673406300469</v>
      </c>
      <c r="Q32" s="49">
        <v>0.5</v>
      </c>
      <c r="R32" s="88">
        <f t="shared" si="19"/>
        <v>14.492673406300469</v>
      </c>
      <c r="S32" s="88">
        <f t="shared" si="20"/>
        <v>14.492673406300469</v>
      </c>
    </row>
    <row r="33" spans="2:19" ht="20.100000000000001" customHeight="1" thickBot="1">
      <c r="B33" s="90"/>
      <c r="C33" s="90" t="s">
        <v>36</v>
      </c>
      <c r="D33" s="90" t="s">
        <v>35</v>
      </c>
      <c r="E33" s="57" t="s">
        <v>37</v>
      </c>
      <c r="F33" s="86">
        <v>16.539805611322343</v>
      </c>
      <c r="G33" s="86">
        <v>17.217801457772779</v>
      </c>
      <c r="H33" s="86">
        <v>16.7</v>
      </c>
      <c r="I33" s="86"/>
      <c r="J33" s="86"/>
      <c r="K33" s="86"/>
      <c r="L33" s="86"/>
      <c r="M33" s="86">
        <f t="shared" si="15"/>
        <v>0.35436773734814592</v>
      </c>
      <c r="N33" s="86">
        <f t="shared" si="16"/>
        <v>0.67799584645043609</v>
      </c>
      <c r="O33" s="86">
        <f t="shared" si="17"/>
        <v>16.7</v>
      </c>
      <c r="P33" s="86">
        <f t="shared" si="18"/>
        <v>16.819202356365039</v>
      </c>
      <c r="Q33" s="49">
        <v>0.5</v>
      </c>
      <c r="R33" s="88">
        <f t="shared" si="19"/>
        <v>17.2</v>
      </c>
      <c r="S33" s="88">
        <f t="shared" si="20"/>
        <v>17.319202356365039</v>
      </c>
    </row>
    <row r="34" spans="2:19" ht="20.100000000000001" customHeight="1" thickBot="1">
      <c r="B34" s="90"/>
      <c r="C34" s="90"/>
      <c r="D34" s="90"/>
      <c r="E34" s="65" t="s">
        <v>38</v>
      </c>
      <c r="F34" s="87">
        <v>16.405587265629315</v>
      </c>
      <c r="G34" s="87">
        <v>16.782992174571696</v>
      </c>
      <c r="H34" s="87"/>
      <c r="I34" s="87"/>
      <c r="J34" s="87"/>
      <c r="K34" s="87"/>
      <c r="L34" s="87"/>
      <c r="M34" s="87">
        <f t="shared" si="15"/>
        <v>0.26686557036624925</v>
      </c>
      <c r="N34" s="87">
        <f t="shared" si="16"/>
        <v>0.37740490894238121</v>
      </c>
      <c r="O34" s="87">
        <f t="shared" si="17"/>
        <v>16.594289720100505</v>
      </c>
      <c r="P34" s="87">
        <f t="shared" si="18"/>
        <v>16.594289720100505</v>
      </c>
      <c r="Q34" s="49">
        <v>0.5</v>
      </c>
      <c r="R34" s="88">
        <f t="shared" si="19"/>
        <v>17.094289720100505</v>
      </c>
      <c r="S34" s="88">
        <f t="shared" si="20"/>
        <v>17.094289720100505</v>
      </c>
    </row>
    <row r="35" spans="2:19" ht="20.100000000000001" customHeight="1" thickBot="1">
      <c r="B35" s="90"/>
      <c r="C35" s="90"/>
      <c r="D35" s="90" t="s">
        <v>52</v>
      </c>
      <c r="E35" s="57" t="s">
        <v>37</v>
      </c>
      <c r="F35" s="86">
        <v>15.676234096374733</v>
      </c>
      <c r="G35" s="86">
        <v>15.944622466904807</v>
      </c>
      <c r="H35" s="86">
        <v>15.3</v>
      </c>
      <c r="I35" s="86"/>
      <c r="J35" s="86"/>
      <c r="K35" s="86"/>
      <c r="L35" s="86"/>
      <c r="M35" s="86">
        <f t="shared" si="15"/>
        <v>0.32381129729858044</v>
      </c>
      <c r="N35" s="86">
        <f t="shared" si="16"/>
        <v>0.6446224669048064</v>
      </c>
      <c r="O35" s="86">
        <f t="shared" si="17"/>
        <v>15.676234096374733</v>
      </c>
      <c r="P35" s="86">
        <f t="shared" si="18"/>
        <v>15.640285521093181</v>
      </c>
      <c r="Q35" s="49">
        <v>0.5</v>
      </c>
      <c r="R35" s="88">
        <f t="shared" si="19"/>
        <v>16.176234096374735</v>
      </c>
      <c r="S35" s="88">
        <f t="shared" si="20"/>
        <v>16.140285521093183</v>
      </c>
    </row>
    <row r="36" spans="2:19" s="50" customFormat="1" ht="20.100000000000001" customHeight="1" thickBot="1">
      <c r="B36" s="90"/>
      <c r="C36" s="90"/>
      <c r="D36" s="90"/>
      <c r="E36" s="65" t="s">
        <v>38</v>
      </c>
      <c r="F36" s="87">
        <v>15.58942571915652</v>
      </c>
      <c r="G36" s="87">
        <v>15.756128326613323</v>
      </c>
      <c r="H36" s="87"/>
      <c r="I36" s="87"/>
      <c r="J36" s="87"/>
      <c r="K36" s="87"/>
      <c r="L36" s="87"/>
      <c r="M36" s="87">
        <f t="shared" si="15"/>
        <v>0.11787654417418514</v>
      </c>
      <c r="N36" s="87">
        <f t="shared" si="16"/>
        <v>0.16670260745680388</v>
      </c>
      <c r="O36" s="87">
        <f t="shared" si="17"/>
        <v>15.672777022884922</v>
      </c>
      <c r="P36" s="87">
        <f t="shared" si="18"/>
        <v>15.672777022884922</v>
      </c>
      <c r="Q36" s="49">
        <v>0.5</v>
      </c>
      <c r="R36" s="88">
        <f t="shared" si="19"/>
        <v>16.172777022884922</v>
      </c>
      <c r="S36" s="88">
        <f t="shared" si="20"/>
        <v>16.172777022884922</v>
      </c>
    </row>
  </sheetData>
  <mergeCells count="22">
    <mergeCell ref="B3:D3"/>
    <mergeCell ref="B21:D21"/>
    <mergeCell ref="B22:D23"/>
    <mergeCell ref="B24:D25"/>
    <mergeCell ref="B26:D27"/>
    <mergeCell ref="B11:B18"/>
    <mergeCell ref="C11:C14"/>
    <mergeCell ref="C15:C18"/>
    <mergeCell ref="D11:D12"/>
    <mergeCell ref="D13:D14"/>
    <mergeCell ref="D15:D16"/>
    <mergeCell ref="D17:D18"/>
    <mergeCell ref="B4:D5"/>
    <mergeCell ref="B6:D7"/>
    <mergeCell ref="B8:D9"/>
    <mergeCell ref="B29:B36"/>
    <mergeCell ref="C29:C32"/>
    <mergeCell ref="D29:D30"/>
    <mergeCell ref="D31:D32"/>
    <mergeCell ref="C33:C36"/>
    <mergeCell ref="D33:D34"/>
    <mergeCell ref="D35:D36"/>
  </mergeCells>
  <phoneticPr fontId="5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104"/>
  <sheetViews>
    <sheetView topLeftCell="A22" zoomScale="80" zoomScaleNormal="80" workbookViewId="0">
      <selection activeCell="I38" sqref="I38"/>
    </sheetView>
  </sheetViews>
  <sheetFormatPr defaultColWidth="9" defaultRowHeight="12.75"/>
  <cols>
    <col min="1" max="1" width="9" style="47"/>
    <col min="2" max="3" width="7.42578125" style="3" customWidth="1"/>
    <col min="4" max="5" width="7.42578125" style="4" customWidth="1"/>
    <col min="6" max="14" width="7.42578125" style="3" customWidth="1"/>
    <col min="15" max="15" width="7.42578125" style="39" customWidth="1"/>
    <col min="16" max="18" width="7.42578125" style="3" customWidth="1"/>
    <col min="19" max="16384" width="9" style="3"/>
  </cols>
  <sheetData>
    <row r="1" spans="2:27" ht="27" customHeight="1">
      <c r="B1" s="54" t="s">
        <v>18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19"/>
      <c r="C2" s="19"/>
      <c r="D2" s="20"/>
      <c r="E2" s="20"/>
      <c r="F2" s="19"/>
      <c r="G2" s="19"/>
      <c r="H2" s="19"/>
      <c r="I2" s="19"/>
      <c r="J2" s="19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J3" s="39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11.700290892258124</v>
      </c>
      <c r="D4" s="9">
        <f>STDEV(C47:O47)</f>
        <v>0.12760688910689169</v>
      </c>
      <c r="E4" s="9">
        <f>ABS(MIN(C47:O47)-MAX(C47:N47))</f>
        <v>0.25475393086234277</v>
      </c>
      <c r="J4" s="37"/>
      <c r="R4" s="8">
        <v>0.7</v>
      </c>
      <c r="S4" s="37">
        <f>AVERAGE(R47:AD47)</f>
        <v>11.386685444600262</v>
      </c>
      <c r="T4" s="9">
        <f>STDEV(R47:AD47)</f>
        <v>0.1627082679663239</v>
      </c>
      <c r="U4" s="9">
        <f>ABS(MIN(R47:AD47)-MAX(R47:AC47))</f>
        <v>0.31183661969238941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7.1928000000000001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69">
        <v>3.5448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40" t="s">
        <v>70</v>
      </c>
      <c r="E32" s="40" t="s">
        <v>66</v>
      </c>
      <c r="F32" s="40" t="s">
        <v>71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52" t="s">
        <v>70</v>
      </c>
      <c r="T32" s="40" t="s">
        <v>66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0</v>
      </c>
      <c r="D33">
        <v>0</v>
      </c>
      <c r="E33" s="53">
        <v>0</v>
      </c>
      <c r="F33"/>
      <c r="G33" s="1"/>
      <c r="H33" s="14"/>
      <c r="I33" s="39"/>
      <c r="J33" s="24"/>
      <c r="K33" s="13"/>
      <c r="L33" s="13"/>
      <c r="M33" s="13"/>
      <c r="Q33" s="24">
        <v>0</v>
      </c>
      <c r="R33" s="33">
        <v>0</v>
      </c>
      <c r="S33" s="47">
        <v>0</v>
      </c>
      <c r="T33" s="35">
        <v>0</v>
      </c>
      <c r="U33" s="47"/>
      <c r="V33" s="47"/>
      <c r="W33" s="47"/>
      <c r="X33" s="47"/>
      <c r="Y33" s="47"/>
      <c r="AB33" s="39"/>
    </row>
    <row r="34" spans="2:31" ht="15">
      <c r="B34" s="24">
        <v>2</v>
      </c>
      <c r="C34" s="33">
        <v>2.7972E-2</v>
      </c>
      <c r="D34">
        <v>9.7999999999999997E-3</v>
      </c>
      <c r="E34" s="53">
        <v>0</v>
      </c>
      <c r="F34"/>
      <c r="G34" s="36"/>
      <c r="H34" s="14"/>
      <c r="I34" s="39"/>
      <c r="J34" s="42"/>
      <c r="K34" s="43"/>
      <c r="L34" s="13"/>
      <c r="M34" s="24"/>
      <c r="O34" s="45"/>
      <c r="Q34" s="24">
        <v>2</v>
      </c>
      <c r="R34" s="33">
        <v>3.6813600000000002E-2</v>
      </c>
      <c r="S34" s="47">
        <v>2.24E-2</v>
      </c>
      <c r="T34" s="35">
        <v>8.6E-3</v>
      </c>
      <c r="U34" s="47"/>
      <c r="V34" s="47"/>
      <c r="W34" s="47"/>
      <c r="X34" s="47"/>
      <c r="Y34" s="47"/>
      <c r="Z34" s="44"/>
      <c r="AB34" s="24"/>
      <c r="AD34" s="46"/>
    </row>
    <row r="35" spans="2:31" ht="15">
      <c r="B35" s="24">
        <v>4</v>
      </c>
      <c r="C35" s="33">
        <v>0.71768200000000004</v>
      </c>
      <c r="D35">
        <v>0.71499999999999997</v>
      </c>
      <c r="E35" s="53">
        <v>0.62739999999999996</v>
      </c>
      <c r="F35"/>
      <c r="G35" s="33"/>
      <c r="H35" s="14"/>
      <c r="I35" s="39"/>
      <c r="J35" s="42"/>
      <c r="K35" s="43"/>
      <c r="L35" s="13"/>
      <c r="M35" s="24"/>
      <c r="N35" s="39"/>
      <c r="O35" s="45"/>
      <c r="Q35" s="24">
        <v>4</v>
      </c>
      <c r="R35" s="33">
        <v>0.379104</v>
      </c>
      <c r="S35" s="47">
        <v>0.52300000000000002</v>
      </c>
      <c r="T35" s="35">
        <v>0.35870000000000002</v>
      </c>
      <c r="U35" s="47"/>
      <c r="V35" s="47"/>
      <c r="W35" s="47"/>
      <c r="X35" s="47"/>
      <c r="Y35" s="47"/>
      <c r="Z35" s="44"/>
      <c r="AB35" s="24"/>
      <c r="AC35" s="39"/>
      <c r="AD35" s="46"/>
    </row>
    <row r="36" spans="2:31" ht="15">
      <c r="B36" s="24">
        <v>6</v>
      </c>
      <c r="C36" s="33">
        <v>2.0563400000000001</v>
      </c>
      <c r="D36">
        <v>2.04</v>
      </c>
      <c r="E36" s="53">
        <v>2.1778</v>
      </c>
      <c r="F36"/>
      <c r="G36" s="33"/>
      <c r="H36" s="14"/>
      <c r="I36" s="39"/>
      <c r="J36" s="42"/>
      <c r="K36" s="43"/>
      <c r="L36" s="13"/>
      <c r="M36" s="24"/>
      <c r="N36" s="39"/>
      <c r="O36" s="45"/>
      <c r="Q36" s="24">
        <v>6</v>
      </c>
      <c r="R36" s="33">
        <v>1.03992</v>
      </c>
      <c r="S36" s="47">
        <v>1.1200000000000001</v>
      </c>
      <c r="T36" s="47">
        <v>1.0852999999999999</v>
      </c>
      <c r="U36" s="47"/>
      <c r="V36" s="47"/>
      <c r="W36" s="47"/>
      <c r="X36" s="47"/>
      <c r="Y36" s="47"/>
      <c r="Z36" s="44"/>
      <c r="AB36" s="24"/>
      <c r="AC36" s="39"/>
      <c r="AD36" s="46"/>
    </row>
    <row r="37" spans="2:31" ht="15">
      <c r="B37" s="24">
        <v>8</v>
      </c>
      <c r="C37" s="33">
        <v>2.98821</v>
      </c>
      <c r="D37">
        <v>2.96</v>
      </c>
      <c r="E37" s="53">
        <v>3.1089000000000002</v>
      </c>
      <c r="F37"/>
      <c r="G37" s="33"/>
      <c r="H37" s="14"/>
      <c r="I37" s="39"/>
      <c r="J37" s="42"/>
      <c r="K37" s="43"/>
      <c r="L37" s="13"/>
      <c r="M37" s="24"/>
      <c r="N37" s="39"/>
      <c r="O37" s="45"/>
      <c r="Q37" s="24">
        <v>8</v>
      </c>
      <c r="R37" s="33">
        <v>1.50495</v>
      </c>
      <c r="S37" s="47">
        <v>1.58</v>
      </c>
      <c r="T37" s="47">
        <v>1.4682999999999999</v>
      </c>
      <c r="U37" s="47"/>
      <c r="V37" s="47"/>
      <c r="W37" s="47"/>
      <c r="X37" s="47"/>
      <c r="Y37" s="47"/>
      <c r="Z37" s="44"/>
      <c r="AB37" s="24"/>
      <c r="AC37" s="39"/>
      <c r="AD37" s="46"/>
    </row>
    <row r="38" spans="2:31" ht="15">
      <c r="B38" s="24">
        <v>10</v>
      </c>
      <c r="C38" s="33">
        <v>3.7266699999999999</v>
      </c>
      <c r="D38">
        <v>3.61</v>
      </c>
      <c r="E38" s="53">
        <v>3.6364000000000001</v>
      </c>
      <c r="F38"/>
      <c r="G38" s="33"/>
      <c r="H38" s="14"/>
      <c r="I38" s="39"/>
      <c r="J38" s="42"/>
      <c r="K38" s="43"/>
      <c r="L38" s="13"/>
      <c r="M38" s="24"/>
      <c r="N38" s="39"/>
      <c r="O38" s="45"/>
      <c r="Q38" s="24">
        <v>10</v>
      </c>
      <c r="R38" s="33">
        <v>1.9009499999999999</v>
      </c>
      <c r="S38" s="47">
        <v>1.95</v>
      </c>
      <c r="T38" s="47">
        <v>1.8560000000000001</v>
      </c>
      <c r="U38" s="47"/>
      <c r="V38" s="47"/>
      <c r="W38" s="47"/>
      <c r="X38" s="47"/>
      <c r="Y38" s="47"/>
      <c r="Z38" s="44"/>
      <c r="AB38" s="24"/>
      <c r="AC38" s="39"/>
      <c r="AD38" s="46"/>
    </row>
    <row r="39" spans="2:31" ht="15">
      <c r="B39" s="24">
        <v>12</v>
      </c>
      <c r="C39" s="33">
        <v>5.2995000000000001</v>
      </c>
      <c r="D39">
        <v>5.2</v>
      </c>
      <c r="E39" s="53">
        <v>5.5065</v>
      </c>
      <c r="F39"/>
      <c r="G39" s="33"/>
      <c r="H39" s="14"/>
      <c r="I39" s="39"/>
      <c r="J39" s="42"/>
      <c r="K39" s="43"/>
      <c r="L39" s="13"/>
      <c r="M39" s="24"/>
      <c r="N39" s="39"/>
      <c r="O39" s="45"/>
      <c r="Q39" s="24">
        <v>12</v>
      </c>
      <c r="R39" s="33">
        <v>2.7018399999999998</v>
      </c>
      <c r="S39" s="47">
        <v>2.91</v>
      </c>
      <c r="T39" s="47">
        <v>2.7776999999999998</v>
      </c>
      <c r="U39" s="47"/>
      <c r="V39" s="47"/>
      <c r="W39" s="47"/>
      <c r="X39" s="47"/>
      <c r="Y39" s="47"/>
      <c r="Z39" s="44"/>
      <c r="AB39" s="24"/>
      <c r="AC39" s="39"/>
      <c r="AD39" s="46"/>
    </row>
    <row r="40" spans="2:31" ht="15">
      <c r="B40" s="24">
        <v>14</v>
      </c>
      <c r="C40" s="33">
        <v>6.92347</v>
      </c>
      <c r="D40">
        <v>6.93</v>
      </c>
      <c r="E40" s="53">
        <v>7.0808999999999997</v>
      </c>
      <c r="F40"/>
      <c r="G40" s="33"/>
      <c r="H40" s="14"/>
      <c r="I40" s="39"/>
      <c r="J40" s="42"/>
      <c r="K40" s="43"/>
      <c r="L40" s="13"/>
      <c r="M40" s="24"/>
      <c r="N40" s="39"/>
      <c r="O40" s="45"/>
      <c r="Q40" s="24">
        <v>14</v>
      </c>
      <c r="R40" s="33">
        <v>3.4157899999999999</v>
      </c>
      <c r="S40" s="47">
        <v>3.46</v>
      </c>
      <c r="T40" s="47">
        <v>3.4756</v>
      </c>
      <c r="U40" s="47"/>
      <c r="V40" s="47"/>
      <c r="W40" s="47"/>
      <c r="X40" s="47"/>
      <c r="Y40" s="47"/>
      <c r="Z40" s="44"/>
      <c r="AB40" s="24"/>
      <c r="AC40" s="39"/>
      <c r="AD40" s="46"/>
    </row>
    <row r="41" spans="2:31" ht="15">
      <c r="B41" s="24">
        <v>16</v>
      </c>
      <c r="C41" s="33">
        <v>7.1928000000000001</v>
      </c>
      <c r="D41">
        <v>7.19</v>
      </c>
      <c r="E41" s="53">
        <v>7.1928000000000001</v>
      </c>
      <c r="F41"/>
      <c r="G41" s="33"/>
      <c r="H41" s="14"/>
      <c r="I41" s="39"/>
      <c r="J41" s="42"/>
      <c r="K41" s="43"/>
      <c r="L41" s="13"/>
      <c r="M41" s="24"/>
      <c r="N41" s="39"/>
      <c r="O41" s="45"/>
      <c r="Q41" s="24">
        <v>16</v>
      </c>
      <c r="R41" s="33">
        <v>3.544</v>
      </c>
      <c r="S41" s="47">
        <v>3.54</v>
      </c>
      <c r="T41" s="47">
        <v>3.5448</v>
      </c>
      <c r="U41" s="47"/>
      <c r="V41" s="47"/>
      <c r="W41" s="47"/>
      <c r="X41" s="47"/>
      <c r="Y41" s="47"/>
      <c r="Z41" s="44"/>
      <c r="AB41" s="24"/>
      <c r="AC41" s="39"/>
      <c r="AD41" s="46"/>
    </row>
    <row r="42" spans="2:31" ht="15">
      <c r="B42" s="24">
        <v>18</v>
      </c>
      <c r="C42" s="33">
        <v>7.1928000000000001</v>
      </c>
      <c r="D42">
        <v>7.19</v>
      </c>
      <c r="E42" s="53">
        <v>7.1928000000000001</v>
      </c>
      <c r="F42"/>
      <c r="G42" s="36"/>
      <c r="H42" s="14"/>
      <c r="I42" s="39"/>
      <c r="J42" s="42"/>
      <c r="K42" s="43"/>
      <c r="L42" s="13"/>
      <c r="M42" s="13"/>
      <c r="N42" s="39"/>
      <c r="O42" s="45"/>
      <c r="Q42" s="24">
        <v>18</v>
      </c>
      <c r="R42" s="33">
        <v>3.5448</v>
      </c>
      <c r="S42" s="47">
        <v>3.54</v>
      </c>
      <c r="T42" s="47">
        <v>3.5448</v>
      </c>
      <c r="U42" s="47"/>
      <c r="V42" s="47"/>
      <c r="W42" s="47"/>
      <c r="X42" s="47"/>
      <c r="Y42" s="47"/>
      <c r="Z42" s="44"/>
      <c r="AB42" s="39"/>
      <c r="AC42" s="39"/>
      <c r="AD42" s="46"/>
    </row>
    <row r="43" spans="2:31" ht="15">
      <c r="B43" s="24">
        <v>20</v>
      </c>
      <c r="C43" s="33">
        <v>7.1928000000000001</v>
      </c>
      <c r="D43">
        <v>7.19</v>
      </c>
      <c r="E43" s="53">
        <v>7.1928000000000001</v>
      </c>
      <c r="F43"/>
      <c r="G43" s="36"/>
      <c r="H43" s="14"/>
      <c r="I43" s="39"/>
      <c r="J43" s="42"/>
      <c r="K43" s="43"/>
      <c r="L43" s="13"/>
      <c r="M43" s="13"/>
      <c r="N43" s="39"/>
      <c r="O43" s="45"/>
      <c r="Q43" s="24">
        <v>20</v>
      </c>
      <c r="R43" s="33">
        <v>3.5448</v>
      </c>
      <c r="S43" s="47">
        <v>3.54</v>
      </c>
      <c r="T43" s="47">
        <v>3.5448</v>
      </c>
      <c r="U43" s="47"/>
      <c r="V43" s="47"/>
      <c r="W43" s="47"/>
      <c r="X43" s="47"/>
      <c r="Y43" s="47"/>
      <c r="Z43" s="44"/>
      <c r="AB43" s="39"/>
      <c r="AC43" s="39"/>
      <c r="AD43" s="46"/>
      <c r="AE43" s="47"/>
    </row>
    <row r="44" spans="2:31" ht="15">
      <c r="B44" s="24">
        <v>22</v>
      </c>
      <c r="C44" s="33">
        <v>7.1928000000000001</v>
      </c>
      <c r="D44" s="13">
        <v>7.19</v>
      </c>
      <c r="E44" s="53"/>
      <c r="F44" s="13"/>
      <c r="G44" s="36"/>
      <c r="H44" s="14"/>
      <c r="I44" s="13"/>
      <c r="J44" s="13"/>
      <c r="K44" s="13"/>
      <c r="L44" s="13"/>
      <c r="M44" s="15"/>
      <c r="Q44" s="24">
        <v>22</v>
      </c>
      <c r="R44" s="33">
        <v>3.5448</v>
      </c>
      <c r="S44" s="47">
        <v>3.54</v>
      </c>
      <c r="T44" s="47"/>
      <c r="AB44" s="39"/>
    </row>
    <row r="45" spans="2:31" ht="15">
      <c r="B45" s="24">
        <v>24</v>
      </c>
      <c r="C45" s="33">
        <v>7.1928000000000001</v>
      </c>
      <c r="D45" s="13">
        <v>7.19</v>
      </c>
      <c r="E45" s="53"/>
      <c r="F45" s="13"/>
      <c r="G45" s="1"/>
      <c r="H45" s="14"/>
      <c r="I45" s="13"/>
      <c r="J45" s="13"/>
      <c r="K45" s="13"/>
      <c r="L45" s="13"/>
      <c r="M45" s="15"/>
      <c r="Q45" s="24">
        <v>24</v>
      </c>
      <c r="R45" s="33">
        <v>3.5448</v>
      </c>
      <c r="S45" s="47">
        <v>3.54</v>
      </c>
      <c r="T45" s="47"/>
      <c r="AB45" s="39"/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19"/>
      <c r="O46" s="41"/>
      <c r="P46" s="19"/>
      <c r="Q46" s="19"/>
      <c r="R46" s="19"/>
      <c r="S46" s="19"/>
      <c r="T46" s="41"/>
      <c r="U46" s="19"/>
      <c r="V46" s="19"/>
      <c r="W46" s="19"/>
      <c r="X46" s="19"/>
      <c r="Y46" s="19"/>
      <c r="Z46" s="19"/>
      <c r="AA46" s="19"/>
      <c r="AB46" s="41"/>
      <c r="AC46" s="19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11.709132221350121</v>
      </c>
      <c r="D47" s="71">
        <f t="shared" si="0"/>
        <v>11.823247193143299</v>
      </c>
      <c r="E47" s="71">
        <f t="shared" si="0"/>
        <v>11.568493262280956</v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11.515749449271389</v>
      </c>
      <c r="S47" s="73">
        <f t="shared" si="1"/>
        <v>11.203912829579</v>
      </c>
      <c r="T47" s="73">
        <f t="shared" si="1"/>
        <v>11.440394054950399</v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17"/>
      <c r="E48" s="3"/>
      <c r="R48" s="34"/>
    </row>
    <row r="49" spans="2:9">
      <c r="D49" s="18"/>
      <c r="E49" s="3"/>
    </row>
    <row r="50" spans="2:9">
      <c r="D50" s="18"/>
      <c r="E50" s="3"/>
      <c r="F50" s="5"/>
      <c r="G50" s="5"/>
      <c r="H50" s="5"/>
      <c r="I50" s="5"/>
    </row>
    <row r="51" spans="2:9">
      <c r="D51" s="18"/>
      <c r="E51" s="3"/>
    </row>
    <row r="52" spans="2:9">
      <c r="D52" s="18"/>
      <c r="E52" s="3"/>
    </row>
    <row r="53" spans="2:9">
      <c r="D53" s="18"/>
      <c r="E53" s="3"/>
    </row>
    <row r="54" spans="2:9">
      <c r="D54" s="18"/>
      <c r="E54" s="3"/>
    </row>
    <row r="55" spans="2:9">
      <c r="D55" s="18"/>
      <c r="E55" s="3"/>
    </row>
    <row r="56" spans="2:9">
      <c r="D56" s="18"/>
      <c r="E56" s="3"/>
    </row>
    <row r="57" spans="2:9">
      <c r="D57" s="18"/>
      <c r="E57" s="3"/>
    </row>
    <row r="58" spans="2:9">
      <c r="D58" s="18"/>
      <c r="E58" s="3"/>
    </row>
    <row r="59" spans="2:9">
      <c r="D59" s="18"/>
      <c r="E59" s="3"/>
    </row>
    <row r="60" spans="2:9">
      <c r="D60" s="18"/>
      <c r="E60" s="3"/>
    </row>
    <row r="61" spans="2:9">
      <c r="F61" s="19"/>
      <c r="G61" s="19"/>
      <c r="H61" s="19"/>
    </row>
    <row r="62" spans="2:9">
      <c r="B62" s="2"/>
    </row>
    <row r="63" spans="2:9">
      <c r="D63" s="20"/>
      <c r="E63" s="3"/>
    </row>
    <row r="64" spans="2:9">
      <c r="E64" s="3"/>
      <c r="I64" s="39" t="s">
        <v>7</v>
      </c>
    </row>
    <row r="65" spans="2:5">
      <c r="D65" s="18"/>
      <c r="E65" s="3"/>
    </row>
    <row r="66" spans="2:5">
      <c r="D66" s="18"/>
      <c r="E66" s="3"/>
    </row>
    <row r="67" spans="2:5">
      <c r="D67" s="18"/>
      <c r="E67" s="3"/>
    </row>
    <row r="68" spans="2:5">
      <c r="D68" s="18"/>
      <c r="E68" s="3"/>
    </row>
    <row r="69" spans="2:5">
      <c r="D69" s="18"/>
      <c r="E69" s="3"/>
    </row>
    <row r="70" spans="2:5">
      <c r="D70" s="18"/>
      <c r="E70" s="3"/>
    </row>
    <row r="71" spans="2:5">
      <c r="D71" s="18"/>
      <c r="E71" s="3"/>
    </row>
    <row r="72" spans="2:5">
      <c r="D72" s="18"/>
      <c r="E72" s="3"/>
    </row>
    <row r="73" spans="2:5">
      <c r="D73" s="18"/>
      <c r="E73" s="3"/>
    </row>
    <row r="74" spans="2:5">
      <c r="D74" s="18"/>
      <c r="E74" s="3"/>
    </row>
    <row r="75" spans="2:5">
      <c r="E75" s="3"/>
    </row>
    <row r="76" spans="2:5">
      <c r="E76" s="3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19"/>
      <c r="G88" s="19"/>
      <c r="H88" s="19"/>
    </row>
    <row r="89" spans="4:8">
      <c r="D89" s="18"/>
      <c r="E89" s="18"/>
    </row>
    <row r="90" spans="4:8">
      <c r="D90" s="18"/>
      <c r="E90" s="18"/>
      <c r="F90" s="19"/>
      <c r="G90" s="19"/>
      <c r="H90" s="19"/>
    </row>
    <row r="92" spans="4:8">
      <c r="F92" s="19"/>
      <c r="G92" s="19"/>
      <c r="H92" s="19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19"/>
      <c r="G97" s="19"/>
      <c r="H97" s="19"/>
    </row>
    <row r="98" spans="3:9">
      <c r="D98" s="21"/>
      <c r="E98" s="21"/>
      <c r="F98" s="19"/>
      <c r="G98" s="19"/>
      <c r="H98" s="19"/>
    </row>
    <row r="99" spans="3:9">
      <c r="D99" s="21"/>
      <c r="E99" s="21"/>
      <c r="F99" s="19"/>
      <c r="G99" s="19"/>
      <c r="H99" s="19"/>
    </row>
    <row r="100" spans="3:9">
      <c r="D100" s="21"/>
      <c r="E100" s="21"/>
      <c r="F100" s="19"/>
      <c r="G100" s="19"/>
      <c r="H100" s="19"/>
    </row>
    <row r="101" spans="3:9">
      <c r="D101" s="21"/>
      <c r="E101" s="21"/>
      <c r="F101" s="19"/>
      <c r="G101" s="19"/>
      <c r="H101" s="19"/>
    </row>
    <row r="102" spans="3:9">
      <c r="D102" s="21"/>
      <c r="E102" s="21"/>
      <c r="F102" s="19"/>
      <c r="G102" s="19"/>
      <c r="H102" s="19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topLeftCell="A19" zoomScale="80" zoomScaleNormal="80" workbookViewId="0">
      <selection activeCell="S35" sqref="S35:S45"/>
    </sheetView>
  </sheetViews>
  <sheetFormatPr defaultColWidth="9" defaultRowHeight="12.75"/>
  <cols>
    <col min="1" max="1" width="9" style="47"/>
    <col min="2" max="3" width="7.42578125" style="47" customWidth="1"/>
    <col min="4" max="5" width="7.42578125" style="4" customWidth="1"/>
    <col min="6" max="18" width="7.42578125" style="47" customWidth="1"/>
    <col min="19" max="16384" width="9" style="47"/>
  </cols>
  <sheetData>
    <row r="1" spans="2:27" ht="27" customHeight="1">
      <c r="B1" s="54" t="s">
        <v>19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16.974896517945798</v>
      </c>
      <c r="D4" s="9">
        <f>STDEV(C47:O47)</f>
        <v>0.14624554450401331</v>
      </c>
      <c r="E4" s="9">
        <f>ABS(MIN(C47:O47)-MAX(C47:N47))</f>
        <v>0.28410843591329638</v>
      </c>
      <c r="J4" s="37"/>
      <c r="R4" s="8">
        <v>0.7</v>
      </c>
      <c r="S4" s="37">
        <f>AVERAGE(R47:AD47)</f>
        <v>16.848041016340169</v>
      </c>
      <c r="T4" s="9">
        <f>STDEV(R47:AD47)</f>
        <v>0.10288766432534815</v>
      </c>
      <c r="U4" s="9">
        <f>ABS(MIN(R47:AD47)-MAX(R47:AC47))</f>
        <v>0.18776385750905078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14.3856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74">
        <v>7.0895999999999999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52" t="s">
        <v>70</v>
      </c>
      <c r="E32" s="40" t="s">
        <v>66</v>
      </c>
      <c r="F32" s="40" t="s">
        <v>16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52" t="s">
        <v>70</v>
      </c>
      <c r="T32" s="40" t="s">
        <v>66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0</v>
      </c>
      <c r="D33"/>
      <c r="E33" s="53">
        <v>0</v>
      </c>
      <c r="F33" s="35"/>
      <c r="G33" s="1"/>
      <c r="H33" s="14"/>
      <c r="J33" s="24"/>
      <c r="K33" s="13"/>
      <c r="L33" s="13"/>
      <c r="M33" s="13"/>
      <c r="Q33" s="24">
        <v>0</v>
      </c>
      <c r="R33" s="33">
        <v>0</v>
      </c>
      <c r="T33" s="47">
        <v>0</v>
      </c>
    </row>
    <row r="34" spans="2:31" ht="15">
      <c r="B34" s="24">
        <v>2</v>
      </c>
      <c r="C34" s="33">
        <v>0</v>
      </c>
      <c r="D34"/>
      <c r="E34" s="53">
        <v>0</v>
      </c>
      <c r="F34" s="35"/>
      <c r="G34" s="36"/>
      <c r="H34" s="14"/>
      <c r="J34" s="42"/>
      <c r="K34" s="43"/>
      <c r="L34" s="13"/>
      <c r="M34" s="24"/>
      <c r="O34" s="45"/>
      <c r="Q34" s="24">
        <v>2</v>
      </c>
      <c r="R34" s="33">
        <v>0</v>
      </c>
      <c r="T34" s="47">
        <v>0</v>
      </c>
      <c r="Z34" s="44"/>
      <c r="AB34" s="24"/>
      <c r="AD34" s="48"/>
    </row>
    <row r="35" spans="2:31" ht="15">
      <c r="B35" s="24">
        <v>4</v>
      </c>
      <c r="C35" s="33">
        <v>0</v>
      </c>
      <c r="D35">
        <v>0</v>
      </c>
      <c r="E35" s="53">
        <v>0</v>
      </c>
      <c r="F35" s="35"/>
      <c r="G35" s="33"/>
      <c r="H35" s="14"/>
      <c r="J35" s="42"/>
      <c r="K35" s="43"/>
      <c r="L35" s="13"/>
      <c r="M35" s="24"/>
      <c r="O35" s="45"/>
      <c r="Q35" s="24">
        <v>4</v>
      </c>
      <c r="R35" s="33">
        <v>0</v>
      </c>
      <c r="S35" s="47">
        <v>0</v>
      </c>
      <c r="T35" s="47">
        <v>0</v>
      </c>
      <c r="Z35" s="44"/>
      <c r="AB35" s="24"/>
      <c r="AD35" s="48"/>
    </row>
    <row r="36" spans="2:31" ht="15">
      <c r="B36" s="24">
        <v>6</v>
      </c>
      <c r="C36" s="33">
        <v>2.3976000000000002E-3</v>
      </c>
      <c r="D36">
        <v>1.6500000000000001E-2</v>
      </c>
      <c r="E36" s="53">
        <v>4.0000000000000001E-3</v>
      </c>
      <c r="F36" s="35"/>
      <c r="G36" s="33"/>
      <c r="H36" s="14"/>
      <c r="J36" s="42"/>
      <c r="K36" s="43"/>
      <c r="L36" s="13"/>
      <c r="M36" s="24"/>
      <c r="O36" s="45"/>
      <c r="Q36" s="24">
        <v>6</v>
      </c>
      <c r="R36" s="33">
        <v>2.1796800000000002E-2</v>
      </c>
      <c r="S36" s="47">
        <v>6.4000000000000003E-3</v>
      </c>
      <c r="T36" s="47">
        <v>3.73E-2</v>
      </c>
      <c r="Z36" s="44"/>
      <c r="AB36" s="24"/>
      <c r="AD36" s="48"/>
    </row>
    <row r="37" spans="2:31" ht="15">
      <c r="B37" s="24">
        <v>8</v>
      </c>
      <c r="C37" s="33">
        <v>0.76963000000000004</v>
      </c>
      <c r="D37">
        <v>0.255</v>
      </c>
      <c r="E37" s="53">
        <v>0.86909999999999998</v>
      </c>
      <c r="F37" s="35"/>
      <c r="G37" s="33"/>
      <c r="H37" s="14"/>
      <c r="J37" s="42"/>
      <c r="K37" s="43"/>
      <c r="L37" s="13"/>
      <c r="M37" s="24"/>
      <c r="O37" s="45"/>
      <c r="Q37" s="24">
        <v>8</v>
      </c>
      <c r="R37" s="33">
        <v>0.425506</v>
      </c>
      <c r="S37" s="47">
        <v>0.128</v>
      </c>
      <c r="T37" s="47">
        <v>0.56759999999999999</v>
      </c>
      <c r="Z37" s="44"/>
      <c r="AB37" s="24"/>
      <c r="AD37" s="48"/>
    </row>
    <row r="38" spans="2:31" ht="15">
      <c r="B38" s="24">
        <v>10</v>
      </c>
      <c r="C38" s="33">
        <v>3.0057900000000002</v>
      </c>
      <c r="D38">
        <v>1.63</v>
      </c>
      <c r="E38" s="53">
        <v>3.6164000000000001</v>
      </c>
      <c r="F38" s="35"/>
      <c r="G38" s="33"/>
      <c r="H38" s="14"/>
      <c r="J38" s="42"/>
      <c r="K38" s="43"/>
      <c r="L38" s="13"/>
      <c r="M38" s="24"/>
      <c r="O38" s="45"/>
      <c r="Q38" s="24">
        <v>10</v>
      </c>
      <c r="R38" s="33">
        <v>1.4914799999999999</v>
      </c>
      <c r="S38" s="47">
        <v>0.89400000000000002</v>
      </c>
      <c r="T38" s="47">
        <v>1.8838999999999999</v>
      </c>
      <c r="Z38" s="44"/>
      <c r="AB38" s="24"/>
      <c r="AD38" s="48"/>
    </row>
    <row r="39" spans="2:31" ht="15">
      <c r="B39" s="24">
        <v>12</v>
      </c>
      <c r="C39" s="33">
        <v>5.1188799999999999</v>
      </c>
      <c r="D39">
        <v>4.01</v>
      </c>
      <c r="E39" s="53">
        <v>5.4345999999999997</v>
      </c>
      <c r="F39" s="35"/>
      <c r="G39" s="33"/>
      <c r="H39" s="14"/>
      <c r="J39" s="42"/>
      <c r="K39" s="43"/>
      <c r="L39" s="13"/>
      <c r="M39" s="24"/>
      <c r="O39" s="45"/>
      <c r="Q39" s="24">
        <v>12</v>
      </c>
      <c r="R39" s="33">
        <v>2.5674899999999998</v>
      </c>
      <c r="S39" s="47">
        <v>2.12</v>
      </c>
      <c r="T39" s="47">
        <v>2.6547000000000001</v>
      </c>
      <c r="Z39" s="44"/>
      <c r="AB39" s="24"/>
      <c r="AD39" s="48"/>
    </row>
    <row r="40" spans="2:31" ht="15">
      <c r="B40" s="24">
        <v>14</v>
      </c>
      <c r="C40" s="33">
        <v>6.58141</v>
      </c>
      <c r="D40">
        <v>6.06</v>
      </c>
      <c r="E40" s="53">
        <v>6.8132000000000001</v>
      </c>
      <c r="F40" s="35"/>
      <c r="G40" s="33"/>
      <c r="H40" s="14"/>
      <c r="J40" s="42"/>
      <c r="K40" s="43"/>
      <c r="L40" s="13"/>
      <c r="M40" s="24"/>
      <c r="O40" s="45"/>
      <c r="Q40" s="24">
        <v>14</v>
      </c>
      <c r="R40" s="33">
        <v>3.3017799999999999</v>
      </c>
      <c r="S40" s="47">
        <v>3.1</v>
      </c>
      <c r="T40" s="47">
        <v>3.4211999999999998</v>
      </c>
      <c r="Z40" s="44"/>
      <c r="AB40" s="24"/>
      <c r="AD40" s="48"/>
    </row>
    <row r="41" spans="2:31" ht="15">
      <c r="B41" s="24">
        <v>16</v>
      </c>
      <c r="C41" s="33">
        <v>8.5554400000000008</v>
      </c>
      <c r="D41">
        <v>8.57</v>
      </c>
      <c r="E41" s="53">
        <v>8.7832000000000008</v>
      </c>
      <c r="F41" s="35"/>
      <c r="G41" s="33"/>
      <c r="H41" s="14"/>
      <c r="J41" s="42"/>
      <c r="K41" s="43"/>
      <c r="L41" s="13"/>
      <c r="M41" s="24"/>
      <c r="O41" s="45"/>
      <c r="Q41" s="24">
        <v>16</v>
      </c>
      <c r="R41" s="33">
        <v>4.3175100000000004</v>
      </c>
      <c r="S41" s="47">
        <v>4.3</v>
      </c>
      <c r="T41" s="47">
        <v>4.4250999999999996</v>
      </c>
      <c r="Z41" s="44"/>
      <c r="AB41" s="24"/>
      <c r="AD41" s="48"/>
    </row>
    <row r="42" spans="2:31" ht="15">
      <c r="B42" s="24">
        <v>18</v>
      </c>
      <c r="C42" s="33">
        <v>11.795400000000001</v>
      </c>
      <c r="D42">
        <v>11.5</v>
      </c>
      <c r="E42" s="53">
        <v>12.2957</v>
      </c>
      <c r="F42" s="35"/>
      <c r="G42" s="36"/>
      <c r="H42" s="14"/>
      <c r="J42" s="42"/>
      <c r="K42" s="43"/>
      <c r="L42" s="13"/>
      <c r="M42" s="13"/>
      <c r="O42" s="45"/>
      <c r="Q42" s="24">
        <v>18</v>
      </c>
      <c r="R42" s="33">
        <v>5.8487999999999998</v>
      </c>
      <c r="S42" s="47">
        <v>5.92</v>
      </c>
      <c r="T42" s="47">
        <v>6.0587</v>
      </c>
      <c r="Z42" s="44"/>
      <c r="AD42" s="48"/>
    </row>
    <row r="43" spans="2:31" ht="15">
      <c r="B43" s="24">
        <v>20</v>
      </c>
      <c r="C43" s="33">
        <v>13.930899999999999</v>
      </c>
      <c r="D43">
        <v>13.8</v>
      </c>
      <c r="E43" s="53">
        <v>14.1418</v>
      </c>
      <c r="G43" s="36"/>
      <c r="H43" s="14"/>
      <c r="J43" s="42"/>
      <c r="K43" s="43"/>
      <c r="L43" s="13"/>
      <c r="M43" s="13"/>
      <c r="O43" s="45"/>
      <c r="Q43" s="24">
        <v>20</v>
      </c>
      <c r="R43" s="33">
        <v>6.8550000000000004</v>
      </c>
      <c r="S43" s="47">
        <v>6.8</v>
      </c>
      <c r="T43" s="47">
        <v>6.9537000000000004</v>
      </c>
      <c r="Z43" s="44"/>
      <c r="AD43" s="48"/>
    </row>
    <row r="44" spans="2:31" ht="15">
      <c r="B44" s="24">
        <v>22</v>
      </c>
      <c r="C44" s="33">
        <v>14.3712</v>
      </c>
      <c r="D44" s="13">
        <v>14.3</v>
      </c>
      <c r="E44" s="53">
        <v>14.3856</v>
      </c>
      <c r="F44" s="41"/>
      <c r="G44" s="36"/>
      <c r="H44" s="14"/>
      <c r="I44" s="13"/>
      <c r="J44" s="13"/>
      <c r="K44" s="13"/>
      <c r="L44" s="13"/>
      <c r="M44" s="15"/>
      <c r="Q44" s="24">
        <v>22</v>
      </c>
      <c r="R44" s="33">
        <v>7.08331</v>
      </c>
      <c r="S44" s="47">
        <v>7.05</v>
      </c>
      <c r="T44" s="47">
        <v>7.0895999999999999</v>
      </c>
    </row>
    <row r="45" spans="2:31" ht="15">
      <c r="B45" s="24">
        <v>24</v>
      </c>
      <c r="C45" s="33">
        <v>14.3856</v>
      </c>
      <c r="D45" s="13">
        <v>14.4</v>
      </c>
      <c r="E45" s="53">
        <v>14.3856</v>
      </c>
      <c r="F45" s="1"/>
      <c r="G45" s="1"/>
      <c r="H45" s="14"/>
      <c r="I45" s="13"/>
      <c r="J45" s="13"/>
      <c r="K45" s="13"/>
      <c r="L45" s="13"/>
      <c r="M45" s="15"/>
      <c r="Q45" s="24">
        <v>24</v>
      </c>
      <c r="R45" s="33">
        <v>7.0895999999999999</v>
      </c>
      <c r="S45" s="47">
        <v>7.09</v>
      </c>
      <c r="T45" s="47">
        <v>7.0895999999999999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17.015035583671523</v>
      </c>
      <c r="D47" s="71">
        <f t="shared" si="0"/>
        <v>17.096881203039587</v>
      </c>
      <c r="E47" s="71">
        <f t="shared" si="0"/>
        <v>16.81277276712629</v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16.917618933603752</v>
      </c>
      <c r="S47" s="73">
        <f t="shared" si="1"/>
        <v>16.896649039322057</v>
      </c>
      <c r="T47" s="73">
        <f t="shared" si="1"/>
        <v>16.729855076094701</v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topLeftCell="A22" zoomScale="80" zoomScaleNormal="80" workbookViewId="0">
      <selection activeCell="N42" sqref="N42"/>
    </sheetView>
  </sheetViews>
  <sheetFormatPr defaultColWidth="9" defaultRowHeight="12.75"/>
  <cols>
    <col min="1" max="1" width="9" style="47"/>
    <col min="2" max="3" width="7.42578125" style="47" customWidth="1"/>
    <col min="4" max="5" width="7.42578125" style="4" customWidth="1"/>
    <col min="6" max="18" width="7.42578125" style="47" customWidth="1"/>
    <col min="19" max="16384" width="9" style="47"/>
  </cols>
  <sheetData>
    <row r="1" spans="2:27" ht="27" customHeight="1">
      <c r="B1" s="54" t="s">
        <v>20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14.105759188615457</v>
      </c>
      <c r="D4" s="9">
        <f>STDEV(C47:O47)</f>
        <v>0.26785522219912444</v>
      </c>
      <c r="E4" s="9">
        <f>ABS(MIN(C47:O47)-MAX(C47:N47))</f>
        <v>0.37880448798646071</v>
      </c>
      <c r="J4" s="37"/>
      <c r="R4" s="8">
        <v>0.7</v>
      </c>
      <c r="S4" s="37">
        <f>AVERAGE(R47:AD47)</f>
        <v>13.76043953417923</v>
      </c>
      <c r="T4" s="9">
        <f>STDEV(R47:AD47)</f>
        <v>2.1611288151537133E-2</v>
      </c>
      <c r="U4" s="9">
        <f>ABS(MIN(R47:AD47)-MAX(R47:AC47))</f>
        <v>3.0562976804256792E-2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14.3856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74">
        <v>7.0895999999999999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52" t="s">
        <v>70</v>
      </c>
      <c r="E32" s="40" t="s">
        <v>67</v>
      </c>
      <c r="F32" s="40" t="s">
        <v>16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52" t="s">
        <v>70</v>
      </c>
      <c r="T32" s="40" t="s">
        <v>67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0</v>
      </c>
      <c r="D33">
        <v>0</v>
      </c>
      <c r="E33" s="53"/>
      <c r="F33" s="35"/>
      <c r="G33" s="1"/>
      <c r="H33" s="14"/>
      <c r="J33" s="24"/>
      <c r="K33" s="13"/>
      <c r="L33" s="13"/>
      <c r="M33" s="13"/>
      <c r="Q33" s="24">
        <v>0</v>
      </c>
      <c r="R33" s="33">
        <v>0</v>
      </c>
      <c r="S33" s="47">
        <v>0</v>
      </c>
    </row>
    <row r="34" spans="2:31" ht="15">
      <c r="B34" s="24">
        <v>2</v>
      </c>
      <c r="C34" s="33">
        <v>2.95704E-2</v>
      </c>
      <c r="D34">
        <v>6.4999999999999997E-3</v>
      </c>
      <c r="E34" s="53"/>
      <c r="F34" s="35"/>
      <c r="G34" s="36"/>
      <c r="H34" s="14"/>
      <c r="J34" s="42"/>
      <c r="K34" s="43"/>
      <c r="L34" s="13"/>
      <c r="M34" s="24"/>
      <c r="O34" s="45"/>
      <c r="Q34" s="24">
        <v>2</v>
      </c>
      <c r="R34" s="33">
        <v>3.3127200000000002E-2</v>
      </c>
      <c r="S34" s="47">
        <v>7.4000000000000003E-3</v>
      </c>
      <c r="Z34" s="44"/>
      <c r="AB34" s="24"/>
      <c r="AD34" s="48"/>
    </row>
    <row r="35" spans="2:31" ht="15">
      <c r="B35" s="24">
        <v>4</v>
      </c>
      <c r="C35" s="33">
        <v>0.61378600000000005</v>
      </c>
      <c r="D35">
        <v>0.17100000000000001</v>
      </c>
      <c r="E35" s="53"/>
      <c r="F35" s="35"/>
      <c r="G35" s="33"/>
      <c r="H35" s="14"/>
      <c r="J35" s="42"/>
      <c r="K35" s="43"/>
      <c r="L35" s="13"/>
      <c r="M35" s="24"/>
      <c r="O35" s="45"/>
      <c r="Q35" s="24">
        <v>4</v>
      </c>
      <c r="R35" s="33">
        <v>0.34821800000000003</v>
      </c>
      <c r="S35" s="47">
        <v>0.14399999999999999</v>
      </c>
      <c r="Z35" s="44"/>
      <c r="AB35" s="24"/>
      <c r="AD35" s="48"/>
    </row>
    <row r="36" spans="2:31" ht="15">
      <c r="B36" s="24">
        <v>6</v>
      </c>
      <c r="C36" s="33">
        <v>2.3664299999999998</v>
      </c>
      <c r="D36">
        <v>1.0900000000000001</v>
      </c>
      <c r="E36" s="53"/>
      <c r="F36" s="35"/>
      <c r="G36" s="33"/>
      <c r="H36" s="14"/>
      <c r="J36" s="42"/>
      <c r="K36" s="43"/>
      <c r="L36" s="13"/>
      <c r="M36" s="24"/>
      <c r="O36" s="45"/>
      <c r="Q36" s="24">
        <v>6</v>
      </c>
      <c r="R36" s="33">
        <v>1.1934199999999999</v>
      </c>
      <c r="S36" s="47">
        <v>0.72499999999999998</v>
      </c>
      <c r="Z36" s="44"/>
      <c r="AB36" s="24"/>
      <c r="AD36" s="48"/>
    </row>
    <row r="37" spans="2:31" ht="15">
      <c r="B37" s="24">
        <v>8</v>
      </c>
      <c r="C37" s="33">
        <v>4.3380599999999996</v>
      </c>
      <c r="D37">
        <v>3.01</v>
      </c>
      <c r="E37" s="53"/>
      <c r="F37" s="35"/>
      <c r="G37" s="33"/>
      <c r="H37" s="14"/>
      <c r="J37" s="42"/>
      <c r="K37" s="43"/>
      <c r="L37" s="13"/>
      <c r="M37" s="24"/>
      <c r="O37" s="45"/>
      <c r="Q37" s="24">
        <v>8</v>
      </c>
      <c r="R37" s="33">
        <v>2.1983199999999998</v>
      </c>
      <c r="S37" s="47">
        <v>1.76</v>
      </c>
      <c r="Z37" s="44"/>
      <c r="AB37" s="24"/>
      <c r="AD37" s="48"/>
    </row>
    <row r="38" spans="2:31" ht="15">
      <c r="B38" s="24">
        <v>10</v>
      </c>
      <c r="C38" s="33">
        <v>6.0563399999999996</v>
      </c>
      <c r="D38">
        <v>5.0999999999999996</v>
      </c>
      <c r="E38" s="53"/>
      <c r="F38" s="35"/>
      <c r="G38" s="33"/>
      <c r="H38" s="14"/>
      <c r="J38" s="42"/>
      <c r="K38" s="43"/>
      <c r="L38" s="13"/>
      <c r="M38" s="24"/>
      <c r="O38" s="45"/>
      <c r="Q38" s="24">
        <v>10</v>
      </c>
      <c r="R38" s="33">
        <v>3.05592</v>
      </c>
      <c r="S38" s="47">
        <v>2.76</v>
      </c>
      <c r="Z38" s="44"/>
      <c r="AB38" s="24"/>
      <c r="AD38" s="48"/>
    </row>
    <row r="39" spans="2:31" ht="15">
      <c r="B39" s="24">
        <v>12</v>
      </c>
      <c r="C39" s="33">
        <v>7.73386</v>
      </c>
      <c r="D39">
        <v>7.07</v>
      </c>
      <c r="E39" s="53"/>
      <c r="F39" s="35"/>
      <c r="G39" s="33"/>
      <c r="H39" s="14"/>
      <c r="J39" s="42"/>
      <c r="K39" s="43"/>
      <c r="L39" s="13"/>
      <c r="M39" s="24"/>
      <c r="O39" s="45"/>
      <c r="Q39" s="24">
        <v>12</v>
      </c>
      <c r="R39" s="33">
        <v>3.9096000000000002</v>
      </c>
      <c r="S39" s="47">
        <v>3.8</v>
      </c>
      <c r="Z39" s="44"/>
      <c r="AB39" s="24"/>
      <c r="AD39" s="48"/>
    </row>
    <row r="40" spans="2:31" ht="15">
      <c r="B40" s="24">
        <v>14</v>
      </c>
      <c r="C40" s="33">
        <v>10.1866</v>
      </c>
      <c r="D40">
        <v>9.6999999999999993</v>
      </c>
      <c r="E40" s="53"/>
      <c r="F40" s="35"/>
      <c r="G40" s="33"/>
      <c r="H40" s="14"/>
      <c r="J40" s="42"/>
      <c r="K40" s="43"/>
      <c r="L40" s="13"/>
      <c r="M40" s="24"/>
      <c r="O40" s="45"/>
      <c r="Q40" s="24">
        <v>14</v>
      </c>
      <c r="R40" s="33">
        <v>5.1144999999999996</v>
      </c>
      <c r="S40" s="47">
        <v>5.16</v>
      </c>
      <c r="Z40" s="44"/>
      <c r="AB40" s="24"/>
      <c r="AD40" s="48"/>
    </row>
    <row r="41" spans="2:31" ht="15">
      <c r="B41" s="24">
        <v>16</v>
      </c>
      <c r="C41" s="33">
        <v>12.667299999999999</v>
      </c>
      <c r="D41">
        <v>12.5</v>
      </c>
      <c r="E41" s="53"/>
      <c r="F41" s="35"/>
      <c r="G41" s="33"/>
      <c r="H41" s="14"/>
      <c r="J41" s="42"/>
      <c r="K41" s="43"/>
      <c r="L41" s="13"/>
      <c r="M41" s="24"/>
      <c r="O41" s="45"/>
      <c r="Q41" s="24">
        <v>16</v>
      </c>
      <c r="R41" s="33">
        <v>6.2507200000000003</v>
      </c>
      <c r="S41" s="47">
        <v>6.42</v>
      </c>
      <c r="Z41" s="44"/>
      <c r="AB41" s="24"/>
      <c r="AD41" s="48"/>
    </row>
    <row r="42" spans="2:31" ht="15">
      <c r="B42" s="24">
        <v>18</v>
      </c>
      <c r="C42" s="33">
        <v>13.9404</v>
      </c>
      <c r="D42">
        <v>14</v>
      </c>
      <c r="E42" s="53"/>
      <c r="F42" s="35"/>
      <c r="G42" s="36"/>
      <c r="H42" s="14"/>
      <c r="J42" s="42"/>
      <c r="K42" s="43"/>
      <c r="L42" s="13"/>
      <c r="M42" s="13"/>
      <c r="O42" s="45"/>
      <c r="Q42" s="24">
        <v>18</v>
      </c>
      <c r="R42" s="33">
        <v>6.8600599999999998</v>
      </c>
      <c r="S42" s="47">
        <v>6.97</v>
      </c>
      <c r="Z42" s="44"/>
      <c r="AD42" s="48"/>
    </row>
    <row r="43" spans="2:31" ht="15">
      <c r="B43" s="24">
        <v>20</v>
      </c>
      <c r="C43" s="33">
        <v>14.3217</v>
      </c>
      <c r="D43">
        <v>14.4</v>
      </c>
      <c r="E43" s="53"/>
      <c r="G43" s="36"/>
      <c r="H43" s="14"/>
      <c r="J43" s="42"/>
      <c r="K43" s="43"/>
      <c r="L43" s="13"/>
      <c r="M43" s="13"/>
      <c r="O43" s="45"/>
      <c r="Q43" s="24">
        <v>20</v>
      </c>
      <c r="R43" s="33">
        <v>7.0575900000000003</v>
      </c>
      <c r="S43" s="47">
        <v>7.09</v>
      </c>
      <c r="Z43" s="44"/>
      <c r="AD43" s="48"/>
    </row>
    <row r="44" spans="2:31" ht="15">
      <c r="B44" s="24">
        <v>22</v>
      </c>
      <c r="C44" s="33">
        <v>14.384</v>
      </c>
      <c r="D44" s="13">
        <v>14.4</v>
      </c>
      <c r="E44" s="53"/>
      <c r="F44" s="41"/>
      <c r="G44" s="36"/>
      <c r="H44" s="14"/>
      <c r="I44" s="13"/>
      <c r="J44" s="13"/>
      <c r="K44" s="13"/>
      <c r="L44" s="13"/>
      <c r="M44" s="15"/>
      <c r="Q44" s="24">
        <v>22</v>
      </c>
      <c r="R44" s="33">
        <v>7.0888</v>
      </c>
      <c r="S44" s="47">
        <v>7.09</v>
      </c>
    </row>
    <row r="45" spans="2:31" ht="15">
      <c r="B45" s="24">
        <v>24</v>
      </c>
      <c r="C45" s="33">
        <v>14.3856</v>
      </c>
      <c r="D45" s="13">
        <v>14.4</v>
      </c>
      <c r="E45" s="53"/>
      <c r="F45" s="1"/>
      <c r="G45" s="1"/>
      <c r="H45" s="14"/>
      <c r="I45" s="13"/>
      <c r="J45" s="13"/>
      <c r="K45" s="13"/>
      <c r="L45" s="13"/>
      <c r="M45" s="15"/>
      <c r="Q45" s="24">
        <v>24</v>
      </c>
      <c r="R45" s="33">
        <v>7.0895999999999999</v>
      </c>
      <c r="S45" s="47">
        <v>7.09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13.916356944622226</v>
      </c>
      <c r="D47" s="71">
        <f t="shared" si="0"/>
        <v>14.295161432608687</v>
      </c>
      <c r="E47" s="71" t="str">
        <f t="shared" si="0"/>
        <v/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13.775721022581358</v>
      </c>
      <c r="S47" s="73">
        <f t="shared" si="1"/>
        <v>13.745158045777101</v>
      </c>
      <c r="T47" s="73" t="str">
        <f t="shared" si="1"/>
        <v/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zoomScaleNormal="100" workbookViewId="0">
      <selection activeCell="O5" sqref="O5"/>
    </sheetView>
  </sheetViews>
  <sheetFormatPr defaultColWidth="9" defaultRowHeight="12.75"/>
  <cols>
    <col min="1" max="1" width="9" style="47"/>
    <col min="2" max="2" width="7.42578125" style="47" customWidth="1"/>
    <col min="3" max="3" width="8.42578125" style="47" customWidth="1"/>
    <col min="4" max="4" width="8.28515625" style="4" customWidth="1"/>
    <col min="5" max="5" width="8.42578125" style="4" customWidth="1"/>
    <col min="6" max="6" width="8" style="47" customWidth="1"/>
    <col min="7" max="7" width="8.28515625" style="47" customWidth="1"/>
    <col min="8" max="17" width="7.42578125" style="47" customWidth="1"/>
    <col min="18" max="18" width="8.42578125" style="47" customWidth="1"/>
    <col min="19" max="16384" width="9" style="47"/>
  </cols>
  <sheetData>
    <row r="1" spans="2:27" ht="27" customHeight="1">
      <c r="B1" s="54" t="s">
        <v>46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4" t="s">
        <v>48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12.75458906462242</v>
      </c>
      <c r="D4" s="9">
        <f>STDEV(C47:O47)</f>
        <v>0.56600635532626609</v>
      </c>
      <c r="E4" s="9">
        <f>ABS(MIN(C47:O47)-MAX(C47:N47))</f>
        <v>1.3607939878150273</v>
      </c>
      <c r="J4" s="37"/>
      <c r="R4" s="8">
        <v>0.7</v>
      </c>
      <c r="S4" s="37">
        <f>AVERAGE(R47:AD47)</f>
        <v>12.727449000700219</v>
      </c>
      <c r="T4" s="9">
        <f>STDEV(R47:AD47)</f>
        <v>0.50902433355647192</v>
      </c>
      <c r="U4" s="9">
        <f>ABS(MIN(R47:AD47)-MAX(R47:AC47))</f>
        <v>1.2331333057812603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13.4688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69">
        <v>6.1391999999999998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40" t="s">
        <v>62</v>
      </c>
      <c r="E32" s="40" t="s">
        <v>66</v>
      </c>
      <c r="F32" s="40" t="s">
        <v>68</v>
      </c>
      <c r="G32" s="40" t="s">
        <v>70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40" t="s">
        <v>62</v>
      </c>
      <c r="T32" s="40" t="s">
        <v>15</v>
      </c>
      <c r="U32" s="40" t="s">
        <v>68</v>
      </c>
      <c r="V32" s="40" t="s">
        <v>70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1.6435200000000001E-2</v>
      </c>
      <c r="D33" s="84">
        <v>0</v>
      </c>
      <c r="E33" s="35">
        <v>0</v>
      </c>
      <c r="F33" s="33">
        <v>4.3E-3</v>
      </c>
      <c r="G33" s="1">
        <v>4.4499999999999998E-2</v>
      </c>
      <c r="H33" s="14"/>
      <c r="J33" s="24"/>
      <c r="K33" s="13"/>
      <c r="L33" s="13"/>
      <c r="M33" s="13"/>
      <c r="Q33" s="24">
        <v>0</v>
      </c>
      <c r="R33" s="33">
        <v>4.3891199999999998E-2</v>
      </c>
      <c r="S33" s="33">
        <v>1.28016E-2</v>
      </c>
      <c r="U33" s="33">
        <v>1.9E-3</v>
      </c>
      <c r="V33" s="47">
        <v>1.9599999999999999E-2</v>
      </c>
    </row>
    <row r="34" spans="2:31" ht="15">
      <c r="B34" s="24">
        <v>2</v>
      </c>
      <c r="C34" s="33">
        <v>0.71782999999999997</v>
      </c>
      <c r="D34" s="84">
        <v>4.3468800000000002E-2</v>
      </c>
      <c r="E34" s="35">
        <v>0.59260000000000002</v>
      </c>
      <c r="F34" s="33">
        <v>0.52539999999999998</v>
      </c>
      <c r="G34" s="36">
        <v>0.434</v>
      </c>
      <c r="H34" s="14"/>
      <c r="J34" s="42"/>
      <c r="K34" s="43"/>
      <c r="L34" s="13"/>
      <c r="M34" s="24"/>
      <c r="O34" s="45"/>
      <c r="Q34" s="24">
        <v>2</v>
      </c>
      <c r="R34" s="33">
        <v>0.443911</v>
      </c>
      <c r="S34" s="33">
        <v>0.44965899999999998</v>
      </c>
      <c r="U34" s="33">
        <v>0.3352</v>
      </c>
      <c r="V34" s="47">
        <v>0.219</v>
      </c>
      <c r="Z34" s="44"/>
      <c r="AB34" s="24"/>
      <c r="AD34" s="48"/>
    </row>
    <row r="35" spans="2:31" ht="15">
      <c r="B35" s="24">
        <v>4</v>
      </c>
      <c r="C35" s="33">
        <v>3.04738</v>
      </c>
      <c r="D35" s="84">
        <v>1.82029</v>
      </c>
      <c r="E35" s="35">
        <v>2.4781</v>
      </c>
      <c r="F35" s="33">
        <v>2.1903000000000001</v>
      </c>
      <c r="G35" s="33">
        <v>1.73</v>
      </c>
      <c r="H35" s="14"/>
      <c r="J35" s="42"/>
      <c r="K35" s="43"/>
      <c r="L35" s="13"/>
      <c r="M35" s="24"/>
      <c r="O35" s="45"/>
      <c r="Q35" s="24">
        <v>4</v>
      </c>
      <c r="R35" s="33">
        <v>1.1741600000000001</v>
      </c>
      <c r="S35" s="33">
        <v>1.2131099999999999</v>
      </c>
      <c r="U35" s="33">
        <v>1.1593</v>
      </c>
      <c r="V35" s="47">
        <v>0.83799999999999997</v>
      </c>
      <c r="Z35" s="44"/>
      <c r="AB35" s="24"/>
      <c r="AD35" s="48"/>
    </row>
    <row r="36" spans="2:31" ht="15">
      <c r="B36" s="24">
        <v>6</v>
      </c>
      <c r="C36" s="33">
        <v>4.5325199999999999</v>
      </c>
      <c r="D36" s="84">
        <v>3.9481700000000002</v>
      </c>
      <c r="E36" s="35">
        <v>4.3186999999999998</v>
      </c>
      <c r="F36" s="33">
        <v>3.7483</v>
      </c>
      <c r="G36" s="33">
        <v>3.46</v>
      </c>
      <c r="H36" s="14"/>
      <c r="J36" s="42"/>
      <c r="K36" s="43"/>
      <c r="L36" s="13"/>
      <c r="M36" s="24"/>
      <c r="O36" s="45"/>
      <c r="Q36" s="24">
        <v>6</v>
      </c>
      <c r="R36" s="33">
        <v>2.0630700000000002</v>
      </c>
      <c r="S36" s="33">
        <v>2.0723199999999999</v>
      </c>
      <c r="U36" s="33">
        <v>1.9947999999999999</v>
      </c>
      <c r="V36" s="47">
        <v>1.63</v>
      </c>
      <c r="Z36" s="44"/>
      <c r="AB36" s="24"/>
      <c r="AD36" s="48"/>
    </row>
    <row r="37" spans="2:31" ht="15">
      <c r="B37" s="24">
        <v>8</v>
      </c>
      <c r="C37" s="33">
        <v>5.9042399999999997</v>
      </c>
      <c r="D37" s="84">
        <v>5.2821300000000004</v>
      </c>
      <c r="E37" s="35">
        <v>5.6700999999999997</v>
      </c>
      <c r="F37" s="33">
        <v>5.5316000000000001</v>
      </c>
      <c r="G37" s="33">
        <v>4.92</v>
      </c>
      <c r="H37" s="14"/>
      <c r="J37" s="42"/>
      <c r="K37" s="43"/>
      <c r="L37" s="13"/>
      <c r="M37" s="24"/>
      <c r="O37" s="45"/>
      <c r="Q37" s="24">
        <v>8</v>
      </c>
      <c r="R37" s="33">
        <v>2.6894200000000001</v>
      </c>
      <c r="S37" s="33">
        <v>2.7269600000000001</v>
      </c>
      <c r="U37" s="33">
        <v>2.5642</v>
      </c>
      <c r="V37" s="47">
        <v>2.29</v>
      </c>
      <c r="Z37" s="44"/>
      <c r="AB37" s="24"/>
      <c r="AD37" s="48"/>
    </row>
    <row r="38" spans="2:31" ht="15">
      <c r="B38" s="24">
        <v>10</v>
      </c>
      <c r="C38" s="33">
        <v>6.84673</v>
      </c>
      <c r="D38" s="84">
        <v>6.5097399999999999</v>
      </c>
      <c r="E38" s="35">
        <v>6.774</v>
      </c>
      <c r="F38" s="33">
        <v>6.4672000000000001</v>
      </c>
      <c r="G38" s="33">
        <v>6.31</v>
      </c>
      <c r="H38" s="14"/>
      <c r="J38" s="42"/>
      <c r="K38" s="43"/>
      <c r="L38" s="13"/>
      <c r="M38" s="24"/>
      <c r="O38" s="45"/>
      <c r="Q38" s="24">
        <v>10</v>
      </c>
      <c r="R38" s="33">
        <v>3.1652</v>
      </c>
      <c r="S38" s="33">
        <v>3.59219</v>
      </c>
      <c r="U38" s="33">
        <v>3.0623</v>
      </c>
      <c r="V38" s="47">
        <v>2.9</v>
      </c>
      <c r="Z38" s="44"/>
      <c r="AB38" s="24"/>
      <c r="AD38" s="48"/>
    </row>
    <row r="39" spans="2:31" ht="15">
      <c r="B39" s="24">
        <v>12</v>
      </c>
      <c r="C39" s="33">
        <v>9.0863499999999995</v>
      </c>
      <c r="D39" s="84">
        <v>7.5549299999999997</v>
      </c>
      <c r="E39" s="35">
        <v>9.1774000000000004</v>
      </c>
      <c r="F39" s="33">
        <v>8.1328999999999994</v>
      </c>
      <c r="G39" s="33">
        <v>7.91</v>
      </c>
      <c r="H39" s="14"/>
      <c r="J39" s="42"/>
      <c r="K39" s="43"/>
      <c r="L39" s="13"/>
      <c r="M39" s="24"/>
      <c r="O39" s="45"/>
      <c r="Q39" s="24">
        <v>12</v>
      </c>
      <c r="R39" s="33">
        <v>4.1951900000000002</v>
      </c>
      <c r="S39" s="33">
        <v>3.9289000000000001</v>
      </c>
      <c r="U39" s="33">
        <v>3.8146</v>
      </c>
      <c r="V39" s="47">
        <v>3.66</v>
      </c>
      <c r="Z39" s="44"/>
      <c r="AB39" s="24"/>
      <c r="AD39" s="48"/>
    </row>
    <row r="40" spans="2:31" ht="15">
      <c r="B40" s="24">
        <v>14</v>
      </c>
      <c r="C40" s="33">
        <v>12.2911</v>
      </c>
      <c r="D40" s="84">
        <v>11.6852</v>
      </c>
      <c r="E40" s="35">
        <v>12.188000000000001</v>
      </c>
      <c r="F40" s="33">
        <v>11.9276</v>
      </c>
      <c r="G40" s="33">
        <v>9.92</v>
      </c>
      <c r="H40" s="14"/>
      <c r="J40" s="42"/>
      <c r="K40" s="43"/>
      <c r="L40" s="13"/>
      <c r="M40" s="24"/>
      <c r="O40" s="45"/>
      <c r="Q40" s="24">
        <v>14</v>
      </c>
      <c r="R40" s="33">
        <v>5.5544500000000001</v>
      </c>
      <c r="S40" s="33">
        <v>5.2153099999999997</v>
      </c>
      <c r="U40" s="33">
        <v>5.3612000000000002</v>
      </c>
      <c r="V40" s="47">
        <v>4.5999999999999996</v>
      </c>
      <c r="Z40" s="44"/>
      <c r="AB40" s="24"/>
      <c r="AD40" s="48"/>
    </row>
    <row r="41" spans="2:31" ht="15">
      <c r="B41" s="24">
        <v>16</v>
      </c>
      <c r="C41" s="33">
        <v>13.356400000000001</v>
      </c>
      <c r="D41" s="84">
        <v>13.405200000000001</v>
      </c>
      <c r="E41" s="35">
        <v>12.8246</v>
      </c>
      <c r="F41" s="33">
        <v>13.2677</v>
      </c>
      <c r="G41" s="33">
        <v>11.8</v>
      </c>
      <c r="H41" s="14"/>
      <c r="J41" s="42"/>
      <c r="K41" s="43"/>
      <c r="L41" s="13"/>
      <c r="M41" s="24"/>
      <c r="O41" s="45"/>
      <c r="Q41" s="24">
        <v>16</v>
      </c>
      <c r="R41" s="33">
        <v>6.0668100000000003</v>
      </c>
      <c r="S41" s="33">
        <v>6.0922499999999999</v>
      </c>
      <c r="U41" s="33">
        <v>6.0452000000000004</v>
      </c>
      <c r="V41" s="47">
        <v>5.43</v>
      </c>
      <c r="Z41" s="44"/>
      <c r="AB41" s="24"/>
      <c r="AD41" s="48"/>
    </row>
    <row r="42" spans="2:31" ht="15">
      <c r="B42" s="24">
        <v>18</v>
      </c>
      <c r="C42" s="33">
        <v>13.4642</v>
      </c>
      <c r="D42" s="84">
        <v>13.4688</v>
      </c>
      <c r="E42" s="35">
        <v>12.8246</v>
      </c>
      <c r="F42" s="33">
        <v>13.4611</v>
      </c>
      <c r="G42" s="36">
        <v>12.9</v>
      </c>
      <c r="H42" s="14"/>
      <c r="J42" s="42"/>
      <c r="K42" s="43"/>
      <c r="L42" s="13"/>
      <c r="M42" s="13"/>
      <c r="O42" s="45"/>
      <c r="Q42" s="24">
        <v>18</v>
      </c>
      <c r="R42" s="33">
        <v>6.1367599999999998</v>
      </c>
      <c r="S42" s="33">
        <v>6.1391999999999998</v>
      </c>
      <c r="U42" s="33">
        <v>6.1346999999999996</v>
      </c>
      <c r="V42" s="47">
        <v>5.9</v>
      </c>
      <c r="Z42" s="44"/>
      <c r="AD42" s="48"/>
    </row>
    <row r="43" spans="2:31" ht="15">
      <c r="B43" s="24">
        <v>20</v>
      </c>
      <c r="C43" s="33">
        <v>13.4657</v>
      </c>
      <c r="D43" s="84">
        <v>13.4688</v>
      </c>
      <c r="E43" s="47">
        <v>12.99</v>
      </c>
      <c r="F43" s="33">
        <v>13.4651</v>
      </c>
      <c r="G43" s="36">
        <v>13.3</v>
      </c>
      <c r="H43" s="14"/>
      <c r="J43" s="42"/>
      <c r="K43" s="43"/>
      <c r="L43" s="13"/>
      <c r="M43" s="13"/>
      <c r="O43" s="45"/>
      <c r="Q43" s="24">
        <v>20</v>
      </c>
      <c r="R43" s="33">
        <v>6.1391999999999998</v>
      </c>
      <c r="S43" s="33">
        <v>6.1391999999999998</v>
      </c>
      <c r="U43" s="33">
        <v>6.1361999999999997</v>
      </c>
      <c r="V43" s="47">
        <v>6.07</v>
      </c>
      <c r="Z43" s="44"/>
      <c r="AD43" s="48"/>
    </row>
    <row r="44" spans="2:31" ht="15">
      <c r="B44" s="24">
        <v>22</v>
      </c>
      <c r="C44" s="33">
        <v>13.4673</v>
      </c>
      <c r="D44" s="85">
        <v>13.4688</v>
      </c>
      <c r="E44" s="41">
        <v>13.3528</v>
      </c>
      <c r="F44" s="33">
        <v>13.466200000000001</v>
      </c>
      <c r="G44" s="36">
        <v>13.4</v>
      </c>
      <c r="H44" s="14"/>
      <c r="I44" s="13"/>
      <c r="J44" s="13"/>
      <c r="K44" s="13"/>
      <c r="L44" s="13"/>
      <c r="M44" s="15"/>
      <c r="Q44" s="24">
        <v>22</v>
      </c>
      <c r="R44" s="33">
        <v>6.13767</v>
      </c>
      <c r="S44" s="33">
        <v>6.1391999999999998</v>
      </c>
      <c r="U44" s="33">
        <v>6.1368999999999998</v>
      </c>
      <c r="V44" s="47">
        <v>6.12</v>
      </c>
    </row>
    <row r="45" spans="2:31" ht="15">
      <c r="B45" s="24">
        <v>24</v>
      </c>
      <c r="C45" s="33">
        <v>13.4657</v>
      </c>
      <c r="D45" s="85">
        <v>13.4688</v>
      </c>
      <c r="E45" s="1">
        <v>13.4688</v>
      </c>
      <c r="F45" s="33">
        <v>13.466200000000001</v>
      </c>
      <c r="G45" s="1">
        <v>13.5</v>
      </c>
      <c r="H45" s="14"/>
      <c r="I45" s="13"/>
      <c r="J45" s="13"/>
      <c r="K45" s="13"/>
      <c r="L45" s="13"/>
      <c r="M45" s="15"/>
      <c r="Q45" s="24">
        <v>24</v>
      </c>
      <c r="R45" s="33">
        <v>6.1391999999999998</v>
      </c>
      <c r="S45" s="33">
        <v>6.1391999999999998</v>
      </c>
      <c r="U45" s="33">
        <v>6.1391999999999998</v>
      </c>
      <c r="V45" s="47">
        <v>6.14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12.244471414652184</v>
      </c>
      <c r="D47" s="71">
        <f t="shared" si="0"/>
        <v>13.015771929246531</v>
      </c>
      <c r="E47" s="71">
        <f>IF(OR(MIN(E$33:E$46)&gt;$B4*$E$31,SUM(E$33:E$46)=0),"",(LOG10(($B4*$E$31)/INDEX(E$33:E$46,MATCH($B4*$E$31,E$33:E$46)))/LOG10(INDEX(E$33:E$46,MATCH($B4*$E$31,E$33:E$46))/INDEX(E$33:E$46,1+MATCH($B4*$E$31,E$33:E$46))))*(INDEX($B$33:$B$46,MATCH($B4*$E$31,E$33:E$46))-INDEX($B$33:$B$46,1+MATCH($B4*$E$31,E$33:E$46)))+INDEX($B$33:$B$46,MATCH($B4*$E$31,E$33:E$46)))</f>
        <v>12.190033577093839</v>
      </c>
      <c r="F47" s="71">
        <f t="shared" si="0"/>
        <v>12.771840837210689</v>
      </c>
      <c r="G47" s="71">
        <f t="shared" si="0"/>
        <v>13.550827564908866</v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12.17160121830141</v>
      </c>
      <c r="S47" s="73">
        <f t="shared" si="1"/>
        <v>12.633104867316405</v>
      </c>
      <c r="T47" s="73" t="str">
        <f t="shared" si="1"/>
        <v/>
      </c>
      <c r="U47" s="73">
        <f t="shared" si="1"/>
        <v>12.700355393100391</v>
      </c>
      <c r="V47" s="73">
        <f t="shared" si="1"/>
        <v>13.40473452408267</v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topLeftCell="A7" zoomScale="80" zoomScaleNormal="80" workbookViewId="0">
      <selection activeCell="E33" sqref="E33"/>
    </sheetView>
  </sheetViews>
  <sheetFormatPr defaultColWidth="9" defaultRowHeight="12.75"/>
  <cols>
    <col min="1" max="1" width="9" style="47"/>
    <col min="2" max="3" width="7.42578125" style="47" customWidth="1"/>
    <col min="4" max="5" width="7.42578125" style="4" customWidth="1"/>
    <col min="6" max="18" width="7.42578125" style="47" customWidth="1"/>
    <col min="19" max="16384" width="9" style="47"/>
  </cols>
  <sheetData>
    <row r="1" spans="2:27" ht="27" customHeight="1">
      <c r="B1" s="54" t="s">
        <v>46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4" t="s">
        <v>49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11.936321902728073</v>
      </c>
      <c r="D4" s="9">
        <f>STDEV(C47:O47)</f>
        <v>0.46145375608697869</v>
      </c>
      <c r="E4" s="9">
        <f>ABS(MIN(C47:O47)-MAX(C47:N47))</f>
        <v>0.9150106184922624</v>
      </c>
      <c r="J4" s="37"/>
      <c r="R4" s="8">
        <v>0.7</v>
      </c>
      <c r="S4" s="37">
        <f>AVERAGE(R47:AD47)</f>
        <v>11.992673406300469</v>
      </c>
      <c r="T4" s="9">
        <f>STDEV(R47:AD47)</f>
        <v>0.27954537085115339</v>
      </c>
      <c r="U4" s="9">
        <f>ABS(MIN(R47:AD47)-MAX(R47:AC47))</f>
        <v>0.39533685475631763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13.4688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69">
        <v>6.1391999999999998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40" t="s">
        <v>62</v>
      </c>
      <c r="E32" s="40" t="s">
        <v>66</v>
      </c>
      <c r="F32" s="40" t="s">
        <v>16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40" t="s">
        <v>62</v>
      </c>
      <c r="T32" s="40" t="s">
        <v>15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5.1993600000000001E-2</v>
      </c>
      <c r="D33" s="84">
        <v>0</v>
      </c>
      <c r="E33" s="53">
        <v>0.1416</v>
      </c>
      <c r="F33" s="35"/>
      <c r="G33" s="1"/>
      <c r="H33" s="14"/>
      <c r="J33" s="24"/>
      <c r="K33" s="13"/>
      <c r="L33" s="13"/>
      <c r="M33" s="13"/>
      <c r="Q33" s="24">
        <v>0</v>
      </c>
      <c r="R33" s="33">
        <v>9.8183999999999994E-2</v>
      </c>
      <c r="S33" s="33">
        <v>0.10972800000000001</v>
      </c>
    </row>
    <row r="34" spans="2:31" ht="15">
      <c r="B34" s="24">
        <v>2</v>
      </c>
      <c r="C34" s="33">
        <v>1.15432</v>
      </c>
      <c r="D34" s="84">
        <v>0.44430700000000001</v>
      </c>
      <c r="E34" s="53">
        <v>0.94779999999999998</v>
      </c>
      <c r="F34" s="35"/>
      <c r="G34" s="36"/>
      <c r="H34" s="14"/>
      <c r="J34" s="42"/>
      <c r="K34" s="43"/>
      <c r="L34" s="13"/>
      <c r="M34" s="24"/>
      <c r="O34" s="45"/>
      <c r="Q34" s="24">
        <v>2</v>
      </c>
      <c r="R34" s="33">
        <v>0.53964699999999999</v>
      </c>
      <c r="S34" s="33">
        <v>0.55153399999999997</v>
      </c>
      <c r="Z34" s="44"/>
      <c r="AB34" s="24"/>
      <c r="AD34" s="48"/>
    </row>
    <row r="35" spans="2:31" ht="15">
      <c r="B35" s="24">
        <v>4</v>
      </c>
      <c r="C35" s="33">
        <v>3.4680599999999999</v>
      </c>
      <c r="D35" s="84">
        <v>2.6174599999999999</v>
      </c>
      <c r="E35" s="53">
        <v>3.1341999999999999</v>
      </c>
      <c r="F35" s="35"/>
      <c r="G35" s="33"/>
      <c r="H35" s="14"/>
      <c r="J35" s="42"/>
      <c r="K35" s="43"/>
      <c r="L35" s="13"/>
      <c r="M35" s="24"/>
      <c r="O35" s="45"/>
      <c r="Q35" s="24">
        <v>4</v>
      </c>
      <c r="R35" s="33">
        <v>1.4013500000000001</v>
      </c>
      <c r="S35" s="33">
        <v>1.5073399999999999</v>
      </c>
      <c r="Z35" s="44"/>
      <c r="AB35" s="24"/>
      <c r="AD35" s="48"/>
    </row>
    <row r="36" spans="2:31" ht="15">
      <c r="B36" s="24">
        <v>6</v>
      </c>
      <c r="C36" s="33">
        <v>4.7771699999999999</v>
      </c>
      <c r="D36" s="84">
        <v>4.2554499999999997</v>
      </c>
      <c r="E36" s="53">
        <v>4.8696000000000002</v>
      </c>
      <c r="F36" s="35"/>
      <c r="G36" s="33"/>
      <c r="H36" s="14"/>
      <c r="J36" s="42"/>
      <c r="K36" s="43"/>
      <c r="L36" s="13"/>
      <c r="M36" s="24"/>
      <c r="O36" s="45"/>
      <c r="Q36" s="24">
        <v>6</v>
      </c>
      <c r="R36" s="33">
        <v>2.21055</v>
      </c>
      <c r="S36" s="33">
        <v>2.2327900000000001</v>
      </c>
      <c r="Z36" s="44"/>
      <c r="AB36" s="24"/>
      <c r="AD36" s="48"/>
    </row>
    <row r="37" spans="2:31" ht="15">
      <c r="B37" s="24">
        <v>8</v>
      </c>
      <c r="C37" s="33">
        <v>6.1567499999999997</v>
      </c>
      <c r="D37" s="84">
        <v>5.7240599999999997</v>
      </c>
      <c r="E37" s="53">
        <v>6.1694000000000004</v>
      </c>
      <c r="F37" s="35"/>
      <c r="G37" s="33"/>
      <c r="H37" s="14"/>
      <c r="J37" s="42"/>
      <c r="K37" s="43"/>
      <c r="L37" s="13"/>
      <c r="M37" s="24"/>
      <c r="O37" s="45"/>
      <c r="Q37" s="24">
        <v>8</v>
      </c>
      <c r="R37" s="33">
        <v>2.8006700000000002</v>
      </c>
      <c r="S37" s="33">
        <v>2.9932400000000001</v>
      </c>
      <c r="Z37" s="44"/>
      <c r="AB37" s="24"/>
      <c r="AD37" s="48"/>
    </row>
    <row r="38" spans="2:31" ht="15">
      <c r="B38" s="24">
        <v>10</v>
      </c>
      <c r="C38" s="33">
        <v>7.0682600000000004</v>
      </c>
      <c r="D38" s="84">
        <v>6.5903799999999997</v>
      </c>
      <c r="E38" s="53">
        <v>7.4462000000000002</v>
      </c>
      <c r="F38" s="35"/>
      <c r="G38" s="33"/>
      <c r="H38" s="14"/>
      <c r="J38" s="42"/>
      <c r="K38" s="43"/>
      <c r="L38" s="13"/>
      <c r="M38" s="24"/>
      <c r="O38" s="45"/>
      <c r="Q38" s="24">
        <v>10</v>
      </c>
      <c r="R38" s="33">
        <v>3.2788599999999999</v>
      </c>
      <c r="S38" s="33">
        <v>3.7054800000000001</v>
      </c>
      <c r="Z38" s="44"/>
      <c r="AB38" s="24"/>
      <c r="AD38" s="48"/>
    </row>
    <row r="39" spans="2:31" ht="15">
      <c r="B39" s="24">
        <v>12</v>
      </c>
      <c r="C39" s="33">
        <v>9.6240199999999998</v>
      </c>
      <c r="D39" s="84">
        <v>8.7173599999999993</v>
      </c>
      <c r="E39" s="53">
        <v>10.170999999999999</v>
      </c>
      <c r="F39" s="35"/>
      <c r="G39" s="33"/>
      <c r="H39" s="14"/>
      <c r="J39" s="42"/>
      <c r="K39" s="43"/>
      <c r="L39" s="13"/>
      <c r="M39" s="24"/>
      <c r="O39" s="45"/>
      <c r="Q39" s="24">
        <v>12</v>
      </c>
      <c r="R39" s="33">
        <v>4.4322800000000004</v>
      </c>
      <c r="S39" s="33">
        <v>4.18</v>
      </c>
      <c r="Z39" s="44"/>
      <c r="AB39" s="24"/>
      <c r="AD39" s="48"/>
    </row>
    <row r="40" spans="2:31" ht="15">
      <c r="B40" s="24">
        <v>14</v>
      </c>
      <c r="C40" s="33">
        <v>12.5937</v>
      </c>
      <c r="D40" s="84">
        <v>12.5671</v>
      </c>
      <c r="E40" s="53">
        <v>13.3164</v>
      </c>
      <c r="F40" s="35"/>
      <c r="G40" s="33"/>
      <c r="H40" s="14"/>
      <c r="J40" s="42"/>
      <c r="K40" s="43"/>
      <c r="L40" s="13"/>
      <c r="M40" s="24"/>
      <c r="O40" s="45"/>
      <c r="Q40" s="24">
        <v>14</v>
      </c>
      <c r="R40" s="33">
        <v>5.6903699999999997</v>
      </c>
      <c r="S40" s="33">
        <v>5.5926499999999999</v>
      </c>
      <c r="Z40" s="44"/>
      <c r="AB40" s="24"/>
      <c r="AD40" s="48"/>
    </row>
    <row r="41" spans="2:31" ht="15">
      <c r="B41" s="24">
        <v>16</v>
      </c>
      <c r="C41" s="33">
        <v>13.396100000000001</v>
      </c>
      <c r="D41" s="84">
        <v>13.4688</v>
      </c>
      <c r="E41" s="53">
        <v>13.4688</v>
      </c>
      <c r="F41" s="35"/>
      <c r="G41" s="33"/>
      <c r="H41" s="14"/>
      <c r="J41" s="42"/>
      <c r="K41" s="43"/>
      <c r="L41" s="13"/>
      <c r="M41" s="24"/>
      <c r="O41" s="45"/>
      <c r="Q41" s="24">
        <v>16</v>
      </c>
      <c r="R41" s="33">
        <v>6.0867199999999997</v>
      </c>
      <c r="S41" s="33">
        <v>6.1280599999999996</v>
      </c>
      <c r="Z41" s="44"/>
      <c r="AB41" s="24"/>
      <c r="AD41" s="48"/>
    </row>
    <row r="42" spans="2:31" ht="15">
      <c r="B42" s="24">
        <v>18</v>
      </c>
      <c r="C42" s="33">
        <v>13.4627</v>
      </c>
      <c r="D42" s="84">
        <v>13.4688</v>
      </c>
      <c r="E42" s="53">
        <v>13.4688</v>
      </c>
      <c r="F42" s="35"/>
      <c r="G42" s="36"/>
      <c r="H42" s="14"/>
      <c r="J42" s="42"/>
      <c r="K42" s="43"/>
      <c r="L42" s="13"/>
      <c r="M42" s="13"/>
      <c r="O42" s="45"/>
      <c r="Q42" s="24">
        <v>18</v>
      </c>
      <c r="R42" s="33">
        <v>6.13462</v>
      </c>
      <c r="S42" s="33">
        <v>6.1391999999999998</v>
      </c>
      <c r="Z42" s="44"/>
      <c r="AD42" s="48"/>
    </row>
    <row r="43" spans="2:31" ht="15">
      <c r="B43" s="24">
        <v>20</v>
      </c>
      <c r="C43" s="33">
        <v>13.4642</v>
      </c>
      <c r="D43" s="84">
        <v>13.4688</v>
      </c>
      <c r="E43" s="53">
        <v>13.4688</v>
      </c>
      <c r="G43" s="36"/>
      <c r="H43" s="14"/>
      <c r="J43" s="42"/>
      <c r="K43" s="43"/>
      <c r="L43" s="13"/>
      <c r="M43" s="13"/>
      <c r="O43" s="45"/>
      <c r="Q43" s="24">
        <v>20</v>
      </c>
      <c r="R43" s="33">
        <v>6.1391999999999998</v>
      </c>
      <c r="S43" s="33">
        <v>6.1391999999999998</v>
      </c>
      <c r="Z43" s="44"/>
      <c r="AD43" s="48"/>
    </row>
    <row r="44" spans="2:31" ht="15">
      <c r="B44" s="24">
        <v>22</v>
      </c>
      <c r="C44" s="33">
        <v>13.4657</v>
      </c>
      <c r="D44" s="85">
        <v>13.4688</v>
      </c>
      <c r="E44" s="53">
        <v>13.4688</v>
      </c>
      <c r="F44" s="41"/>
      <c r="G44" s="36"/>
      <c r="H44" s="14"/>
      <c r="I44" s="13"/>
      <c r="J44" s="13"/>
      <c r="K44" s="13"/>
      <c r="L44" s="13"/>
      <c r="M44" s="15"/>
      <c r="Q44" s="24">
        <v>22</v>
      </c>
      <c r="R44" s="33">
        <v>6.1391999999999998</v>
      </c>
      <c r="S44" s="33">
        <v>6.1391999999999998</v>
      </c>
    </row>
    <row r="45" spans="2:31" ht="15">
      <c r="B45" s="24">
        <v>24</v>
      </c>
      <c r="C45" s="33">
        <v>13.4673</v>
      </c>
      <c r="D45" s="85">
        <v>13.4688</v>
      </c>
      <c r="E45" s="53">
        <v>13.4688</v>
      </c>
      <c r="F45" s="1"/>
      <c r="G45" s="1"/>
      <c r="H45" s="14"/>
      <c r="I45" s="13"/>
      <c r="J45" s="13"/>
      <c r="K45" s="13"/>
      <c r="L45" s="13"/>
      <c r="M45" s="15"/>
      <c r="Q45" s="24">
        <v>24</v>
      </c>
      <c r="R45" s="33">
        <v>6.1391999999999998</v>
      </c>
      <c r="S45" s="33">
        <v>6.1391999999999998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11.866766543304731</v>
      </c>
      <c r="D47" s="71">
        <f t="shared" si="0"/>
        <v>12.428604891685875</v>
      </c>
      <c r="E47" s="71">
        <f t="shared" si="0"/>
        <v>11.513594273193613</v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11.795004978922311</v>
      </c>
      <c r="S47" s="73">
        <f t="shared" si="1"/>
        <v>12.190341833678628</v>
      </c>
      <c r="T47" s="73" t="str">
        <f t="shared" si="1"/>
        <v/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topLeftCell="A13" zoomScale="80" zoomScaleNormal="80" workbookViewId="0">
      <selection activeCell="E44" sqref="E44"/>
    </sheetView>
  </sheetViews>
  <sheetFormatPr defaultColWidth="9" defaultRowHeight="12.75"/>
  <cols>
    <col min="1" max="1" width="9" style="47"/>
    <col min="2" max="3" width="7.42578125" style="47" customWidth="1"/>
    <col min="4" max="5" width="7.42578125" style="4" customWidth="1"/>
    <col min="6" max="18" width="7.42578125" style="47" customWidth="1"/>
    <col min="19" max="16384" width="9" style="47"/>
  </cols>
  <sheetData>
    <row r="1" spans="2:27" ht="27" customHeight="1">
      <c r="B1" s="54" t="s">
        <v>46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4" t="s">
        <v>50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14.814996392865188</v>
      </c>
      <c r="D4" s="9">
        <f>STDEV(C47:O47)</f>
        <v>0.35655805409502972</v>
      </c>
      <c r="E4" s="9">
        <f>ABS(MIN(C47:O47)-MAX(C47:N47))</f>
        <v>0.67799584645043609</v>
      </c>
      <c r="J4" s="37"/>
      <c r="R4" s="8">
        <v>0.7</v>
      </c>
      <c r="S4" s="37">
        <f>AVERAGE(R47:AD47)</f>
        <v>14.594289720100505</v>
      </c>
      <c r="T4" s="9">
        <f>STDEV(R47:AD47)</f>
        <v>0.26686557036624797</v>
      </c>
      <c r="U4" s="9">
        <f>ABS(MIN(R47:AD47)-MAX(R47:AC47))</f>
        <v>0.37740490894237944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13.4688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69">
        <v>6.1391999999999998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40" t="s">
        <v>62</v>
      </c>
      <c r="E32" s="40" t="s">
        <v>66</v>
      </c>
      <c r="F32" s="40" t="s">
        <v>16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40" t="s">
        <v>62</v>
      </c>
      <c r="T32" s="40" t="s">
        <v>15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1.29312E-2</v>
      </c>
      <c r="D33" s="84">
        <v>0</v>
      </c>
      <c r="E33" s="53">
        <v>0</v>
      </c>
      <c r="F33" s="35"/>
      <c r="G33" s="1"/>
      <c r="H33" s="14"/>
      <c r="J33" s="24"/>
      <c r="K33" s="13"/>
      <c r="L33" s="13"/>
      <c r="M33" s="13"/>
      <c r="Q33" s="24">
        <v>0</v>
      </c>
      <c r="R33" s="33">
        <v>4.4805600000000001E-2</v>
      </c>
      <c r="S33" s="33">
        <v>7.3152E-3</v>
      </c>
    </row>
    <row r="34" spans="2:31" ht="15">
      <c r="B34" s="24">
        <v>2</v>
      </c>
      <c r="C34" s="33">
        <v>0.51490599999999997</v>
      </c>
      <c r="D34" s="84">
        <v>2.56896E-2</v>
      </c>
      <c r="E34" s="53">
        <v>0.33650000000000002</v>
      </c>
      <c r="F34" s="35"/>
      <c r="G34" s="36"/>
      <c r="H34" s="14"/>
      <c r="J34" s="42"/>
      <c r="K34" s="43"/>
      <c r="L34" s="13"/>
      <c r="M34" s="24"/>
      <c r="O34" s="45"/>
      <c r="Q34" s="24">
        <v>2</v>
      </c>
      <c r="R34" s="33">
        <v>0.36935800000000002</v>
      </c>
      <c r="S34" s="33">
        <v>0.39525100000000002</v>
      </c>
      <c r="Z34" s="44"/>
      <c r="AB34" s="24"/>
      <c r="AD34" s="48"/>
    </row>
    <row r="35" spans="2:31" ht="15">
      <c r="B35" s="24">
        <v>4</v>
      </c>
      <c r="C35" s="33">
        <v>2.6703600000000001</v>
      </c>
      <c r="D35" s="84">
        <v>1.23665</v>
      </c>
      <c r="E35" s="53">
        <v>1.7862</v>
      </c>
      <c r="F35" s="35"/>
      <c r="G35" s="33"/>
      <c r="H35" s="14"/>
      <c r="J35" s="42"/>
      <c r="K35" s="43"/>
      <c r="L35" s="13"/>
      <c r="M35" s="24"/>
      <c r="O35" s="45"/>
      <c r="Q35" s="24">
        <v>4</v>
      </c>
      <c r="R35" s="33">
        <v>0.94949799999999995</v>
      </c>
      <c r="S35" s="33">
        <v>0.96240999999999999</v>
      </c>
      <c r="Z35" s="44"/>
      <c r="AB35" s="24"/>
      <c r="AD35" s="48"/>
    </row>
    <row r="36" spans="2:31" ht="15">
      <c r="B36" s="24">
        <v>6</v>
      </c>
      <c r="C36" s="33">
        <v>4.13063</v>
      </c>
      <c r="D36" s="84">
        <v>3.4965099999999998</v>
      </c>
      <c r="E36" s="53">
        <v>3.5844</v>
      </c>
      <c r="F36" s="35"/>
      <c r="G36" s="33"/>
      <c r="H36" s="14"/>
      <c r="J36" s="42"/>
      <c r="K36" s="43"/>
      <c r="L36" s="13"/>
      <c r="M36" s="24"/>
      <c r="O36" s="45"/>
      <c r="Q36" s="24">
        <v>6</v>
      </c>
      <c r="R36" s="33">
        <v>1.8126</v>
      </c>
      <c r="S36" s="33">
        <v>1.8528800000000001</v>
      </c>
      <c r="Z36" s="44"/>
      <c r="AB36" s="24"/>
      <c r="AD36" s="48"/>
    </row>
    <row r="37" spans="2:31" ht="15">
      <c r="B37" s="24">
        <v>8</v>
      </c>
      <c r="C37" s="33">
        <v>5.1283399999999997</v>
      </c>
      <c r="D37" s="84">
        <v>4.4892899999999996</v>
      </c>
      <c r="E37" s="53">
        <v>4.8163999999999998</v>
      </c>
      <c r="F37" s="35"/>
      <c r="G37" s="33"/>
      <c r="H37" s="14"/>
      <c r="J37" s="42"/>
      <c r="K37" s="43"/>
      <c r="L37" s="13"/>
      <c r="M37" s="24"/>
      <c r="O37" s="45"/>
      <c r="Q37" s="24">
        <v>8</v>
      </c>
      <c r="R37" s="33">
        <v>2.3995700000000002</v>
      </c>
      <c r="S37" s="33">
        <v>2.3557299999999999</v>
      </c>
      <c r="Z37" s="44"/>
      <c r="AB37" s="24"/>
      <c r="AD37" s="48"/>
    </row>
    <row r="38" spans="2:31" ht="15">
      <c r="B38" s="24">
        <v>10</v>
      </c>
      <c r="C38" s="33">
        <v>6.2714100000000004</v>
      </c>
      <c r="D38" s="84">
        <v>5.84903</v>
      </c>
      <c r="E38" s="53">
        <v>5.8360000000000003</v>
      </c>
      <c r="F38" s="35"/>
      <c r="G38" s="33"/>
      <c r="H38" s="14"/>
      <c r="J38" s="42"/>
      <c r="K38" s="43"/>
      <c r="L38" s="13"/>
      <c r="M38" s="24"/>
      <c r="O38" s="45"/>
      <c r="Q38" s="24">
        <v>10</v>
      </c>
      <c r="R38" s="33">
        <v>2.8414600000000001</v>
      </c>
      <c r="S38" s="33">
        <v>2.9865499999999998</v>
      </c>
      <c r="Z38" s="44"/>
      <c r="AB38" s="24"/>
      <c r="AD38" s="48"/>
    </row>
    <row r="39" spans="2:31" ht="15">
      <c r="B39" s="24">
        <v>12</v>
      </c>
      <c r="C39" s="33">
        <v>6.9409200000000002</v>
      </c>
      <c r="D39" s="84">
        <v>6.5675699999999999</v>
      </c>
      <c r="E39" s="53">
        <v>6.6882000000000001</v>
      </c>
      <c r="F39" s="35"/>
      <c r="G39" s="33"/>
      <c r="H39" s="14"/>
      <c r="J39" s="42"/>
      <c r="K39" s="43"/>
      <c r="L39" s="13"/>
      <c r="M39" s="24"/>
      <c r="O39" s="45"/>
      <c r="Q39" s="24">
        <v>12</v>
      </c>
      <c r="R39" s="33">
        <v>3.2049500000000002</v>
      </c>
      <c r="S39" s="33">
        <v>3.6889699999999999</v>
      </c>
      <c r="Z39" s="44"/>
      <c r="AB39" s="24"/>
      <c r="AD39" s="48"/>
    </row>
    <row r="40" spans="2:31" ht="15">
      <c r="B40" s="24">
        <v>14</v>
      </c>
      <c r="C40" s="33">
        <v>8.7019500000000001</v>
      </c>
      <c r="D40" s="84">
        <v>7.4310099999999997</v>
      </c>
      <c r="E40" s="53">
        <v>8.5341000000000005</v>
      </c>
      <c r="F40" s="35"/>
      <c r="G40" s="33"/>
      <c r="H40" s="14"/>
      <c r="J40" s="42"/>
      <c r="K40" s="43"/>
      <c r="L40" s="13"/>
      <c r="M40" s="24"/>
      <c r="O40" s="45"/>
      <c r="Q40" s="24">
        <v>14</v>
      </c>
      <c r="R40" s="33">
        <v>4.0729199999999999</v>
      </c>
      <c r="S40" s="33">
        <v>3.9241000000000001</v>
      </c>
      <c r="Z40" s="44"/>
      <c r="AB40" s="24"/>
      <c r="AD40" s="48"/>
    </row>
    <row r="41" spans="2:31" ht="15">
      <c r="B41" s="24">
        <v>16</v>
      </c>
      <c r="C41" s="33">
        <v>11.710900000000001</v>
      </c>
      <c r="D41" s="84">
        <v>10.9857</v>
      </c>
      <c r="E41" s="53">
        <v>11.4039</v>
      </c>
      <c r="F41" s="35"/>
      <c r="G41" s="33"/>
      <c r="H41" s="14"/>
      <c r="J41" s="42"/>
      <c r="K41" s="43"/>
      <c r="L41" s="13"/>
      <c r="M41" s="24"/>
      <c r="O41" s="45"/>
      <c r="Q41" s="24">
        <v>16</v>
      </c>
      <c r="R41" s="33">
        <v>5.3066500000000003</v>
      </c>
      <c r="S41" s="33">
        <v>4.9494600000000002</v>
      </c>
      <c r="Z41" s="44"/>
      <c r="AB41" s="24"/>
      <c r="AD41" s="48"/>
    </row>
    <row r="42" spans="2:31" ht="15">
      <c r="B42" s="24">
        <v>18</v>
      </c>
      <c r="C42" s="33">
        <v>13.174200000000001</v>
      </c>
      <c r="D42" s="84">
        <v>13.2813</v>
      </c>
      <c r="E42" s="53">
        <v>12.494</v>
      </c>
      <c r="F42" s="35"/>
      <c r="G42" s="36"/>
      <c r="H42" s="14"/>
      <c r="J42" s="42"/>
      <c r="K42" s="43"/>
      <c r="L42" s="13"/>
      <c r="M42" s="13"/>
      <c r="O42" s="45"/>
      <c r="Q42" s="24">
        <v>18</v>
      </c>
      <c r="R42" s="33">
        <v>5.9885900000000003</v>
      </c>
      <c r="S42" s="33">
        <v>6.0049000000000001</v>
      </c>
      <c r="Z42" s="44"/>
      <c r="AD42" s="48"/>
    </row>
    <row r="43" spans="2:31" ht="15">
      <c r="B43" s="24">
        <v>20</v>
      </c>
      <c r="C43" s="33">
        <v>13.4551</v>
      </c>
      <c r="D43" s="84">
        <v>13.4688</v>
      </c>
      <c r="E43" s="53">
        <v>12.668699999999999</v>
      </c>
      <c r="G43" s="36"/>
      <c r="H43" s="14"/>
      <c r="J43" s="42"/>
      <c r="K43" s="43"/>
      <c r="L43" s="13"/>
      <c r="M43" s="13"/>
      <c r="O43" s="45"/>
      <c r="Q43" s="24">
        <v>20</v>
      </c>
      <c r="R43" s="33">
        <v>6.13035</v>
      </c>
      <c r="S43" s="33">
        <v>6.1366800000000001</v>
      </c>
      <c r="Z43" s="44"/>
      <c r="AD43" s="48"/>
    </row>
    <row r="44" spans="2:31" ht="15">
      <c r="B44" s="24">
        <v>22</v>
      </c>
      <c r="C44" s="33">
        <v>13.4642</v>
      </c>
      <c r="D44" s="85">
        <v>13.4688</v>
      </c>
      <c r="E44" s="53"/>
      <c r="F44" s="41"/>
      <c r="G44" s="36"/>
      <c r="H44" s="14"/>
      <c r="I44" s="13"/>
      <c r="J44" s="13"/>
      <c r="K44" s="13"/>
      <c r="L44" s="13"/>
      <c r="M44" s="15"/>
      <c r="Q44" s="24">
        <v>22</v>
      </c>
      <c r="R44" s="33">
        <v>6.13523</v>
      </c>
      <c r="S44" s="33">
        <v>6.1391999999999998</v>
      </c>
    </row>
    <row r="45" spans="2:31" ht="15">
      <c r="B45" s="24">
        <v>24</v>
      </c>
      <c r="C45" s="33">
        <v>13.4657</v>
      </c>
      <c r="D45" s="85">
        <v>13.4688</v>
      </c>
      <c r="E45" s="53"/>
      <c r="F45" s="1"/>
      <c r="G45" s="1"/>
      <c r="H45" s="14"/>
      <c r="I45" s="13"/>
      <c r="J45" s="13"/>
      <c r="K45" s="13"/>
      <c r="L45" s="13"/>
      <c r="M45" s="15"/>
      <c r="Q45" s="24">
        <v>24</v>
      </c>
      <c r="R45" s="33">
        <v>6.13523</v>
      </c>
      <c r="S45" s="33">
        <v>6.1391999999999998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14.539805611322343</v>
      </c>
      <c r="D47" s="71">
        <f t="shared" si="0"/>
        <v>15.217801457772779</v>
      </c>
      <c r="E47" s="71">
        <f t="shared" si="0"/>
        <v>14.687382109500442</v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14.405587265629315</v>
      </c>
      <c r="S47" s="73">
        <f t="shared" si="1"/>
        <v>14.782992174571694</v>
      </c>
      <c r="T47" s="73" t="str">
        <f t="shared" si="1"/>
        <v/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4"/>
  <sheetViews>
    <sheetView topLeftCell="A16" zoomScale="80" zoomScaleNormal="80" workbookViewId="0">
      <selection activeCell="D46" sqref="D46"/>
    </sheetView>
  </sheetViews>
  <sheetFormatPr defaultColWidth="9" defaultRowHeight="12.75"/>
  <cols>
    <col min="1" max="1" width="9" style="47"/>
    <col min="2" max="3" width="7.42578125" style="47" customWidth="1"/>
    <col min="4" max="5" width="7.42578125" style="4" customWidth="1"/>
    <col min="6" max="18" width="7.42578125" style="47" customWidth="1"/>
    <col min="19" max="16384" width="9" style="47"/>
  </cols>
  <sheetData>
    <row r="1" spans="2:27" ht="27" customHeight="1">
      <c r="B1" s="54" t="s">
        <v>46</v>
      </c>
      <c r="C1" s="55"/>
      <c r="D1" s="56"/>
      <c r="E1" s="56"/>
      <c r="F1" s="55"/>
      <c r="G1" s="55"/>
      <c r="H1" s="55"/>
      <c r="I1" s="55"/>
      <c r="J1" s="55"/>
      <c r="K1" s="55"/>
      <c r="L1" s="55"/>
      <c r="M1" s="55"/>
      <c r="N1" s="54" t="s">
        <v>51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2:27">
      <c r="B2" s="41"/>
      <c r="C2" s="41"/>
      <c r="D2" s="20"/>
      <c r="E2" s="20"/>
      <c r="F2" s="41"/>
      <c r="G2" s="41"/>
      <c r="H2" s="41"/>
      <c r="I2" s="41"/>
      <c r="J2" s="41"/>
    </row>
    <row r="3" spans="2:27">
      <c r="B3" s="6" t="s">
        <v>0</v>
      </c>
      <c r="C3" s="6" t="s">
        <v>1</v>
      </c>
      <c r="D3" s="7" t="s">
        <v>2</v>
      </c>
      <c r="E3" s="6" t="s">
        <v>3</v>
      </c>
      <c r="F3" s="4"/>
      <c r="G3" s="4"/>
      <c r="H3" s="4"/>
      <c r="R3" s="6" t="s">
        <v>0</v>
      </c>
      <c r="S3" s="6" t="s">
        <v>1</v>
      </c>
      <c r="T3" s="7" t="s">
        <v>2</v>
      </c>
      <c r="U3" s="6" t="s">
        <v>3</v>
      </c>
      <c r="V3" s="4"/>
    </row>
    <row r="4" spans="2:27">
      <c r="B4" s="8">
        <v>0.7</v>
      </c>
      <c r="C4" s="37">
        <f>AVERAGE(C47:O47)</f>
        <v>13.641630424637613</v>
      </c>
      <c r="D4" s="9">
        <f>STDEV(C47:O47)</f>
        <v>0.32169275550516879</v>
      </c>
      <c r="E4" s="9">
        <f>ABS(MIN(C47:O47)-MAX(C47:N47))</f>
        <v>0.64058775627150588</v>
      </c>
      <c r="J4" s="37"/>
      <c r="R4" s="8">
        <v>0.7</v>
      </c>
      <c r="S4" s="37">
        <f>AVERAGE(R47:AD47)</f>
        <v>13.672777022884922</v>
      </c>
      <c r="T4" s="9">
        <f>STDEV(R47:AD47)</f>
        <v>0.11787654417418514</v>
      </c>
      <c r="U4" s="9">
        <f>ABS(MIN(R47:AD47)-MAX(R47:AC47))</f>
        <v>0.16670260745680388</v>
      </c>
    </row>
    <row r="5" spans="2:27">
      <c r="B5" s="10"/>
      <c r="D5" s="9"/>
      <c r="E5" s="9"/>
      <c r="F5" s="2"/>
      <c r="G5" s="2"/>
      <c r="H5" s="2"/>
    </row>
    <row r="6" spans="2:27">
      <c r="B6" s="10"/>
      <c r="D6" s="9"/>
      <c r="E6" s="9"/>
      <c r="F6" s="2"/>
      <c r="G6" s="2"/>
      <c r="H6" s="2"/>
    </row>
    <row r="7" spans="2:27">
      <c r="B7" s="10"/>
      <c r="D7" s="9"/>
      <c r="E7" s="9"/>
      <c r="F7" s="2"/>
      <c r="G7" s="2"/>
      <c r="H7" s="2"/>
    </row>
    <row r="8" spans="2:27">
      <c r="B8" s="10"/>
      <c r="D8" s="9"/>
      <c r="E8" s="9"/>
      <c r="F8" s="2"/>
      <c r="G8" s="2"/>
      <c r="H8" s="2"/>
    </row>
    <row r="9" spans="2:27">
      <c r="B9" s="10"/>
      <c r="D9" s="9"/>
      <c r="E9" s="9"/>
      <c r="F9" s="2"/>
      <c r="G9" s="2"/>
      <c r="H9" s="2"/>
    </row>
    <row r="10" spans="2:27">
      <c r="B10" s="10"/>
      <c r="D10" s="9"/>
      <c r="E10" s="9"/>
      <c r="F10" s="2"/>
      <c r="G10" s="2"/>
      <c r="H10" s="2"/>
    </row>
    <row r="11" spans="2:27">
      <c r="B11" s="10"/>
      <c r="D11" s="9"/>
      <c r="E11" s="9"/>
      <c r="F11" s="2"/>
      <c r="G11" s="2"/>
      <c r="H11" s="2"/>
    </row>
    <row r="12" spans="2:27">
      <c r="B12" s="10"/>
      <c r="D12" s="9"/>
      <c r="E12" s="9"/>
      <c r="F12" s="2"/>
      <c r="G12" s="2"/>
      <c r="H12" s="2"/>
    </row>
    <row r="13" spans="2:27">
      <c r="B13" s="10"/>
      <c r="D13" s="9"/>
      <c r="E13" s="9"/>
      <c r="F13" s="2"/>
      <c r="G13" s="2"/>
      <c r="H13" s="2"/>
    </row>
    <row r="14" spans="2:27">
      <c r="B14" s="10"/>
      <c r="D14" s="9"/>
      <c r="E14" s="9"/>
      <c r="F14" s="2"/>
      <c r="G14" s="2"/>
      <c r="H14" s="2"/>
    </row>
    <row r="15" spans="2:27">
      <c r="B15" s="10"/>
      <c r="D15" s="9"/>
      <c r="E15" s="9"/>
      <c r="F15" s="2"/>
      <c r="G15" s="2"/>
      <c r="H15" s="2"/>
    </row>
    <row r="16" spans="2:27">
      <c r="B16" s="10"/>
      <c r="D16" s="9"/>
      <c r="E16" s="9"/>
      <c r="F16" s="2"/>
      <c r="G16" s="2"/>
      <c r="H16" s="2"/>
    </row>
    <row r="17" spans="2:29">
      <c r="B17" s="10"/>
      <c r="D17" s="9"/>
      <c r="E17" s="9"/>
      <c r="F17" s="2"/>
      <c r="G17" s="2"/>
      <c r="H17" s="2"/>
    </row>
    <row r="18" spans="2:29">
      <c r="B18" s="10"/>
      <c r="D18" s="9"/>
      <c r="E18" s="9"/>
      <c r="F18" s="2"/>
      <c r="G18" s="2"/>
      <c r="H18" s="2"/>
    </row>
    <row r="19" spans="2:29">
      <c r="B19" s="10"/>
      <c r="D19" s="9"/>
      <c r="E19" s="9"/>
      <c r="F19" s="2"/>
      <c r="G19" s="2"/>
      <c r="H19" s="2"/>
    </row>
    <row r="20" spans="2:29">
      <c r="B20" s="10"/>
      <c r="D20" s="9"/>
      <c r="E20" s="9"/>
      <c r="F20" s="2"/>
      <c r="G20" s="2"/>
      <c r="H20" s="2"/>
    </row>
    <row r="21" spans="2:29">
      <c r="B21" s="10"/>
      <c r="D21" s="9"/>
      <c r="E21" s="9"/>
      <c r="F21" s="2"/>
      <c r="G21" s="2"/>
      <c r="H21" s="2"/>
    </row>
    <row r="22" spans="2:29">
      <c r="B22" s="10"/>
      <c r="D22" s="9"/>
      <c r="E22" s="9"/>
      <c r="F22" s="2"/>
      <c r="G22" s="2"/>
      <c r="H22" s="2"/>
    </row>
    <row r="23" spans="2:29">
      <c r="B23" s="10"/>
      <c r="D23" s="9"/>
      <c r="E23" s="9"/>
      <c r="F23" s="2"/>
      <c r="G23" s="2"/>
      <c r="H23" s="2"/>
    </row>
    <row r="24" spans="2:29">
      <c r="B24" s="10"/>
      <c r="D24" s="9"/>
      <c r="E24" s="9"/>
      <c r="F24" s="2"/>
      <c r="G24" s="2"/>
      <c r="H24" s="2"/>
    </row>
    <row r="25" spans="2:29">
      <c r="B25" s="10"/>
      <c r="D25" s="9"/>
      <c r="E25" s="9"/>
      <c r="F25" s="2"/>
      <c r="G25" s="2"/>
      <c r="H25" s="2"/>
    </row>
    <row r="26" spans="2:29">
      <c r="B26" s="10"/>
      <c r="D26" s="9"/>
      <c r="E26" s="9"/>
      <c r="F26" s="2"/>
      <c r="G26" s="2"/>
      <c r="H26" s="2"/>
    </row>
    <row r="27" spans="2:29">
      <c r="B27" s="10"/>
      <c r="D27" s="9"/>
      <c r="E27" s="9"/>
      <c r="F27" s="2"/>
      <c r="G27" s="2"/>
      <c r="H27" s="2"/>
    </row>
    <row r="28" spans="2:29">
      <c r="B28" s="10"/>
      <c r="D28" s="9"/>
      <c r="E28" s="9"/>
      <c r="F28" s="2"/>
      <c r="G28" s="2"/>
      <c r="H28" s="2"/>
    </row>
    <row r="29" spans="2:29">
      <c r="B29" s="10"/>
      <c r="D29" s="9"/>
      <c r="E29" s="9"/>
      <c r="F29" s="2"/>
      <c r="G29" s="2"/>
      <c r="H29" s="2"/>
    </row>
    <row r="30" spans="2:29">
      <c r="B30" s="10"/>
      <c r="D30" s="9"/>
      <c r="E30" s="9"/>
      <c r="F30" s="2"/>
      <c r="G30" s="2"/>
      <c r="H30" s="2"/>
    </row>
    <row r="31" spans="2:29" s="66" customFormat="1" ht="18">
      <c r="B31" s="67" t="s">
        <v>40</v>
      </c>
      <c r="C31" s="67" t="s">
        <v>4</v>
      </c>
      <c r="D31" s="68"/>
      <c r="E31" s="67">
        <v>13.4688</v>
      </c>
      <c r="F31" s="67" t="s">
        <v>41</v>
      </c>
      <c r="G31" s="67"/>
      <c r="H31" s="68"/>
      <c r="I31" s="67"/>
      <c r="J31" s="67"/>
      <c r="K31" s="67"/>
      <c r="L31" s="67"/>
      <c r="M31" s="67"/>
      <c r="N31" s="67"/>
      <c r="Q31" s="69" t="s">
        <v>42</v>
      </c>
      <c r="R31" s="69" t="s">
        <v>4</v>
      </c>
      <c r="S31" s="69"/>
      <c r="T31" s="69">
        <v>6.1391999999999998</v>
      </c>
      <c r="U31" s="69" t="s">
        <v>43</v>
      </c>
      <c r="V31" s="69"/>
      <c r="W31" s="69"/>
      <c r="X31" s="69"/>
      <c r="Y31" s="69"/>
      <c r="Z31" s="69"/>
      <c r="AA31" s="69"/>
    </row>
    <row r="32" spans="2:29" s="12" customFormat="1" ht="68.25" customHeight="1">
      <c r="B32" s="11" t="s">
        <v>5</v>
      </c>
      <c r="C32" s="40" t="s">
        <v>14</v>
      </c>
      <c r="D32" s="40" t="s">
        <v>62</v>
      </c>
      <c r="E32" s="40" t="s">
        <v>66</v>
      </c>
      <c r="F32" s="40" t="s">
        <v>16</v>
      </c>
      <c r="G32" s="40" t="s">
        <v>17</v>
      </c>
      <c r="H32" s="40" t="s">
        <v>45</v>
      </c>
      <c r="I32" s="40"/>
      <c r="J32" s="40"/>
      <c r="K32" s="40"/>
      <c r="L32" s="40"/>
      <c r="M32" s="40"/>
      <c r="N32" s="40"/>
      <c r="O32" s="40"/>
      <c r="P32" s="51"/>
      <c r="Q32" s="40" t="s">
        <v>6</v>
      </c>
      <c r="R32" s="40" t="s">
        <v>14</v>
      </c>
      <c r="S32" s="40" t="s">
        <v>62</v>
      </c>
      <c r="T32" s="40" t="s">
        <v>15</v>
      </c>
      <c r="U32" s="40" t="s">
        <v>16</v>
      </c>
      <c r="V32" s="40" t="s">
        <v>17</v>
      </c>
      <c r="W32" s="40" t="s">
        <v>45</v>
      </c>
      <c r="Y32" s="52"/>
      <c r="Z32" s="40"/>
      <c r="AA32" s="40"/>
      <c r="AB32" s="40"/>
      <c r="AC32" s="40"/>
    </row>
    <row r="33" spans="2:31" ht="15">
      <c r="B33" s="24">
        <v>0</v>
      </c>
      <c r="C33" s="33">
        <v>5.2176E-2</v>
      </c>
      <c r="D33" s="84">
        <v>0</v>
      </c>
      <c r="E33" s="53">
        <v>0.1043</v>
      </c>
      <c r="F33" s="35"/>
      <c r="G33" s="1"/>
      <c r="H33" s="14"/>
      <c r="J33" s="24"/>
      <c r="K33" s="13"/>
      <c r="L33" s="13"/>
      <c r="M33" s="13"/>
      <c r="Q33" s="24">
        <v>0</v>
      </c>
      <c r="R33" s="33">
        <v>8.5154400000000005E-2</v>
      </c>
      <c r="S33" s="33">
        <v>8.9611200000000002E-2</v>
      </c>
    </row>
    <row r="34" spans="2:31" ht="15">
      <c r="B34" s="24">
        <v>2</v>
      </c>
      <c r="C34" s="33">
        <v>0.97705900000000001</v>
      </c>
      <c r="D34" s="84">
        <v>0.35289599999999999</v>
      </c>
      <c r="E34" s="53">
        <v>0.84689999999999999</v>
      </c>
      <c r="F34" s="35"/>
      <c r="G34" s="36"/>
      <c r="H34" s="14"/>
      <c r="J34" s="42"/>
      <c r="K34" s="43"/>
      <c r="L34" s="13"/>
      <c r="M34" s="24"/>
      <c r="O34" s="45"/>
      <c r="Q34" s="24">
        <v>2</v>
      </c>
      <c r="R34" s="33">
        <v>0.484205</v>
      </c>
      <c r="S34" s="33">
        <v>0.52454400000000001</v>
      </c>
      <c r="Z34" s="44"/>
      <c r="AB34" s="24"/>
      <c r="AD34" s="48"/>
    </row>
    <row r="35" spans="2:31" ht="15">
      <c r="B35" s="24">
        <v>4</v>
      </c>
      <c r="C35" s="33">
        <v>3.2110799999999999</v>
      </c>
      <c r="D35" s="84">
        <v>2.3150400000000002</v>
      </c>
      <c r="E35" s="53">
        <v>2.4329999999999998</v>
      </c>
      <c r="F35" s="35"/>
      <c r="G35" s="33"/>
      <c r="H35" s="14"/>
      <c r="J35" s="42"/>
      <c r="K35" s="43"/>
      <c r="L35" s="13"/>
      <c r="M35" s="24"/>
      <c r="O35" s="45"/>
      <c r="Q35" s="24">
        <v>4</v>
      </c>
      <c r="R35" s="33">
        <v>1.2290700000000001</v>
      </c>
      <c r="S35" s="33">
        <v>1.3551599999999999</v>
      </c>
      <c r="Z35" s="44"/>
      <c r="AB35" s="24"/>
      <c r="AD35" s="48"/>
    </row>
    <row r="36" spans="2:31" ht="15">
      <c r="B36" s="24">
        <v>6</v>
      </c>
      <c r="C36" s="33">
        <v>4.4483899999999998</v>
      </c>
      <c r="D36" s="84">
        <v>3.9487100000000002</v>
      </c>
      <c r="E36" s="53">
        <v>4.3167999999999997</v>
      </c>
      <c r="F36" s="35"/>
      <c r="G36" s="33"/>
      <c r="H36" s="14"/>
      <c r="J36" s="42"/>
      <c r="K36" s="43"/>
      <c r="L36" s="13"/>
      <c r="M36" s="24"/>
      <c r="O36" s="45"/>
      <c r="Q36" s="24">
        <v>6</v>
      </c>
      <c r="R36" s="33">
        <v>2.0191400000000002</v>
      </c>
      <c r="S36" s="33">
        <v>2.0692400000000002</v>
      </c>
      <c r="Z36" s="44"/>
      <c r="AB36" s="24"/>
      <c r="AD36" s="48"/>
    </row>
    <row r="37" spans="2:31" ht="15">
      <c r="B37" s="24">
        <v>8</v>
      </c>
      <c r="C37" s="33">
        <v>5.5484099999999996</v>
      </c>
      <c r="D37" s="84">
        <v>5.1238999999999999</v>
      </c>
      <c r="E37" s="53">
        <v>5.3817000000000004</v>
      </c>
      <c r="F37" s="35"/>
      <c r="G37" s="33"/>
      <c r="H37" s="14"/>
      <c r="J37" s="42"/>
      <c r="K37" s="43"/>
      <c r="L37" s="13"/>
      <c r="M37" s="24"/>
      <c r="O37" s="45"/>
      <c r="Q37" s="24">
        <v>8</v>
      </c>
      <c r="R37" s="33">
        <v>2.5650400000000002</v>
      </c>
      <c r="S37" s="33">
        <v>2.6278000000000001</v>
      </c>
      <c r="Z37" s="44"/>
      <c r="AB37" s="24"/>
      <c r="AD37" s="48"/>
    </row>
    <row r="38" spans="2:31" ht="15">
      <c r="B38" s="24">
        <v>10</v>
      </c>
      <c r="C38" s="33">
        <v>6.5566000000000004</v>
      </c>
      <c r="D38" s="84">
        <v>6.2900900000000002</v>
      </c>
      <c r="E38" s="53">
        <v>6.4813999999999998</v>
      </c>
      <c r="F38" s="35"/>
      <c r="G38" s="33"/>
      <c r="H38" s="14"/>
      <c r="J38" s="42"/>
      <c r="K38" s="43"/>
      <c r="L38" s="13"/>
      <c r="M38" s="24"/>
      <c r="O38" s="45"/>
      <c r="Q38" s="24">
        <v>10</v>
      </c>
      <c r="R38" s="33">
        <v>2.9675600000000002</v>
      </c>
      <c r="S38" s="33">
        <v>3.4254500000000001</v>
      </c>
      <c r="Z38" s="44"/>
      <c r="AB38" s="24"/>
      <c r="AD38" s="48"/>
    </row>
    <row r="39" spans="2:31" ht="15">
      <c r="B39" s="24">
        <v>12</v>
      </c>
      <c r="C39" s="33">
        <v>7.3826099999999997</v>
      </c>
      <c r="D39" s="84">
        <v>6.7683499999999999</v>
      </c>
      <c r="E39" s="53">
        <v>8.0193999999999992</v>
      </c>
      <c r="F39" s="35"/>
      <c r="G39" s="33"/>
      <c r="H39" s="14"/>
      <c r="J39" s="42"/>
      <c r="K39" s="43"/>
      <c r="L39" s="13"/>
      <c r="M39" s="24"/>
      <c r="O39" s="45"/>
      <c r="Q39" s="24">
        <v>12</v>
      </c>
      <c r="R39" s="33">
        <v>3.4496699999999998</v>
      </c>
      <c r="S39" s="33">
        <v>3.7560099999999998</v>
      </c>
      <c r="Z39" s="44"/>
      <c r="AB39" s="24"/>
      <c r="AD39" s="48"/>
    </row>
    <row r="40" spans="2:31" ht="15">
      <c r="B40" s="24">
        <v>14</v>
      </c>
      <c r="C40" s="33">
        <v>9.8842300000000005</v>
      </c>
      <c r="D40" s="84">
        <v>9.5175699999999992</v>
      </c>
      <c r="E40" s="53">
        <v>10.278700000000001</v>
      </c>
      <c r="F40" s="35"/>
      <c r="G40" s="33"/>
      <c r="H40" s="14"/>
      <c r="J40" s="42"/>
      <c r="K40" s="43"/>
      <c r="L40" s="13"/>
      <c r="M40" s="24"/>
      <c r="O40" s="45"/>
      <c r="Q40" s="24">
        <v>14</v>
      </c>
      <c r="R40" s="33">
        <v>4.5484299999999998</v>
      </c>
      <c r="S40" s="33">
        <v>4.3785600000000002</v>
      </c>
      <c r="Z40" s="44"/>
      <c r="AB40" s="24"/>
      <c r="AD40" s="48"/>
    </row>
    <row r="41" spans="2:31" ht="15">
      <c r="B41" s="24">
        <v>16</v>
      </c>
      <c r="C41" s="33">
        <v>12.4719</v>
      </c>
      <c r="D41" s="84">
        <v>12.6416</v>
      </c>
      <c r="E41" s="53">
        <v>13.223100000000001</v>
      </c>
      <c r="F41" s="35"/>
      <c r="G41" s="33"/>
      <c r="H41" s="14"/>
      <c r="J41" s="42"/>
      <c r="K41" s="43"/>
      <c r="L41" s="13"/>
      <c r="M41" s="24"/>
      <c r="O41" s="45"/>
      <c r="Q41" s="24">
        <v>16</v>
      </c>
      <c r="R41" s="33">
        <v>5.6330999999999998</v>
      </c>
      <c r="S41" s="33">
        <v>5.6220100000000004</v>
      </c>
      <c r="Z41" s="44"/>
      <c r="AB41" s="24"/>
      <c r="AD41" s="48"/>
    </row>
    <row r="42" spans="2:31" ht="15">
      <c r="B42" s="24">
        <v>18</v>
      </c>
      <c r="C42" s="33">
        <v>13.359</v>
      </c>
      <c r="D42" s="84">
        <v>13.4297</v>
      </c>
      <c r="E42" s="53">
        <v>13.4688</v>
      </c>
      <c r="F42" s="35"/>
      <c r="G42" s="36"/>
      <c r="H42" s="14"/>
      <c r="J42" s="42"/>
      <c r="K42" s="43"/>
      <c r="L42" s="13"/>
      <c r="M42" s="13"/>
      <c r="O42" s="45"/>
      <c r="Q42" s="24">
        <v>18</v>
      </c>
      <c r="R42" s="33">
        <v>6.0772599999999999</v>
      </c>
      <c r="S42" s="33">
        <v>6.1015300000000003</v>
      </c>
      <c r="Z42" s="44"/>
      <c r="AD42" s="48"/>
    </row>
    <row r="43" spans="2:31" ht="15">
      <c r="B43" s="24">
        <v>20</v>
      </c>
      <c r="C43" s="33">
        <v>13.4657</v>
      </c>
      <c r="D43" s="84">
        <v>13.4688</v>
      </c>
      <c r="E43" s="53">
        <v>13.4688</v>
      </c>
      <c r="G43" s="36"/>
      <c r="H43" s="14"/>
      <c r="J43" s="42"/>
      <c r="K43" s="43"/>
      <c r="L43" s="13"/>
      <c r="M43" s="13"/>
      <c r="O43" s="45"/>
      <c r="Q43" s="24">
        <v>20</v>
      </c>
      <c r="R43" s="33">
        <v>6.1373699999999998</v>
      </c>
      <c r="S43" s="33">
        <v>6.1391999999999998</v>
      </c>
      <c r="Z43" s="44"/>
      <c r="AD43" s="48"/>
    </row>
    <row r="44" spans="2:31" ht="15">
      <c r="B44" s="24">
        <v>22</v>
      </c>
      <c r="C44" s="33">
        <v>13.4673</v>
      </c>
      <c r="D44" s="85">
        <v>13.4688</v>
      </c>
      <c r="E44" s="53">
        <v>13.4688</v>
      </c>
      <c r="F44" s="41"/>
      <c r="G44" s="36"/>
      <c r="H44" s="14"/>
      <c r="I44" s="13"/>
      <c r="J44" s="13"/>
      <c r="K44" s="13"/>
      <c r="L44" s="13"/>
      <c r="M44" s="15"/>
      <c r="Q44" s="24">
        <v>22</v>
      </c>
      <c r="R44" s="33">
        <v>6.1391999999999998</v>
      </c>
      <c r="S44" s="33">
        <v>6.1391999999999998</v>
      </c>
    </row>
    <row r="45" spans="2:31" ht="15">
      <c r="B45" s="24">
        <v>24</v>
      </c>
      <c r="C45" s="33">
        <v>13.4673</v>
      </c>
      <c r="D45" s="85">
        <v>13.4688</v>
      </c>
      <c r="E45" s="53">
        <v>13.4688</v>
      </c>
      <c r="F45" s="1"/>
      <c r="G45" s="1"/>
      <c r="H45" s="14"/>
      <c r="I45" s="13"/>
      <c r="J45" s="13"/>
      <c r="K45" s="13"/>
      <c r="L45" s="13"/>
      <c r="M45" s="15"/>
      <c r="Q45" s="24">
        <v>24</v>
      </c>
      <c r="R45" s="33">
        <v>6.1391999999999998</v>
      </c>
      <c r="S45" s="33">
        <v>6.1391999999999998</v>
      </c>
    </row>
    <row r="46" spans="2:31">
      <c r="B46" s="16"/>
      <c r="C46" s="26"/>
      <c r="D46" s="26"/>
      <c r="E46" s="25"/>
      <c r="F46" s="25"/>
      <c r="G46" s="25"/>
      <c r="H46" s="25"/>
      <c r="I46" s="16"/>
      <c r="J46" s="26"/>
      <c r="K46" s="26"/>
      <c r="L46" s="25"/>
      <c r="M46" s="25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</row>
    <row r="47" spans="2:31" ht="38.25" customHeight="1">
      <c r="B47" s="70" t="s">
        <v>44</v>
      </c>
      <c r="C47" s="71">
        <f t="shared" ref="C47:H47" si="0">IF(OR(MIN(C$33:C$46)&gt;$B4*$E$31,SUM(C$33:C$46)=0),"",(LOG10(($B4*$E$31)/INDEX(C$33:C$46,MATCH($B4*$E$31,C$33:C$46)))/LOG10(INDEX(C$33:C$46,MATCH($B4*$E$31,C$33:C$46))/INDEX(C$33:C$46,1+MATCH($B4*$E$31,C$33:C$46))))*(INDEX($B$33:$B$46,MATCH($B4*$E$31,C$33:C$46))-INDEX($B$33:$B$46,1+MATCH($B4*$E$31,C$33:C$46)))+INDEX($B$33:$B$46,MATCH($B4*$E$31,C$33:C$46)))</f>
        <v>13.676234096374733</v>
      </c>
      <c r="D47" s="71">
        <f t="shared" si="0"/>
        <v>13.944622466904807</v>
      </c>
      <c r="E47" s="71">
        <f t="shared" si="0"/>
        <v>13.304034710633301</v>
      </c>
      <c r="F47" s="71" t="str">
        <f t="shared" si="0"/>
        <v/>
      </c>
      <c r="G47" s="71" t="str">
        <f t="shared" si="0"/>
        <v/>
      </c>
      <c r="H47" s="71" t="str">
        <f t="shared" si="0"/>
        <v/>
      </c>
      <c r="I47" s="71"/>
      <c r="J47" s="71"/>
      <c r="K47" s="71"/>
      <c r="L47" s="71"/>
      <c r="M47" s="71"/>
      <c r="N47" s="71"/>
      <c r="O47" s="38"/>
      <c r="P47" s="38"/>
      <c r="Q47" s="72" t="s">
        <v>44</v>
      </c>
      <c r="R47" s="73">
        <f t="shared" ref="R47:W47" si="1">IF(OR(MIN(R$33:R$46)&gt;$B4*$T$31,SUM(R$33:R$46)=0),"",(LOG10(($B4*$T$31)/INDEX(R$33:R$46,MATCH($B4*$T$31,R$33:R$46)))/LOG10(INDEX(R$33:R$46,MATCH($B4*$T$31,R$33:R$46))/INDEX(R$33:R$46,1+MATCH($B4*$T$31,R$33:R$46))))*(INDEX($Q$33:$Q$46,MATCH($B4*$T$31,R$33:R$46))-INDEX($Q$33:$Q$46,1+MATCH($B4*$T$31,R$33:R$46)))+INDEX($Q$33:$Q$46,MATCH($B4*$T$31,R$33:R$46)))</f>
        <v>13.58942571915652</v>
      </c>
      <c r="S47" s="73">
        <f t="shared" si="1"/>
        <v>13.756128326613323</v>
      </c>
      <c r="T47" s="73" t="str">
        <f t="shared" si="1"/>
        <v/>
      </c>
      <c r="U47" s="73" t="str">
        <f t="shared" si="1"/>
        <v/>
      </c>
      <c r="V47" s="73" t="str">
        <f t="shared" si="1"/>
        <v/>
      </c>
      <c r="W47" s="73" t="str">
        <f t="shared" si="1"/>
        <v/>
      </c>
      <c r="X47" s="73"/>
      <c r="Y47" s="73"/>
      <c r="Z47" s="73"/>
      <c r="AA47" s="73"/>
      <c r="AB47" s="38"/>
      <c r="AC47" s="38"/>
      <c r="AD47" s="38" t="str">
        <f>IF(OR(MIN(AD$33:AD$46)&gt;$B4*$E$31,SUM(AD$33:AD$46)=0),"",(LOG10(($B4*$E$31)/INDEX(AD$33:AD$46,MATCH($B4*$E$31,AD$33:AD$46)))/LOG10(INDEX(AD$33:AD$46,MATCH($B4*$E$31,AD$33:AD$46))/INDEX(AD$33:AD$46,1+MATCH($B4*$E$31,AD$33:AD$46))))*(INDEX($X$33:$X$46,MATCH($B4*$E$31,AD$33:AD$46))-INDEX($X$33:$X$46,1+MATCH($B4*$E$31,AD$33:AD$46)))+INDEX($X$33:$X$46,MATCH($B4*$E$31,AD$33:AD$46)))</f>
        <v/>
      </c>
      <c r="AE47" s="38" t="str">
        <f>IF(OR(MIN(AE$33:AE$46)&gt;$B4*$E$31,SUM(AE$33:AE$46)=0),"",(LOG10(($B4*$E$31)/INDEX(AE$33:AE$46,MATCH($B4*$E$31,AE$33:AE$46)))/LOG10(INDEX(AE$33:AE$46,MATCH($B4*$E$31,AE$33:AE$46))/INDEX(AE$33:AE$46,1+MATCH($B4*$E$31,AE$33:AE$46))))*(INDEX($X$33:$X$46,MATCH($B4*$E$31,AE$33:AE$46))-INDEX($X$33:$X$46,1+MATCH($B4*$E$31,AE$33:AE$46)))+INDEX($X$33:$X$46,MATCH($B4*$E$31,AE$33:AE$46)))</f>
        <v/>
      </c>
    </row>
    <row r="48" spans="2:31">
      <c r="C48" s="34"/>
      <c r="E48" s="47"/>
      <c r="R48" s="34"/>
    </row>
    <row r="49" spans="2:9">
      <c r="D49" s="18"/>
      <c r="E49" s="47"/>
    </row>
    <row r="50" spans="2:9">
      <c r="D50" s="18"/>
      <c r="E50" s="47"/>
      <c r="F50" s="5"/>
      <c r="G50" s="5"/>
      <c r="H50" s="5"/>
      <c r="I50" s="5"/>
    </row>
    <row r="51" spans="2:9">
      <c r="D51" s="18"/>
      <c r="E51" s="47"/>
    </row>
    <row r="52" spans="2:9">
      <c r="D52" s="18"/>
      <c r="E52" s="47"/>
    </row>
    <row r="53" spans="2:9">
      <c r="D53" s="18"/>
      <c r="E53" s="47"/>
    </row>
    <row r="54" spans="2:9">
      <c r="D54" s="18"/>
      <c r="E54" s="47"/>
    </row>
    <row r="55" spans="2:9">
      <c r="D55" s="18"/>
      <c r="E55" s="47"/>
    </row>
    <row r="56" spans="2:9">
      <c r="D56" s="18"/>
      <c r="E56" s="47"/>
    </row>
    <row r="57" spans="2:9">
      <c r="D57" s="18"/>
      <c r="E57" s="47"/>
    </row>
    <row r="58" spans="2:9">
      <c r="D58" s="18"/>
      <c r="E58" s="47"/>
    </row>
    <row r="59" spans="2:9">
      <c r="D59" s="18"/>
      <c r="E59" s="47"/>
    </row>
    <row r="60" spans="2:9">
      <c r="D60" s="18"/>
      <c r="E60" s="47"/>
    </row>
    <row r="61" spans="2:9">
      <c r="F61" s="41"/>
      <c r="G61" s="41"/>
      <c r="H61" s="41"/>
    </row>
    <row r="62" spans="2:9">
      <c r="B62" s="2"/>
    </row>
    <row r="63" spans="2:9">
      <c r="D63" s="20"/>
      <c r="E63" s="47"/>
    </row>
    <row r="64" spans="2:9">
      <c r="E64" s="47"/>
      <c r="I64" s="47" t="s">
        <v>7</v>
      </c>
    </row>
    <row r="65" spans="2:5">
      <c r="D65" s="18"/>
      <c r="E65" s="47"/>
    </row>
    <row r="66" spans="2:5">
      <c r="D66" s="18"/>
      <c r="E66" s="47"/>
    </row>
    <row r="67" spans="2:5">
      <c r="D67" s="18"/>
      <c r="E67" s="47"/>
    </row>
    <row r="68" spans="2:5">
      <c r="D68" s="18"/>
      <c r="E68" s="47"/>
    </row>
    <row r="69" spans="2:5">
      <c r="D69" s="18"/>
      <c r="E69" s="47"/>
    </row>
    <row r="70" spans="2:5">
      <c r="D70" s="18"/>
      <c r="E70" s="47"/>
    </row>
    <row r="71" spans="2:5">
      <c r="D71" s="18"/>
      <c r="E71" s="47"/>
    </row>
    <row r="72" spans="2:5">
      <c r="D72" s="18"/>
      <c r="E72" s="47"/>
    </row>
    <row r="73" spans="2:5">
      <c r="D73" s="18"/>
      <c r="E73" s="47"/>
    </row>
    <row r="74" spans="2:5">
      <c r="D74" s="18"/>
      <c r="E74" s="47"/>
    </row>
    <row r="75" spans="2:5">
      <c r="E75" s="47"/>
    </row>
    <row r="76" spans="2:5">
      <c r="E76" s="47"/>
    </row>
    <row r="78" spans="2:5">
      <c r="B78" s="2"/>
    </row>
    <row r="79" spans="2:5">
      <c r="D79" s="20"/>
      <c r="E79" s="20"/>
    </row>
    <row r="81" spans="4:8">
      <c r="D81" s="18"/>
      <c r="E81" s="18"/>
    </row>
    <row r="82" spans="4:8">
      <c r="D82" s="18"/>
      <c r="E82" s="18"/>
    </row>
    <row r="83" spans="4:8">
      <c r="D83" s="18"/>
      <c r="E83" s="18"/>
    </row>
    <row r="84" spans="4:8">
      <c r="D84" s="18"/>
      <c r="E84" s="18"/>
    </row>
    <row r="85" spans="4:8">
      <c r="D85" s="18"/>
      <c r="E85" s="18"/>
    </row>
    <row r="86" spans="4:8">
      <c r="D86" s="18"/>
      <c r="E86" s="18"/>
    </row>
    <row r="87" spans="4:8">
      <c r="D87" s="18"/>
      <c r="E87" s="18"/>
    </row>
    <row r="88" spans="4:8">
      <c r="D88" s="18"/>
      <c r="E88" s="18"/>
      <c r="F88" s="41"/>
      <c r="G88" s="41"/>
      <c r="H88" s="41"/>
    </row>
    <row r="89" spans="4:8">
      <c r="D89" s="18"/>
      <c r="E89" s="18"/>
    </row>
    <row r="90" spans="4:8">
      <c r="D90" s="18"/>
      <c r="E90" s="18"/>
      <c r="F90" s="41"/>
      <c r="G90" s="41"/>
      <c r="H90" s="41"/>
    </row>
    <row r="92" spans="4:8">
      <c r="F92" s="41"/>
      <c r="G92" s="41"/>
      <c r="H92" s="41"/>
    </row>
    <row r="94" spans="4:8">
      <c r="F94" s="5"/>
      <c r="G94" s="5"/>
      <c r="H94" s="5"/>
    </row>
    <row r="96" spans="4:8">
      <c r="D96" s="21"/>
      <c r="E96" s="21"/>
      <c r="F96" s="22"/>
      <c r="G96" s="22"/>
      <c r="H96" s="22"/>
    </row>
    <row r="97" spans="3:9">
      <c r="D97" s="21"/>
      <c r="E97" s="21"/>
      <c r="F97" s="41"/>
      <c r="G97" s="41"/>
      <c r="H97" s="41"/>
    </row>
    <row r="98" spans="3:9">
      <c r="D98" s="21"/>
      <c r="E98" s="21"/>
      <c r="F98" s="41"/>
      <c r="G98" s="41"/>
      <c r="H98" s="41"/>
    </row>
    <row r="99" spans="3:9">
      <c r="D99" s="21"/>
      <c r="E99" s="21"/>
      <c r="F99" s="41"/>
      <c r="G99" s="41"/>
      <c r="H99" s="41"/>
    </row>
    <row r="100" spans="3:9">
      <c r="D100" s="21"/>
      <c r="E100" s="21"/>
      <c r="F100" s="41"/>
      <c r="G100" s="41"/>
      <c r="H100" s="41"/>
    </row>
    <row r="101" spans="3:9">
      <c r="D101" s="21"/>
      <c r="E101" s="21"/>
      <c r="F101" s="41"/>
      <c r="G101" s="41"/>
      <c r="H101" s="41"/>
    </row>
    <row r="102" spans="3:9">
      <c r="D102" s="21"/>
      <c r="E102" s="21"/>
      <c r="F102" s="41"/>
      <c r="G102" s="41"/>
      <c r="H102" s="41"/>
    </row>
    <row r="103" spans="3:9">
      <c r="D103" s="21"/>
      <c r="E103" s="21"/>
    </row>
    <row r="104" spans="3:9">
      <c r="C104" s="23"/>
      <c r="D104" s="21"/>
      <c r="E104" s="21"/>
      <c r="I104" s="23"/>
    </row>
  </sheetData>
  <phoneticPr fontId="5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Cover Page</vt:lpstr>
      <vt:lpstr>summary_alignemnts</vt:lpstr>
      <vt:lpstr>Test A1</vt:lpstr>
      <vt:lpstr>Test A2</vt:lpstr>
      <vt:lpstr>Test A3</vt:lpstr>
      <vt:lpstr>Test B, QPSK, random PMI</vt:lpstr>
      <vt:lpstr>Test B, QPSK, constraned PMI</vt:lpstr>
      <vt:lpstr>Test B, 16QAM, random PMI</vt:lpstr>
      <vt:lpstr>Test B, 16QAM, constrained PMI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Xizeng</dc:creator>
  <cp:lastModifiedBy>Jaeho Ryu</cp:lastModifiedBy>
  <dcterms:created xsi:type="dcterms:W3CDTF">2014-06-20T02:22:55Z</dcterms:created>
  <dcterms:modified xsi:type="dcterms:W3CDTF">2017-05-15T09:54:28Z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9581c2db-9f6f-4244-bbdf-4b6e0b665702</vt:lpwstr>
  </property>
  <property fmtid="{D5CDD505-2E9C-101B-9397-08002B2CF9AE}" pid="4" name="CTPClassification">
    <vt:lpwstr>CTP_PUBLIC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1494379901</vt:lpwstr>
  </property>
  <property fmtid="{D5CDD505-2E9C-101B-9397-08002B2CF9AE}" pid="9" name="_2015_ms_pID_725343">
    <vt:lpwstr>(2)x19J9NusdkV+j1FRcVDFhDG55hOdzBQxn4pDgiZMA/Jz8KkT3PiWdzD77idUHqX3m3jhhv0h
u65F9CbLcC5NDHbeoYP1izSOtr0YLu9rrwndguXa0eKrrwUIyM+y43+jsj1nC80hLgV/a76a
7OsdzfXx/782nqLfaJXUYAZ3k+U0jJPjK/YXQMKDOwXCDcQmlFBbYlKtvI7IHkkaAO46/+Ys
flJfdZfEBERLXDSK3H</vt:lpwstr>
  </property>
  <property fmtid="{D5CDD505-2E9C-101B-9397-08002B2CF9AE}" pid="10" name="_2015_ms_pID_7253431">
    <vt:lpwstr>zpaMBOIhLG259dR7W0pbQexrM4FKUQIwlv5TfGwF9nzjn5Z9y4C/AW
gSONcOGFVRFAXIsqvINPQOW1ZoI8Fodrt8rifiGkDup5z4eTVuRA4a6UElGJ7D0UU3cJsB7p
g5ieTwdOMmbnwSqWciSOM81HeCgH043D10t+GyoKzjgvRg==</vt:lpwstr>
  </property>
</Properties>
</file>