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6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My_documents\Work\Project - 3GPP\Documents - RAN4\RAN4 82bis - Apr 2017\03 Meeting\EnhancedRX\Results collection\"/>
    </mc:Choice>
  </mc:AlternateContent>
  <bookViews>
    <workbookView xWindow="0" yWindow="0" windowWidth="19320" windowHeight="11235" tabRatio="715"/>
  </bookViews>
  <sheets>
    <sheet name="Cover" sheetId="1" r:id="rId1"/>
    <sheet name="Simulation assumptions" sheetId="2" r:id="rId2"/>
    <sheet name="PDSCH FRCs" sheetId="3" r:id="rId3"/>
    <sheet name="Summary" sheetId="4" r:id="rId4"/>
    <sheet name="Test1" sheetId="5" r:id="rId5"/>
    <sheet name="Test2" sheetId="6" r:id="rId6"/>
    <sheet name="Test3" sheetId="7" r:id="rId7"/>
    <sheet name="Test4" sheetId="8" r:id="rId8"/>
    <sheet name="Test5" sheetId="9" r:id="rId9"/>
    <sheet name="Test6" sheetId="12" r:id="rId10"/>
  </sheets>
  <calcPr calcId="152511"/>
</workbook>
</file>

<file path=xl/calcChain.xml><?xml version="1.0" encoding="utf-8"?>
<calcChain xmlns="http://schemas.openxmlformats.org/spreadsheetml/2006/main">
  <c r="N76" i="8" l="1"/>
  <c r="B76" i="8"/>
  <c r="P75" i="8" l="1"/>
  <c r="Q75" i="8"/>
  <c r="R75" i="8"/>
  <c r="S75" i="8"/>
  <c r="T75" i="8"/>
  <c r="U75" i="8"/>
  <c r="V75" i="8"/>
  <c r="W75" i="8"/>
  <c r="O75" i="8"/>
  <c r="D75" i="8"/>
  <c r="E75" i="8"/>
  <c r="F75" i="8"/>
  <c r="G75" i="8"/>
  <c r="H75" i="8"/>
  <c r="I75" i="8"/>
  <c r="J75" i="8"/>
  <c r="K75" i="8"/>
  <c r="C75" i="8"/>
  <c r="W55" i="8"/>
  <c r="V55" i="8"/>
  <c r="U55" i="8"/>
  <c r="T55" i="8"/>
  <c r="S55" i="8"/>
  <c r="Q55" i="8"/>
  <c r="O55" i="8"/>
  <c r="K55" i="8"/>
  <c r="J55" i="8"/>
  <c r="I55" i="8"/>
  <c r="H55" i="8"/>
  <c r="G55" i="8"/>
  <c r="E55" i="8"/>
  <c r="C55" i="8"/>
  <c r="J7" i="4" l="1"/>
  <c r="M7" i="4"/>
  <c r="AH7" i="4"/>
  <c r="V7" i="4"/>
  <c r="K7" i="4"/>
  <c r="Z7" i="4"/>
  <c r="N7" i="4"/>
  <c r="AC7" i="4"/>
  <c r="Q7" i="4"/>
  <c r="Y7" i="4"/>
  <c r="AB7" i="4"/>
  <c r="P7" i="4"/>
  <c r="AF7" i="4"/>
  <c r="T7" i="4"/>
  <c r="AE7" i="4"/>
  <c r="S7" i="4"/>
  <c r="AI7" i="4"/>
  <c r="W7" i="4"/>
  <c r="Z128" i="12"/>
  <c r="AG127" i="12" s="1"/>
  <c r="N128" i="12"/>
  <c r="U127" i="12" s="1"/>
  <c r="B128" i="12"/>
  <c r="J127" i="12" s="1"/>
  <c r="V127" i="12"/>
  <c r="R127" i="12"/>
  <c r="K127" i="12"/>
  <c r="I127" i="12"/>
  <c r="G127" i="12"/>
  <c r="E127" i="12"/>
  <c r="C127" i="12"/>
  <c r="AI107" i="12"/>
  <c r="AH107" i="12"/>
  <c r="AG107" i="12"/>
  <c r="AF107" i="12"/>
  <c r="AE107" i="12"/>
  <c r="AD107" i="12"/>
  <c r="AC107" i="12"/>
  <c r="AB107" i="12"/>
  <c r="AA107" i="12"/>
  <c r="W107" i="12"/>
  <c r="V107" i="12"/>
  <c r="U107" i="12"/>
  <c r="T107" i="12"/>
  <c r="S107" i="12"/>
  <c r="Q107" i="12"/>
  <c r="O107" i="12"/>
  <c r="K107" i="12"/>
  <c r="J107" i="12"/>
  <c r="I107" i="12"/>
  <c r="H107" i="12"/>
  <c r="G107" i="12"/>
  <c r="E107" i="12"/>
  <c r="C107" i="12"/>
  <c r="Z78" i="12"/>
  <c r="AI77" i="12" s="1"/>
  <c r="N78" i="12"/>
  <c r="B78" i="12"/>
  <c r="I77" i="12" s="1"/>
  <c r="W77" i="12"/>
  <c r="V77" i="12"/>
  <c r="U77" i="12"/>
  <c r="T77" i="12"/>
  <c r="S77" i="12"/>
  <c r="R77" i="12"/>
  <c r="Q77" i="12"/>
  <c r="P77" i="12"/>
  <c r="O77" i="12"/>
  <c r="AI57" i="12"/>
  <c r="AH57" i="12"/>
  <c r="AG57" i="12"/>
  <c r="AF57" i="12"/>
  <c r="AE57" i="12"/>
  <c r="AD57" i="12"/>
  <c r="AC57" i="12"/>
  <c r="AB57" i="12"/>
  <c r="AA57" i="12"/>
  <c r="W57" i="12"/>
  <c r="V57" i="12"/>
  <c r="U57" i="12"/>
  <c r="T57" i="12"/>
  <c r="S57" i="12"/>
  <c r="Q57" i="12"/>
  <c r="O57" i="12"/>
  <c r="K57" i="12"/>
  <c r="J57" i="12"/>
  <c r="I57" i="12"/>
  <c r="H57" i="12"/>
  <c r="G57" i="12"/>
  <c r="E57" i="12"/>
  <c r="C57" i="12"/>
  <c r="Z28" i="12"/>
  <c r="AG27" i="12" s="1"/>
  <c r="N28" i="12"/>
  <c r="U27" i="12" s="1"/>
  <c r="B28" i="12"/>
  <c r="J27" i="12" s="1"/>
  <c r="R27" i="12"/>
  <c r="AI7" i="12"/>
  <c r="AH7" i="12"/>
  <c r="AG7" i="12"/>
  <c r="AF7" i="12"/>
  <c r="AE7" i="12"/>
  <c r="AD7" i="12"/>
  <c r="AC7" i="12"/>
  <c r="AB7" i="12"/>
  <c r="AA7" i="12"/>
  <c r="W7" i="12"/>
  <c r="V7" i="12"/>
  <c r="U7" i="12"/>
  <c r="T7" i="12"/>
  <c r="S7" i="12"/>
  <c r="Q7" i="12"/>
  <c r="O7" i="12"/>
  <c r="K7" i="12"/>
  <c r="J7" i="12"/>
  <c r="I7" i="12"/>
  <c r="H7" i="12"/>
  <c r="G7" i="12"/>
  <c r="E7" i="12"/>
  <c r="C7" i="12"/>
  <c r="Z128" i="9"/>
  <c r="AE127" i="9" s="1"/>
  <c r="N128" i="9"/>
  <c r="Q127" i="9" s="1"/>
  <c r="B128" i="9"/>
  <c r="E127" i="9" s="1"/>
  <c r="AI107" i="9"/>
  <c r="AH107" i="9"/>
  <c r="AG107" i="9"/>
  <c r="AF107" i="9"/>
  <c r="AE107" i="9"/>
  <c r="AD107" i="9"/>
  <c r="AC107" i="9"/>
  <c r="AB107" i="9"/>
  <c r="AA107" i="9"/>
  <c r="W107" i="9"/>
  <c r="V107" i="9"/>
  <c r="U107" i="9"/>
  <c r="T107" i="9"/>
  <c r="S107" i="9"/>
  <c r="Q107" i="9"/>
  <c r="O107" i="9"/>
  <c r="K107" i="9"/>
  <c r="J107" i="9"/>
  <c r="I107" i="9"/>
  <c r="H107" i="9"/>
  <c r="G107" i="9"/>
  <c r="E107" i="9"/>
  <c r="C107" i="9"/>
  <c r="Z78" i="9"/>
  <c r="AE77" i="9" s="1"/>
  <c r="N78" i="9"/>
  <c r="W77" i="9" s="1"/>
  <c r="B78" i="9"/>
  <c r="D77" i="9" s="1"/>
  <c r="AI57" i="9"/>
  <c r="AH57" i="9"/>
  <c r="AG57" i="9"/>
  <c r="AF57" i="9"/>
  <c r="AE57" i="9"/>
  <c r="AD57" i="9"/>
  <c r="AC57" i="9"/>
  <c r="AB57" i="9"/>
  <c r="AA57" i="9"/>
  <c r="W57" i="9"/>
  <c r="V57" i="9"/>
  <c r="U57" i="9"/>
  <c r="T57" i="9"/>
  <c r="S57" i="9"/>
  <c r="Q57" i="9"/>
  <c r="O57" i="9"/>
  <c r="K57" i="9"/>
  <c r="J57" i="9"/>
  <c r="I57" i="9"/>
  <c r="H57" i="9"/>
  <c r="G57" i="9"/>
  <c r="E57" i="9"/>
  <c r="C57" i="9"/>
  <c r="B27" i="5"/>
  <c r="W127" i="12" l="1"/>
  <c r="P127" i="12"/>
  <c r="T127" i="12"/>
  <c r="Z13" i="4" s="1"/>
  <c r="AD127" i="12"/>
  <c r="U13" i="4" s="1"/>
  <c r="AA77" i="12"/>
  <c r="O127" i="12"/>
  <c r="S127" i="12"/>
  <c r="W13" i="4" s="1"/>
  <c r="I27" i="12"/>
  <c r="AB11" i="4" s="1"/>
  <c r="F77" i="12"/>
  <c r="Q127" i="12"/>
  <c r="Q13" i="4" s="1"/>
  <c r="AH77" i="9"/>
  <c r="AG9" i="4" s="1"/>
  <c r="D27" i="12"/>
  <c r="M11" i="4" s="1"/>
  <c r="AF77" i="12"/>
  <c r="D127" i="12"/>
  <c r="F127" i="12"/>
  <c r="S13" i="4" s="1"/>
  <c r="H127" i="12"/>
  <c r="Y13" i="4" s="1"/>
  <c r="AH127" i="12"/>
  <c r="V27" i="12"/>
  <c r="AF11" i="4" s="1"/>
  <c r="AA127" i="12"/>
  <c r="L13" i="4" s="1"/>
  <c r="AE127" i="12"/>
  <c r="X13" i="4" s="1"/>
  <c r="AI127" i="12"/>
  <c r="AJ13" i="4" s="1"/>
  <c r="G27" i="12"/>
  <c r="V11" i="4" s="1"/>
  <c r="AD27" i="12"/>
  <c r="U11" i="4" s="1"/>
  <c r="AB127" i="12"/>
  <c r="O13" i="4" s="1"/>
  <c r="AF127" i="12"/>
  <c r="AA13" i="4" s="1"/>
  <c r="H127" i="9"/>
  <c r="Y10" i="4" s="1"/>
  <c r="N12" i="4"/>
  <c r="L12" i="4"/>
  <c r="AC127" i="12"/>
  <c r="R13" i="4" s="1"/>
  <c r="AO7" i="4"/>
  <c r="AR7" i="4" s="1"/>
  <c r="AL7" i="4"/>
  <c r="M9" i="4"/>
  <c r="R77" i="9"/>
  <c r="T9" i="4" s="1"/>
  <c r="AD77" i="9"/>
  <c r="U9" i="4" s="1"/>
  <c r="P127" i="9"/>
  <c r="N10" i="4" s="1"/>
  <c r="C27" i="12"/>
  <c r="J11" i="4" s="1"/>
  <c r="H27" i="12"/>
  <c r="Y11" i="4" s="1"/>
  <c r="AB77" i="12"/>
  <c r="O12" i="4" s="1"/>
  <c r="T11" i="4"/>
  <c r="N13" i="4"/>
  <c r="Q10" i="4"/>
  <c r="T77" i="9"/>
  <c r="Z9" i="4" s="1"/>
  <c r="T127" i="9"/>
  <c r="Z10" i="4" s="1"/>
  <c r="U77" i="9"/>
  <c r="AC9" i="4" s="1"/>
  <c r="P77" i="9"/>
  <c r="N9" i="4" s="1"/>
  <c r="D127" i="9"/>
  <c r="M10" i="4" s="1"/>
  <c r="E27" i="12"/>
  <c r="P11" i="4" s="1"/>
  <c r="K27" i="12"/>
  <c r="AH11" i="4" s="1"/>
  <c r="AH27" i="12"/>
  <c r="AG11" i="4" s="1"/>
  <c r="AH77" i="12"/>
  <c r="AG12" i="4" s="1"/>
  <c r="M13" i="4"/>
  <c r="V77" i="9"/>
  <c r="AF9" i="4" s="1"/>
  <c r="Q77" i="9"/>
  <c r="Q9" i="4" s="1"/>
  <c r="Z12" i="4"/>
  <c r="AB13" i="4"/>
  <c r="X10" i="4"/>
  <c r="AC11" i="4"/>
  <c r="Q12" i="4"/>
  <c r="AC12" i="4"/>
  <c r="AE13" i="4"/>
  <c r="AC13" i="4"/>
  <c r="AE11" i="4"/>
  <c r="AB12" i="4"/>
  <c r="P13" i="4"/>
  <c r="AI9" i="4"/>
  <c r="AD11" i="4"/>
  <c r="S12" i="4"/>
  <c r="T12" i="4"/>
  <c r="AF12" i="4"/>
  <c r="AA12" i="4"/>
  <c r="AJ12" i="4"/>
  <c r="J13" i="4"/>
  <c r="V13" i="4"/>
  <c r="AH13" i="4"/>
  <c r="T13" i="4"/>
  <c r="AF13" i="4"/>
  <c r="AD13" i="4"/>
  <c r="X9" i="4"/>
  <c r="P10" i="4"/>
  <c r="K12" i="4"/>
  <c r="W12" i="4"/>
  <c r="AI12" i="4"/>
  <c r="K13" i="4"/>
  <c r="AI13" i="4"/>
  <c r="AG13" i="4"/>
  <c r="C77" i="9"/>
  <c r="J9" i="4" s="1"/>
  <c r="J77" i="9"/>
  <c r="AE9" i="4" s="1"/>
  <c r="F77" i="9"/>
  <c r="S9" i="4" s="1"/>
  <c r="O77" i="9"/>
  <c r="K9" i="4" s="1"/>
  <c r="S77" i="9"/>
  <c r="W9" i="4" s="1"/>
  <c r="AG77" i="9"/>
  <c r="AD9" i="4" s="1"/>
  <c r="AC77" i="9"/>
  <c r="R9" i="4" s="1"/>
  <c r="K127" i="9"/>
  <c r="AH10" i="4" s="1"/>
  <c r="G127" i="9"/>
  <c r="V10" i="4" s="1"/>
  <c r="O127" i="9"/>
  <c r="K10" i="4" s="1"/>
  <c r="S127" i="9"/>
  <c r="W10" i="4" s="1"/>
  <c r="W127" i="9"/>
  <c r="AI10" i="4" s="1"/>
  <c r="AG127" i="9"/>
  <c r="AD10" i="4" s="1"/>
  <c r="AC127" i="9"/>
  <c r="R10" i="4" s="1"/>
  <c r="F27" i="12"/>
  <c r="S11" i="4" s="1"/>
  <c r="AA27" i="12"/>
  <c r="L11" i="4" s="1"/>
  <c r="AE27" i="12"/>
  <c r="X11" i="4" s="1"/>
  <c r="AI27" i="12"/>
  <c r="AJ11" i="4" s="1"/>
  <c r="J77" i="12"/>
  <c r="AE12" i="4" s="1"/>
  <c r="AD77" i="12"/>
  <c r="U12" i="4" s="1"/>
  <c r="AH127" i="9"/>
  <c r="AG10" i="4" s="1"/>
  <c r="AD127" i="9"/>
  <c r="U10" i="4" s="1"/>
  <c r="I77" i="9"/>
  <c r="AB9" i="4" s="1"/>
  <c r="E77" i="9"/>
  <c r="P9" i="4" s="1"/>
  <c r="AA77" i="9"/>
  <c r="L9" i="4" s="1"/>
  <c r="AF77" i="9"/>
  <c r="AA9" i="4" s="1"/>
  <c r="AB77" i="9"/>
  <c r="O9" i="4" s="1"/>
  <c r="J127" i="9"/>
  <c r="AE10" i="4" s="1"/>
  <c r="F127" i="9"/>
  <c r="S10" i="4" s="1"/>
  <c r="V127" i="9"/>
  <c r="AF10" i="4" s="1"/>
  <c r="R127" i="9"/>
  <c r="T10" i="4" s="1"/>
  <c r="AA127" i="9"/>
  <c r="L10" i="4" s="1"/>
  <c r="AF127" i="9"/>
  <c r="AA10" i="4" s="1"/>
  <c r="AB127" i="9"/>
  <c r="O10" i="4" s="1"/>
  <c r="AB27" i="12"/>
  <c r="O11" i="4" s="1"/>
  <c r="AF27" i="12"/>
  <c r="AA11" i="4" s="1"/>
  <c r="G77" i="9"/>
  <c r="V9" i="4" s="1"/>
  <c r="K77" i="9"/>
  <c r="AH9" i="4" s="1"/>
  <c r="H77" i="9"/>
  <c r="Y9" i="4" s="1"/>
  <c r="AI77" i="9"/>
  <c r="AJ9" i="4" s="1"/>
  <c r="C127" i="9"/>
  <c r="J10" i="4" s="1"/>
  <c r="I127" i="9"/>
  <c r="AB10" i="4" s="1"/>
  <c r="U127" i="9"/>
  <c r="AC10" i="4" s="1"/>
  <c r="AI127" i="9"/>
  <c r="AJ10" i="4" s="1"/>
  <c r="AC27" i="12"/>
  <c r="R11" i="4" s="1"/>
  <c r="O27" i="12"/>
  <c r="S27" i="12"/>
  <c r="W11" i="4" s="1"/>
  <c r="W27" i="12"/>
  <c r="AI11" i="4" s="1"/>
  <c r="C77" i="12"/>
  <c r="G77" i="12"/>
  <c r="V12" i="4" s="1"/>
  <c r="K77" i="12"/>
  <c r="AH12" i="4" s="1"/>
  <c r="AC77" i="12"/>
  <c r="R12" i="4" s="1"/>
  <c r="AG77" i="12"/>
  <c r="AD12" i="4" s="1"/>
  <c r="P27" i="12"/>
  <c r="N11" i="4" s="1"/>
  <c r="T27" i="12"/>
  <c r="Z11" i="4" s="1"/>
  <c r="D77" i="12"/>
  <c r="M12" i="4" s="1"/>
  <c r="H77" i="12"/>
  <c r="Y12" i="4" s="1"/>
  <c r="Q27" i="12"/>
  <c r="Q11" i="4" s="1"/>
  <c r="E77" i="12"/>
  <c r="P12" i="4" s="1"/>
  <c r="AE77" i="12"/>
  <c r="X12" i="4" s="1"/>
  <c r="AO10" i="4" l="1"/>
  <c r="AR10" i="4" s="1"/>
  <c r="AL10" i="4"/>
  <c r="J12" i="4"/>
  <c r="AK12" i="4" s="1"/>
  <c r="K11" i="4"/>
  <c r="AM12" i="4"/>
  <c r="AP12" i="4"/>
  <c r="AS12" i="4" s="1"/>
  <c r="AL12" i="4"/>
  <c r="AO12" i="4"/>
  <c r="AR12" i="4" s="1"/>
  <c r="AP10" i="4"/>
  <c r="AS10" i="4" s="1"/>
  <c r="AM10" i="4"/>
  <c r="AN10" i="4"/>
  <c r="AQ10" i="4" s="1"/>
  <c r="AK10" i="4"/>
  <c r="AP9" i="4"/>
  <c r="AS9" i="4" s="1"/>
  <c r="AM9" i="4"/>
  <c r="AO9" i="4"/>
  <c r="AR9" i="4" s="1"/>
  <c r="AL9" i="4"/>
  <c r="AI7" i="9"/>
  <c r="AH7" i="9"/>
  <c r="AG7" i="9"/>
  <c r="AF7" i="9"/>
  <c r="AE7" i="9"/>
  <c r="AD7" i="9"/>
  <c r="AC7" i="9"/>
  <c r="AB7" i="9"/>
  <c r="AA7" i="9"/>
  <c r="W7" i="9"/>
  <c r="V7" i="9"/>
  <c r="U7" i="9"/>
  <c r="T7" i="9"/>
  <c r="S7" i="9"/>
  <c r="Q7" i="9"/>
  <c r="O7" i="9"/>
  <c r="K7" i="9"/>
  <c r="J7" i="9"/>
  <c r="I7" i="9"/>
  <c r="H7" i="9"/>
  <c r="G7" i="9"/>
  <c r="E7" i="9"/>
  <c r="C7" i="9"/>
  <c r="W6" i="8"/>
  <c r="V6" i="8"/>
  <c r="U6" i="8"/>
  <c r="T6" i="8"/>
  <c r="S6" i="8"/>
  <c r="Q6" i="8"/>
  <c r="O6" i="8"/>
  <c r="K6" i="8"/>
  <c r="J6" i="8"/>
  <c r="I6" i="8"/>
  <c r="H6" i="8"/>
  <c r="G6" i="8"/>
  <c r="E6" i="8"/>
  <c r="C6" i="8"/>
  <c r="W6" i="7"/>
  <c r="V6" i="7"/>
  <c r="U6" i="7"/>
  <c r="T6" i="7"/>
  <c r="S6" i="7"/>
  <c r="Q6" i="7"/>
  <c r="O6" i="7"/>
  <c r="K6" i="7"/>
  <c r="J6" i="7"/>
  <c r="I6" i="7"/>
  <c r="H6" i="7"/>
  <c r="G6" i="7"/>
  <c r="E6" i="7"/>
  <c r="C6" i="7"/>
  <c r="W6" i="6"/>
  <c r="V6" i="6"/>
  <c r="U6" i="6"/>
  <c r="T6" i="6"/>
  <c r="S6" i="6"/>
  <c r="Q6" i="6"/>
  <c r="O6" i="6"/>
  <c r="K6" i="6"/>
  <c r="J6" i="6"/>
  <c r="I6" i="6"/>
  <c r="H6" i="6"/>
  <c r="G6" i="6"/>
  <c r="E6" i="6"/>
  <c r="C6" i="6"/>
  <c r="W6" i="5"/>
  <c r="V6" i="5"/>
  <c r="U6" i="5"/>
  <c r="T6" i="5"/>
  <c r="S6" i="5"/>
  <c r="Q6" i="5"/>
  <c r="O6" i="5"/>
  <c r="K6" i="5"/>
  <c r="J6" i="5"/>
  <c r="I6" i="5"/>
  <c r="H6" i="5"/>
  <c r="G6" i="5"/>
  <c r="E6" i="5"/>
  <c r="C6" i="5"/>
  <c r="AN12" i="4" l="1"/>
  <c r="AQ12" i="4" s="1"/>
  <c r="AT12" i="4" s="1"/>
  <c r="AT10" i="4"/>
  <c r="AU10" i="4"/>
  <c r="B27" i="6"/>
  <c r="Z28" i="9"/>
  <c r="N28" i="9"/>
  <c r="B28" i="9"/>
  <c r="N27" i="8"/>
  <c r="B27" i="8"/>
  <c r="N27" i="7"/>
  <c r="B27" i="7"/>
  <c r="N27" i="6"/>
  <c r="AU12" i="4" l="1"/>
  <c r="F27" i="9"/>
  <c r="S8" i="4" s="1"/>
  <c r="J27" i="9"/>
  <c r="AE8" i="4" s="1"/>
  <c r="E27" i="9"/>
  <c r="P8" i="4" s="1"/>
  <c r="I27" i="9"/>
  <c r="AB8" i="4" s="1"/>
  <c r="D27" i="9"/>
  <c r="M8" i="4" s="1"/>
  <c r="H27" i="9"/>
  <c r="Y8" i="4" s="1"/>
  <c r="C27" i="9"/>
  <c r="G27" i="9"/>
  <c r="V8" i="4" s="1"/>
  <c r="K27" i="9"/>
  <c r="AH8" i="4" s="1"/>
  <c r="Q26" i="8"/>
  <c r="Q6" i="4" s="1"/>
  <c r="U26" i="8"/>
  <c r="AC6" i="4" s="1"/>
  <c r="P26" i="8"/>
  <c r="N6" i="4" s="1"/>
  <c r="T26" i="8"/>
  <c r="Z6" i="4" s="1"/>
  <c r="O26" i="8"/>
  <c r="K6" i="4" s="1"/>
  <c r="S26" i="8"/>
  <c r="W6" i="4" s="1"/>
  <c r="W26" i="8"/>
  <c r="AI6" i="4" s="1"/>
  <c r="R26" i="8"/>
  <c r="T6" i="4" s="1"/>
  <c r="V26" i="8"/>
  <c r="AF6" i="4" s="1"/>
  <c r="G26" i="6"/>
  <c r="V4" i="4" s="1"/>
  <c r="F26" i="6"/>
  <c r="S4" i="4" s="1"/>
  <c r="J26" i="6"/>
  <c r="AE4" i="4" s="1"/>
  <c r="E26" i="6"/>
  <c r="P4" i="4" s="1"/>
  <c r="I26" i="6"/>
  <c r="AB4" i="4" s="1"/>
  <c r="D26" i="6"/>
  <c r="M4" i="4" s="1"/>
  <c r="H26" i="6"/>
  <c r="Y4" i="4" s="1"/>
  <c r="C26" i="6"/>
  <c r="J4" i="4" s="1"/>
  <c r="K26" i="6"/>
  <c r="AH4" i="4" s="1"/>
  <c r="F26" i="7"/>
  <c r="S5" i="4" s="1"/>
  <c r="J26" i="7"/>
  <c r="AE5" i="4" s="1"/>
  <c r="E26" i="7"/>
  <c r="P5" i="4" s="1"/>
  <c r="I26" i="7"/>
  <c r="AB5" i="4" s="1"/>
  <c r="K26" i="7"/>
  <c r="AH5" i="4" s="1"/>
  <c r="D26" i="7"/>
  <c r="M5" i="4" s="1"/>
  <c r="H26" i="7"/>
  <c r="Y5" i="4" s="1"/>
  <c r="C26" i="7"/>
  <c r="J5" i="4" s="1"/>
  <c r="G26" i="7"/>
  <c r="V5" i="4" s="1"/>
  <c r="S27" i="9"/>
  <c r="W8" i="4" s="1"/>
  <c r="W27" i="9"/>
  <c r="AI8" i="4" s="1"/>
  <c r="R27" i="9"/>
  <c r="T8" i="4" s="1"/>
  <c r="V27" i="9"/>
  <c r="AF8" i="4" s="1"/>
  <c r="Q27" i="9"/>
  <c r="Q8" i="4" s="1"/>
  <c r="U27" i="9"/>
  <c r="AC8" i="4" s="1"/>
  <c r="P27" i="9"/>
  <c r="N8" i="4" s="1"/>
  <c r="T27" i="9"/>
  <c r="Z8" i="4" s="1"/>
  <c r="O27" i="9"/>
  <c r="S26" i="6"/>
  <c r="W4" i="4" s="1"/>
  <c r="W26" i="6"/>
  <c r="AI4" i="4" s="1"/>
  <c r="R26" i="6"/>
  <c r="T4" i="4" s="1"/>
  <c r="V26" i="6"/>
  <c r="AF4" i="4" s="1"/>
  <c r="P26" i="6"/>
  <c r="N4" i="4" s="1"/>
  <c r="O26" i="6"/>
  <c r="K4" i="4" s="1"/>
  <c r="Q26" i="6"/>
  <c r="Q4" i="4" s="1"/>
  <c r="U26" i="6"/>
  <c r="AC4" i="4" s="1"/>
  <c r="T26" i="6"/>
  <c r="Z4" i="4" s="1"/>
  <c r="O26" i="7"/>
  <c r="K5" i="4" s="1"/>
  <c r="S26" i="7"/>
  <c r="W5" i="4" s="1"/>
  <c r="W26" i="7"/>
  <c r="AI5" i="4" s="1"/>
  <c r="R26" i="7"/>
  <c r="T5" i="4" s="1"/>
  <c r="V26" i="7"/>
  <c r="AF5" i="4" s="1"/>
  <c r="T26" i="7"/>
  <c r="Z5" i="4" s="1"/>
  <c r="Q26" i="7"/>
  <c r="Q5" i="4" s="1"/>
  <c r="U26" i="7"/>
  <c r="AC5" i="4" s="1"/>
  <c r="P26" i="7"/>
  <c r="N5" i="4" s="1"/>
  <c r="D26" i="8"/>
  <c r="M6" i="4" s="1"/>
  <c r="H26" i="8"/>
  <c r="Y6" i="4" s="1"/>
  <c r="C26" i="8"/>
  <c r="G26" i="8"/>
  <c r="V6" i="4" s="1"/>
  <c r="K26" i="8"/>
  <c r="AH6" i="4" s="1"/>
  <c r="F26" i="8"/>
  <c r="S6" i="4" s="1"/>
  <c r="J26" i="8"/>
  <c r="AE6" i="4" s="1"/>
  <c r="E26" i="8"/>
  <c r="P6" i="4" s="1"/>
  <c r="I26" i="8"/>
  <c r="AB6" i="4" s="1"/>
  <c r="AB27" i="9"/>
  <c r="O8" i="4" s="1"/>
  <c r="AF27" i="9"/>
  <c r="AA8" i="4" s="1"/>
  <c r="AA27" i="9"/>
  <c r="AE27" i="9"/>
  <c r="X8" i="4" s="1"/>
  <c r="AI27" i="9"/>
  <c r="AJ8" i="4" s="1"/>
  <c r="AD27" i="9"/>
  <c r="U8" i="4" s="1"/>
  <c r="AH27" i="9"/>
  <c r="AG8" i="4" s="1"/>
  <c r="AC27" i="9"/>
  <c r="R8" i="4" s="1"/>
  <c r="AG27" i="9"/>
  <c r="AD8" i="4" s="1"/>
  <c r="J6" i="4" l="1"/>
  <c r="AN6" i="4" s="1"/>
  <c r="AQ6" i="4" s="1"/>
  <c r="AN13" i="4"/>
  <c r="AQ13" i="4" s="1"/>
  <c r="AK13" i="4"/>
  <c r="AP13" i="4"/>
  <c r="AS13" i="4" s="1"/>
  <c r="AM13" i="4"/>
  <c r="AO13" i="4"/>
  <c r="AR13" i="4" s="1"/>
  <c r="AL13" i="4"/>
  <c r="L8" i="4"/>
  <c r="AP8" i="4" s="1"/>
  <c r="AS8" i="4" s="1"/>
  <c r="K8" i="4"/>
  <c r="AO8" i="4" s="1"/>
  <c r="AR8" i="4" s="1"/>
  <c r="AL11" i="4"/>
  <c r="J8" i="4"/>
  <c r="AN8" i="4" s="1"/>
  <c r="AQ8" i="4" s="1"/>
  <c r="AK11" i="4"/>
  <c r="AN11" i="4"/>
  <c r="AQ11" i="4" s="1"/>
  <c r="AK5" i="4"/>
  <c r="AN4" i="4"/>
  <c r="AQ4" i="4" s="1"/>
  <c r="AO6" i="4"/>
  <c r="AR6" i="4" s="1"/>
  <c r="AL5" i="4"/>
  <c r="AL4" i="4"/>
  <c r="AO5" i="4"/>
  <c r="AR5" i="4" s="1"/>
  <c r="AN5" i="4"/>
  <c r="AQ5" i="4" s="1"/>
  <c r="AO4" i="4"/>
  <c r="AR4" i="4" s="1"/>
  <c r="AK4" i="4"/>
  <c r="AL6" i="4"/>
  <c r="N27" i="5"/>
  <c r="AK6" i="4" l="1"/>
  <c r="AK7" i="4"/>
  <c r="AN7" i="4"/>
  <c r="AQ7" i="4" s="1"/>
  <c r="AT7" i="4" s="1"/>
  <c r="AM8" i="4"/>
  <c r="AL8" i="4"/>
  <c r="AU13" i="4"/>
  <c r="AT13" i="4"/>
  <c r="AT8" i="4"/>
  <c r="AK8" i="4"/>
  <c r="AO11" i="4"/>
  <c r="AR11" i="4" s="1"/>
  <c r="AT11" i="4" s="1"/>
  <c r="AM11" i="4"/>
  <c r="AP11" i="4"/>
  <c r="AK9" i="4"/>
  <c r="AN9" i="4"/>
  <c r="AQ9" i="4" s="1"/>
  <c r="AT5" i="4"/>
  <c r="AT4" i="4"/>
  <c r="AT6" i="4"/>
  <c r="AU8" i="4"/>
  <c r="S26" i="5"/>
  <c r="W3" i="4" s="1"/>
  <c r="Q26" i="5"/>
  <c r="Q3" i="4" s="1"/>
  <c r="U26" i="5"/>
  <c r="AC3" i="4" s="1"/>
  <c r="R26" i="5"/>
  <c r="T3" i="4" s="1"/>
  <c r="P26" i="5"/>
  <c r="N3" i="4" s="1"/>
  <c r="T26" i="5"/>
  <c r="Z3" i="4" s="1"/>
  <c r="O26" i="5"/>
  <c r="K3" i="4" s="1"/>
  <c r="W26" i="5"/>
  <c r="AI3" i="4" s="1"/>
  <c r="V26" i="5"/>
  <c r="AF3" i="4" s="1"/>
  <c r="H26" i="5"/>
  <c r="Y3" i="4" s="1"/>
  <c r="K26" i="5"/>
  <c r="AH3" i="4" s="1"/>
  <c r="G26" i="5"/>
  <c r="V3" i="4" s="1"/>
  <c r="C26" i="5"/>
  <c r="J3" i="4" s="1"/>
  <c r="E26" i="5"/>
  <c r="P3" i="4" s="1"/>
  <c r="D26" i="5"/>
  <c r="M3" i="4" s="1"/>
  <c r="F26" i="5"/>
  <c r="S3" i="4" s="1"/>
  <c r="J26" i="5"/>
  <c r="AE3" i="4" s="1"/>
  <c r="I26" i="5"/>
  <c r="AB3" i="4" s="1"/>
  <c r="AS11" i="4" l="1"/>
  <c r="AU11" i="4" s="1"/>
  <c r="AT9" i="4"/>
  <c r="AU9" i="4"/>
  <c r="AN3" i="4"/>
  <c r="AQ3" i="4" s="1"/>
  <c r="AK3" i="4"/>
  <c r="AO3" i="4"/>
  <c r="AR3" i="4" s="1"/>
  <c r="AL3" i="4"/>
  <c r="AT3" i="4" l="1"/>
</calcChain>
</file>

<file path=xl/sharedStrings.xml><?xml version="1.0" encoding="utf-8"?>
<sst xmlns="http://schemas.openxmlformats.org/spreadsheetml/2006/main" count="488" uniqueCount="171">
  <si>
    <t>Common simulation assumptions</t>
  </si>
  <si>
    <t>Parameter</t>
  </si>
  <si>
    <t>Value</t>
  </si>
  <si>
    <t>Duplexing</t>
  </si>
  <si>
    <t>FDD</t>
  </si>
  <si>
    <t>System bandwidth</t>
  </si>
  <si>
    <t>10MHz</t>
  </si>
  <si>
    <t>Tx EVM</t>
  </si>
  <si>
    <t>Antenna models</t>
  </si>
  <si>
    <t>Baseline</t>
  </si>
  <si>
    <t xml:space="preserve">    2x2 low correlation for 2 CRS APs + 2RX UE scenarios</t>
  </si>
  <si>
    <t xml:space="preserve">    2x4 low correlation for 2 CRS APs + 4RX UE scenarios</t>
  </si>
  <si>
    <t xml:space="preserve">    4x2 low correlation for 4 CRS APs + 2RX UE scenarios</t>
  </si>
  <si>
    <t>PDSCH simulation assumptions</t>
  </si>
  <si>
    <t>Cell ID pattern</t>
  </si>
  <si>
    <t>Non-colliding CRS: 0/1/6</t>
  </si>
  <si>
    <t>Colliding CRS: 0/6/1</t>
  </si>
  <si>
    <t>Time offset between cells</t>
  </si>
  <si>
    <t>Cell 1: 3 µs</t>
  </si>
  <si>
    <t>Cell 2: -1 µs</t>
  </si>
  <si>
    <t>Frequency offset between cells</t>
  </si>
  <si>
    <t>Cell 1: 300 Hz</t>
  </si>
  <si>
    <t>Cell 2: -100 Hz</t>
  </si>
  <si>
    <t>Channel model</t>
  </si>
  <si>
    <t>EVA-5Hz for all links</t>
  </si>
  <si>
    <t>Number of control OFDM symbols</t>
  </si>
  <si>
    <t>HARQ modelling</t>
  </si>
  <si>
    <t>Maximum 4 HARQ retransmissions</t>
  </si>
  <si>
    <t>Transmission parameters</t>
  </si>
  <si>
    <t>PDSCH is scheduled in SFs 0-4, 6-9 (i.e. except 5)</t>
  </si>
  <si>
    <t>Allocation:</t>
  </si>
  <si>
    <t>TM4: 50 PRB resource allocation for all SFs</t>
  </si>
  <si>
    <t>TM9: 50 PRB resource allocation for all SFs 1-4,6-9; 41 PRB resource allocation for all SF 0</t>
  </si>
  <si>
    <t>PMI</t>
  </si>
  <si>
    <t>TM4: Reporting mode PUSCH 3-1</t>
  </si>
  <si>
    <t>Interference signal transmission parameters</t>
  </si>
  <si>
    <t>Rel-13 CRS-IM interference model (B.5.4)</t>
  </si>
  <si>
    <t>80%/20% rank 1/2 probability</t>
  </si>
  <si>
    <t>Receivers</t>
  </si>
  <si>
    <t>Baseline: LMMSE-IRC</t>
  </si>
  <si>
    <t>Enhanced reference receiver structures: LMMSE-IRC + 1 cell CRS-IM</t>
  </si>
  <si>
    <t>TM4</t>
  </si>
  <si>
    <t>TM9</t>
  </si>
  <si>
    <t>2 CRS APs</t>
  </si>
  <si>
    <t>4 CRS APs</t>
  </si>
  <si>
    <t>Unit</t>
  </si>
  <si>
    <t>Reference channel</t>
  </si>
  <si>
    <t>R.35</t>
  </si>
  <si>
    <t>R.36</t>
  </si>
  <si>
    <t>Channel bandwidth</t>
  </si>
  <si>
    <t>MHz</t>
  </si>
  <si>
    <t>Allocated resource blocks</t>
  </si>
  <si>
    <t>50 (Note 3)</t>
  </si>
  <si>
    <t>Allocated number of PDCCH symbols</t>
  </si>
  <si>
    <t>Allocated subframes per Radio Frame</t>
  </si>
  <si>
    <t>Modulation</t>
  </si>
  <si>
    <t>64QAM</t>
  </si>
  <si>
    <t>Target Coding Rate</t>
  </si>
  <si>
    <t>Information Bit Payload</t>
  </si>
  <si>
    <t>For Sub-Frames 1,2,3,4</t>
  </si>
  <si>
    <t xml:space="preserve"> Bits </t>
  </si>
  <si>
    <t>For Sub-Frames 1,2,3,4,6,7,8,9</t>
  </si>
  <si>
    <t>For Sub-Frames 6,7,8,9</t>
  </si>
  <si>
    <t>For Sub-Frame 5</t>
  </si>
  <si>
    <t>n/a</t>
  </si>
  <si>
    <t>For Sub-Frame 0</t>
  </si>
  <si>
    <t>Number of Code Blocks</t>
  </si>
  <si>
    <t>Binary Channel Bits</t>
  </si>
  <si>
    <t>For Sub-Frames 1,4,6,9</t>
  </si>
  <si>
    <t>For Sub-Frames 2,7</t>
  </si>
  <si>
    <t>Max. Throughput averaged over 1
frame</t>
  </si>
  <si>
    <t>Mbps</t>
  </si>
  <si>
    <t>For Sub-Frames 3,8</t>
  </si>
  <si>
    <t>UE Category</t>
  </si>
  <si>
    <r>
      <t xml:space="preserve">≥ </t>
    </r>
    <r>
      <rPr>
        <sz val="9"/>
        <color rgb="FF000000"/>
        <rFont val="Helvetica"/>
        <family val="2"/>
      </rPr>
      <t>2</t>
    </r>
  </si>
  <si>
    <t xml:space="preserve">UE DL Category </t>
  </si>
  <si>
    <t>Note 1: 2 symbols allocated to PDCCH.</t>
  </si>
  <si>
    <t>Note 2: Reference signal, synchronization signals and PBCH allocated as per TS 36.211 [4].</t>
  </si>
  <si>
    <t>Note 3: 50 resource blocks are allocated in sub-frames 1, 2, 3, 4, 6, 7, 8, 9 and 41 resource blocks</t>
  </si>
  <si>
    <t>(RB0–RB20 and RB30–RB49) are allocated in sub-frame 0.</t>
  </si>
  <si>
    <t>Test</t>
  </si>
  <si>
    <t>TM</t>
  </si>
  <si>
    <t>CRS pattern</t>
  </si>
  <si>
    <t>Number of UE RX chains</t>
  </si>
  <si>
    <t>Number of CRS APs</t>
  </si>
  <si>
    <t>Serv. cell</t>
  </si>
  <si>
    <t>Interf. cell</t>
  </si>
  <si>
    <t>Non Colliding</t>
  </si>
  <si>
    <t>Colliding</t>
  </si>
  <si>
    <t>MMSE</t>
  </si>
  <si>
    <t>Company 6</t>
  </si>
  <si>
    <t>Company 7</t>
  </si>
  <si>
    <t>Company 8</t>
  </si>
  <si>
    <t>Company 9</t>
  </si>
  <si>
    <t>N/A</t>
  </si>
  <si>
    <t>SNR, dB</t>
  </si>
  <si>
    <t>SNR @ 
70% max T-Put</t>
  </si>
  <si>
    <t>Full complexity CRS-IM</t>
  </si>
  <si>
    <t>SPAN</t>
  </si>
  <si>
    <t>Test 5-2</t>
  </si>
  <si>
    <t>Test 5-1</t>
  </si>
  <si>
    <t>Test 6-1</t>
  </si>
  <si>
    <t>Test 6-2</t>
  </si>
  <si>
    <t>Document for: Information</t>
  </si>
  <si>
    <t xml:space="preserve">   TM9: Random PMI with 1 PRG / 1 TTI granularity</t>
  </si>
  <si>
    <t>LMMSE-IRC</t>
  </si>
  <si>
    <t>Note 1: Baseline scenarios are marked in green, Additional scenarios are marked in yellow.</t>
  </si>
  <si>
    <t>PDSCH Test case 1, TM4, Non Colliding CRS pattern, 2 Rx chains, Serving cell - 4 CRS APs, Interference cell - 4 CRS APs</t>
  </si>
  <si>
    <t>PDSCH Test case 2, TM4, Non Colliding CRS pattern, 4 Rx chains, Serving cell - 2 CRS APs, Interference cell - 2 CRS APs</t>
  </si>
  <si>
    <t>PDSCH Test case 3, TM9, Non Colliding CRS pattern, 4 Rx chains, Serving cell - 2 CRS APs, Interference cell - 2 CRS APs</t>
  </si>
  <si>
    <t>PDSCH Test case 4, TM4, Non Colliding CRS pattern, 4 Rx chains, Serving cell - 4 CRS APs, Interference cell - 4 CRS APs</t>
  </si>
  <si>
    <t>PDSCH Test case 5, TM4, Colliding CRS pattern, 2 Rx chains, Serving cell - 4 CRS APs, Interference cell - 4 CRS APs</t>
  </si>
  <si>
    <t>PDSCH Test case 6, TM4, Colliding CRS pattern, 2 Rx chains, Serving cell - 4 CRS APs, Interference cell - 2 CRS APs</t>
  </si>
  <si>
    <t>CSI-RS configuration for serving cell in TM9 test</t>
  </si>
  <si>
    <t>CSI-RS periodicity and subframe offset : 5/2</t>
  </si>
  <si>
    <t>CSI reference signal configuration : 0</t>
  </si>
  <si>
    <t>Zero-power CSI-RS configuration : 3 /0001000000000000</t>
  </si>
  <si>
    <t>number of CSI-RS ports : 2</t>
  </si>
  <si>
    <t>Intel</t>
  </si>
  <si>
    <t>CATT</t>
    <phoneticPr fontId="15" type="noConversion"/>
  </si>
  <si>
    <t>CATT</t>
    <phoneticPr fontId="15" type="noConversion"/>
  </si>
  <si>
    <t>CATT</t>
    <phoneticPr fontId="15" type="noConversion"/>
  </si>
  <si>
    <t>LG</t>
    <phoneticPr fontId="15" type="noConversion"/>
  </si>
  <si>
    <t>QC</t>
  </si>
  <si>
    <t>Source: Intel Corporation</t>
  </si>
  <si>
    <t>Title : Summary of Enhanced CRS-IM PDSCH simulation results (FDD)</t>
  </si>
  <si>
    <t>ZTE</t>
  </si>
  <si>
    <t>AVERAGE SNR</t>
  </si>
  <si>
    <t>AVERAGE SINR</t>
  </si>
  <si>
    <t>INR1</t>
  </si>
  <si>
    <t>INR2</t>
  </si>
  <si>
    <t>Gain over MMSE</t>
  </si>
  <si>
    <t>Test 1</t>
  </si>
  <si>
    <t>Test 2</t>
  </si>
  <si>
    <t>Test 3</t>
  </si>
  <si>
    <t>CRS-IM 1</t>
  </si>
  <si>
    <t>CRS-IM 2</t>
  </si>
  <si>
    <t>Number of explicitly modelled interference cells</t>
  </si>
  <si>
    <t>Test 1,2,3,5,6: 2</t>
  </si>
  <si>
    <t>Test 4: 1</t>
  </si>
  <si>
    <t>Test 5-3</t>
  </si>
  <si>
    <t>Test 6-3</t>
  </si>
  <si>
    <t>Test 1,2,3,4:</t>
  </si>
  <si>
    <t>Option 1: Interference loading = 20%, INR1 = 10.45 dB, INR2 = 4.6 dB</t>
  </si>
  <si>
    <t>Test 5,6:</t>
  </si>
  <si>
    <t>Option 2: Interference loading = 0%, INR1 = 15.8 dB, INR2 = 10.5 dB</t>
  </si>
  <si>
    <t>Enhanced reference receivers for Test #5</t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</si>
  <si>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CRS-IM Receiver #1: LMMSE-IRC with 1 Cell CRS-IM to improve channel estimation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</si>
  <si>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CRS-IM Receiver #2: LMMSE-IRC with 1 Cell CRS-IM to improve channel and interference estimation</t>
    </r>
  </si>
  <si>
    <t>Enhanced reference receivers for Test #6</t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</si>
  <si>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Times New Roman"/>
        <family val="1"/>
      </rPr>
      <t>CRS-IM Receiver #1: LMMSE-IRC with covariance matrix estimation on serving cell APs 0-3 + 1 Cell CRS-IM</t>
    </r>
  </si>
  <si>
    <t>CRS-IM receiver</t>
  </si>
  <si>
    <t>INR1 = 10.45 dB, INR2 = 4.6 dB</t>
  </si>
  <si>
    <t>CRS-IM receiver #1</t>
  </si>
  <si>
    <t>CRS-IM receiver #2</t>
  </si>
  <si>
    <t>INR1 = 15.8 dB, INR2 = 10.5 dB</t>
  </si>
  <si>
    <t>o  CRS-IM Receiver #2: LMMSE-IRC with covariance matrix estimation on serving cell APs 2-3+ 1 Cell CRS-IM</t>
  </si>
  <si>
    <t>3GPP TSG-RAN WG4 Meeting #82bis</t>
  </si>
  <si>
    <t>Spokane,USA, 3 -7 April., 2017</t>
  </si>
  <si>
    <t>INR1 = [4.7]dB, INR2=[1.4]dB</t>
  </si>
  <si>
    <t>Test 4-1</t>
  </si>
  <si>
    <t>Test 4-2</t>
  </si>
  <si>
    <t>≥ 2</t>
  </si>
  <si>
    <t>FRC</t>
  </si>
  <si>
    <t>R.X</t>
  </si>
  <si>
    <t>R.Y</t>
  </si>
  <si>
    <t>FRC R.36</t>
  </si>
  <si>
    <t>FRC R.X</t>
  </si>
  <si>
    <t>Option 3: Low INR values for robustness verification (INR1 = [4.7]dB, INR2=[1.4]dB, loading 20%)</t>
  </si>
  <si>
    <t>R4-1702909</t>
  </si>
  <si>
    <t>Agenda item: 7.27.2.1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</si>
</sst>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29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rgb="FF000000"/>
      <name val="Helvetica-Bold"/>
    </font>
    <font>
      <sz val="9"/>
      <color rgb="FF000000"/>
      <name val="Helvetica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7"/>
      <color theme="1"/>
      <name val="Times New Roman"/>
      <family val="1"/>
    </font>
    <font>
      <sz val="10"/>
      <name val="Times New Roman"/>
      <family val="1"/>
    </font>
    <font>
      <sz val="9"/>
      <name val="Helvetica"/>
      <family val="2"/>
    </font>
    <font>
      <sz val="9"/>
      <name val="Helvetica"/>
      <family val="2"/>
    </font>
    <font>
      <b/>
      <sz val="10"/>
      <name val="Times New Roman"/>
      <family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center"/>
    </xf>
    <xf numFmtId="0" fontId="1" fillId="0" borderId="0">
      <alignment vertical="center"/>
    </xf>
  </cellStyleXfs>
  <cellXfs count="172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2" borderId="2" xfId="0" applyFont="1" applyFill="1" applyBorder="1" applyAlignment="1">
      <alignment horizontal="justify" vertical="center" wrapText="1"/>
    </xf>
    <xf numFmtId="0" fontId="8" fillId="2" borderId="3" xfId="0" applyFont="1" applyFill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9" fontId="9" fillId="0" borderId="5" xfId="0" applyNumberFormat="1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9" fillId="0" borderId="7" xfId="0" applyFont="1" applyBorder="1" applyAlignment="1">
      <alignment horizontal="left" vertical="center" wrapText="1" indent="1"/>
    </xf>
    <xf numFmtId="0" fontId="10" fillId="0" borderId="9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 indent="1"/>
    </xf>
    <xf numFmtId="0" fontId="11" fillId="0" borderId="0" xfId="0" applyFont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0" fillId="0" borderId="9" xfId="0" applyBorder="1"/>
    <xf numFmtId="0" fontId="8" fillId="2" borderId="4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2" fontId="3" fillId="0" borderId="9" xfId="1" applyNumberFormat="1" applyBorder="1"/>
    <xf numFmtId="164" fontId="3" fillId="0" borderId="9" xfId="1" applyNumberFormat="1" applyBorder="1"/>
    <xf numFmtId="164" fontId="3" fillId="0" borderId="9" xfId="2" applyNumberFormat="1" applyBorder="1"/>
    <xf numFmtId="164" fontId="3" fillId="0" borderId="9" xfId="1" applyNumberFormat="1" applyBorder="1" applyAlignment="1">
      <alignment horizontal="right"/>
    </xf>
    <xf numFmtId="164" fontId="3" fillId="0" borderId="9" xfId="1" applyNumberFormat="1" applyBorder="1" applyAlignment="1">
      <alignment horizontal="center"/>
    </xf>
    <xf numFmtId="0" fontId="4" fillId="0" borderId="0" xfId="0" applyFont="1" applyAlignment="1">
      <alignment horizontal="center" wrapText="1"/>
    </xf>
    <xf numFmtId="2" fontId="0" fillId="0" borderId="2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0" xfId="0" applyNumberFormat="1"/>
    <xf numFmtId="0" fontId="0" fillId="0" borderId="19" xfId="0" applyBorder="1"/>
    <xf numFmtId="0" fontId="13" fillId="0" borderId="0" xfId="0" applyFont="1"/>
    <xf numFmtId="0" fontId="0" fillId="0" borderId="26" xfId="0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165" fontId="0" fillId="0" borderId="25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 vertical="center"/>
    </xf>
    <xf numFmtId="165" fontId="0" fillId="0" borderId="30" xfId="0" applyNumberFormat="1" applyBorder="1" applyAlignment="1">
      <alignment horizontal="center" vertical="center"/>
    </xf>
    <xf numFmtId="165" fontId="0" fillId="0" borderId="25" xfId="0" applyNumberFormat="1" applyBorder="1" applyAlignment="1">
      <alignment horizontal="center" vertical="center"/>
    </xf>
    <xf numFmtId="165" fontId="0" fillId="0" borderId="18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5" fontId="0" fillId="0" borderId="27" xfId="0" applyNumberForma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/>
    </xf>
    <xf numFmtId="0" fontId="0" fillId="0" borderId="20" xfId="0" applyBorder="1" applyAlignment="1">
      <alignment horizontal="center"/>
    </xf>
    <xf numFmtId="165" fontId="0" fillId="0" borderId="28" xfId="0" applyNumberFormat="1" applyBorder="1" applyAlignment="1">
      <alignment horizontal="center"/>
    </xf>
    <xf numFmtId="0" fontId="8" fillId="2" borderId="4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justify" vertical="center" wrapText="1"/>
    </xf>
    <xf numFmtId="0" fontId="9" fillId="0" borderId="7" xfId="0" applyFont="1" applyFill="1" applyBorder="1" applyAlignment="1">
      <alignment horizontal="justify" vertical="center" wrapText="1"/>
    </xf>
    <xf numFmtId="0" fontId="9" fillId="0" borderId="5" xfId="0" applyFont="1" applyFill="1" applyBorder="1" applyAlignment="1">
      <alignment horizontal="justify" vertical="center" wrapText="1"/>
    </xf>
    <xf numFmtId="0" fontId="12" fillId="0" borderId="0" xfId="0" applyFont="1" applyAlignment="1"/>
    <xf numFmtId="164" fontId="3" fillId="0" borderId="32" xfId="1" applyNumberFormat="1" applyFill="1" applyBorder="1"/>
    <xf numFmtId="164" fontId="3" fillId="0" borderId="9" xfId="1" applyNumberFormat="1" applyBorder="1"/>
    <xf numFmtId="164" fontId="3" fillId="0" borderId="9" xfId="1" applyNumberFormat="1" applyBorder="1"/>
    <xf numFmtId="164" fontId="3" fillId="0" borderId="9" xfId="1" applyNumberFormat="1" applyBorder="1"/>
    <xf numFmtId="164" fontId="3" fillId="0" borderId="9" xfId="1" applyNumberFormat="1" applyBorder="1"/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65" fontId="0" fillId="0" borderId="26" xfId="0" applyNumberFormat="1" applyBorder="1" applyAlignment="1">
      <alignment horizontal="center" vertical="center"/>
    </xf>
    <xf numFmtId="165" fontId="0" fillId="0" borderId="29" xfId="0" applyNumberFormat="1" applyBorder="1" applyAlignment="1">
      <alignment horizontal="center" vertical="center"/>
    </xf>
    <xf numFmtId="164" fontId="3" fillId="0" borderId="9" xfId="2" applyNumberFormat="1" applyBorder="1"/>
    <xf numFmtId="164" fontId="3" fillId="0" borderId="9" xfId="2" applyNumberFormat="1" applyBorder="1"/>
    <xf numFmtId="164" fontId="3" fillId="0" borderId="9" xfId="2" applyNumberFormat="1" applyBorder="1"/>
    <xf numFmtId="165" fontId="0" fillId="0" borderId="20" xfId="0" applyNumberFormat="1" applyBorder="1" applyAlignment="1">
      <alignment horizontal="center"/>
    </xf>
    <xf numFmtId="165" fontId="0" fillId="0" borderId="27" xfId="0" applyNumberFormat="1" applyBorder="1" applyAlignment="1">
      <alignment horizontal="center"/>
    </xf>
    <xf numFmtId="165" fontId="0" fillId="0" borderId="23" xfId="0" applyNumberFormat="1" applyBorder="1" applyAlignment="1">
      <alignment horizontal="center"/>
    </xf>
    <xf numFmtId="0" fontId="9" fillId="0" borderId="6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9" fillId="0" borderId="1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33" xfId="0" applyBorder="1" applyAlignment="1">
      <alignment horizontal="center"/>
    </xf>
    <xf numFmtId="165" fontId="0" fillId="0" borderId="34" xfId="0" applyNumberFormat="1" applyBorder="1" applyAlignment="1">
      <alignment horizontal="center"/>
    </xf>
    <xf numFmtId="165" fontId="0" fillId="0" borderId="26" xfId="0" applyNumberFormat="1" applyBorder="1" applyAlignment="1">
      <alignment horizontal="center"/>
    </xf>
    <xf numFmtId="0" fontId="7" fillId="0" borderId="0" xfId="0" applyFont="1" applyAlignment="1">
      <alignment vertical="center"/>
    </xf>
    <xf numFmtId="0" fontId="9" fillId="0" borderId="6" xfId="0" applyFont="1" applyFill="1" applyBorder="1" applyAlignment="1">
      <alignment horizontal="justify" vertical="center" wrapText="1"/>
    </xf>
    <xf numFmtId="0" fontId="8" fillId="2" borderId="11" xfId="0" applyFont="1" applyFill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justify" vertical="center" wrapText="1"/>
    </xf>
    <xf numFmtId="0" fontId="9" fillId="4" borderId="15" xfId="0" applyFont="1" applyFill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/>
    </xf>
    <xf numFmtId="0" fontId="0" fillId="0" borderId="31" xfId="0" applyBorder="1" applyAlignment="1">
      <alignment horizontal="center"/>
    </xf>
    <xf numFmtId="0" fontId="9" fillId="0" borderId="6" xfId="0" applyFont="1" applyBorder="1" applyAlignment="1">
      <alignment horizontal="justify" vertical="center"/>
    </xf>
    <xf numFmtId="0" fontId="9" fillId="0" borderId="8" xfId="0" applyFont="1" applyBorder="1" applyAlignment="1">
      <alignment horizontal="justify" vertical="center"/>
    </xf>
    <xf numFmtId="0" fontId="9" fillId="0" borderId="4" xfId="0" applyFont="1" applyBorder="1"/>
    <xf numFmtId="0" fontId="9" fillId="0" borderId="8" xfId="0" applyFont="1" applyBorder="1" applyAlignment="1">
      <alignment horizontal="left" vertical="center" indent="1"/>
    </xf>
    <xf numFmtId="165" fontId="0" fillId="0" borderId="35" xfId="0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 vertical="center"/>
    </xf>
    <xf numFmtId="165" fontId="0" fillId="0" borderId="37" xfId="0" applyNumberForma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/>
    <xf numFmtId="165" fontId="0" fillId="0" borderId="39" xfId="0" applyNumberFormat="1" applyBorder="1" applyAlignment="1">
      <alignment horizontal="center"/>
    </xf>
    <xf numFmtId="0" fontId="4" fillId="0" borderId="38" xfId="0" applyFont="1" applyBorder="1" applyAlignment="1">
      <alignment horizontal="center" vertical="center"/>
    </xf>
    <xf numFmtId="0" fontId="17" fillId="0" borderId="4" xfId="0" applyFont="1" applyBorder="1" applyAlignment="1">
      <alignment horizontal="left" indent="1"/>
    </xf>
    <xf numFmtId="0" fontId="18" fillId="0" borderId="1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165" fontId="0" fillId="0" borderId="2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5" fontId="0" fillId="0" borderId="0" xfId="0" applyNumberFormat="1"/>
    <xf numFmtId="165" fontId="4" fillId="0" borderId="0" xfId="0" applyNumberFormat="1" applyFont="1" applyAlignment="1">
      <alignment horizontal="center" wrapText="1"/>
    </xf>
    <xf numFmtId="165" fontId="22" fillId="0" borderId="23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0" fontId="22" fillId="0" borderId="33" xfId="0" applyFont="1" applyFill="1" applyBorder="1" applyAlignment="1">
      <alignment horizontal="center"/>
    </xf>
    <xf numFmtId="165" fontId="23" fillId="0" borderId="23" xfId="0" applyNumberFormat="1" applyFont="1" applyFill="1" applyBorder="1" applyAlignment="1">
      <alignment horizontal="center" vertical="center"/>
    </xf>
    <xf numFmtId="165" fontId="23" fillId="0" borderId="30" xfId="0" applyNumberFormat="1" applyFont="1" applyFill="1" applyBorder="1" applyAlignment="1">
      <alignment horizontal="center" vertical="center"/>
    </xf>
    <xf numFmtId="165" fontId="23" fillId="0" borderId="25" xfId="0" applyNumberFormat="1" applyFont="1" applyFill="1" applyBorder="1" applyAlignment="1">
      <alignment horizontal="center" vertical="center"/>
    </xf>
    <xf numFmtId="165" fontId="23" fillId="0" borderId="18" xfId="0" applyNumberFormat="1" applyFont="1" applyFill="1" applyBorder="1" applyAlignment="1">
      <alignment horizontal="center" vertical="center"/>
    </xf>
    <xf numFmtId="0" fontId="23" fillId="0" borderId="26" xfId="0" applyFont="1" applyFill="1" applyBorder="1" applyAlignment="1">
      <alignment horizontal="center"/>
    </xf>
    <xf numFmtId="165" fontId="23" fillId="0" borderId="26" xfId="0" applyNumberFormat="1" applyFont="1" applyFill="1" applyBorder="1" applyAlignment="1">
      <alignment horizontal="center" vertical="center"/>
    </xf>
    <xf numFmtId="165" fontId="23" fillId="0" borderId="35" xfId="0" applyNumberFormat="1" applyFont="1" applyFill="1" applyBorder="1" applyAlignment="1">
      <alignment horizontal="center" vertical="center"/>
    </xf>
    <xf numFmtId="165" fontId="23" fillId="0" borderId="9" xfId="0" applyNumberFormat="1" applyFont="1" applyFill="1" applyBorder="1" applyAlignment="1">
      <alignment horizontal="center" vertical="center"/>
    </xf>
    <xf numFmtId="165" fontId="23" fillId="0" borderId="36" xfId="0" applyNumberFormat="1" applyFont="1" applyFill="1" applyBorder="1" applyAlignment="1">
      <alignment horizontal="center" vertical="center"/>
    </xf>
    <xf numFmtId="165" fontId="23" fillId="0" borderId="37" xfId="0" applyNumberFormat="1" applyFont="1" applyFill="1" applyBorder="1" applyAlignment="1">
      <alignment horizontal="center" vertical="center"/>
    </xf>
    <xf numFmtId="165" fontId="23" fillId="0" borderId="28" xfId="0" applyNumberFormat="1" applyFont="1" applyFill="1" applyBorder="1" applyAlignment="1">
      <alignment horizontal="center" vertical="center"/>
    </xf>
    <xf numFmtId="165" fontId="23" fillId="0" borderId="29" xfId="0" applyNumberFormat="1" applyFont="1" applyFill="1" applyBorder="1" applyAlignment="1">
      <alignment horizontal="center" vertical="center"/>
    </xf>
    <xf numFmtId="0" fontId="22" fillId="0" borderId="33" xfId="0" applyFont="1" applyBorder="1" applyAlignment="1">
      <alignment horizontal="center"/>
    </xf>
    <xf numFmtId="0" fontId="23" fillId="0" borderId="26" xfId="0" applyFont="1" applyBorder="1" applyAlignment="1">
      <alignment horizontal="center"/>
    </xf>
    <xf numFmtId="165" fontId="23" fillId="0" borderId="26" xfId="0" applyNumberFormat="1" applyFont="1" applyBorder="1" applyAlignment="1">
      <alignment horizontal="center" vertical="center"/>
    </xf>
    <xf numFmtId="165" fontId="23" fillId="0" borderId="36" xfId="0" applyNumberFormat="1" applyFont="1" applyBorder="1" applyAlignment="1">
      <alignment horizontal="center" vertical="center"/>
    </xf>
    <xf numFmtId="165" fontId="23" fillId="0" borderId="29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9" fillId="0" borderId="6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9" fillId="0" borderId="8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4" fillId="5" borderId="19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5" borderId="2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</cellXfs>
  <cellStyles count="5">
    <cellStyle name="Normal" xfId="0" builtinId="0"/>
    <cellStyle name="Normal 2" xfId="1"/>
    <cellStyle name="Normal 2 3" xfId="2"/>
    <cellStyle name="표준 2" xfId="3"/>
    <cellStyle name="표준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Test1!$C$6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Test1!$C$7:$C$25</c:f>
              <c:numCache>
                <c:formatCode>0.0000</c:formatCode>
                <c:ptCount val="19"/>
                <c:pt idx="0">
                  <c:v>0</c:v>
                </c:pt>
                <c:pt idx="1">
                  <c:v>0.16</c:v>
                </c:pt>
                <c:pt idx="2">
                  <c:v>1.64</c:v>
                </c:pt>
                <c:pt idx="3">
                  <c:v>4.0199999999999996</c:v>
                </c:pt>
                <c:pt idx="4">
                  <c:v>5.36</c:v>
                </c:pt>
                <c:pt idx="5">
                  <c:v>6.95</c:v>
                </c:pt>
                <c:pt idx="6">
                  <c:v>9.75</c:v>
                </c:pt>
                <c:pt idx="7">
                  <c:v>13.08</c:v>
                </c:pt>
                <c:pt idx="8">
                  <c:v>15.27</c:v>
                </c:pt>
                <c:pt idx="9">
                  <c:v>16.23</c:v>
                </c:pt>
                <c:pt idx="10">
                  <c:v>16.46</c:v>
                </c:pt>
                <c:pt idx="11">
                  <c:v>16.489999999999998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Test1!$D$6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Test1!$D$7:$D$25</c:f>
              <c:numCache>
                <c:formatCode>0.0000</c:formatCode>
                <c:ptCount val="19"/>
                <c:pt idx="3">
                  <c:v>4.2668337084270656</c:v>
                </c:pt>
                <c:pt idx="4">
                  <c:v>5.7111197799449069</c:v>
                </c:pt>
                <c:pt idx="5">
                  <c:v>7.0976344086020067</c:v>
                </c:pt>
                <c:pt idx="6">
                  <c:v>9.3259614903724</c:v>
                </c:pt>
                <c:pt idx="7">
                  <c:v>12.090737684420791</c:v>
                </c:pt>
                <c:pt idx="8">
                  <c:v>14.673946486621627</c:v>
                </c:pt>
                <c:pt idx="9">
                  <c:v>15.969677419354994</c:v>
                </c:pt>
                <c:pt idx="10">
                  <c:v>16.41534283570914</c:v>
                </c:pt>
                <c:pt idx="11">
                  <c:v>16.506126531633111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Test1!$E$6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Test1!$E$7:$E$25</c:f>
              <c:numCache>
                <c:formatCode>0.0000</c:formatCode>
                <c:ptCount val="19"/>
                <c:pt idx="0">
                  <c:v>0</c:v>
                </c:pt>
                <c:pt idx="1">
                  <c:v>3.6670000000000001E-3</c:v>
                </c:pt>
                <c:pt idx="2">
                  <c:v>0.51343399999999995</c:v>
                </c:pt>
                <c:pt idx="3">
                  <c:v>2.6065930000000002</c:v>
                </c:pt>
                <c:pt idx="4">
                  <c:v>4.3421820000000002</c:v>
                </c:pt>
                <c:pt idx="5">
                  <c:v>5.6569390000000004</c:v>
                </c:pt>
                <c:pt idx="6">
                  <c:v>7.8289470000000003</c:v>
                </c:pt>
                <c:pt idx="7">
                  <c:v>11.39273</c:v>
                </c:pt>
                <c:pt idx="8">
                  <c:v>13.95623</c:v>
                </c:pt>
                <c:pt idx="9">
                  <c:v>15.55979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Test1!$F$6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Test1!$F$7:$F$25</c:f>
              <c:numCache>
                <c:formatCode>0.0000</c:formatCode>
                <c:ptCount val="19"/>
                <c:pt idx="0">
                  <c:v>0</c:v>
                </c:pt>
                <c:pt idx="1">
                  <c:v>2.5000000000000001E-2</c:v>
                </c:pt>
                <c:pt idx="2">
                  <c:v>0.78300000000000003</c:v>
                </c:pt>
                <c:pt idx="3">
                  <c:v>3.59</c:v>
                </c:pt>
                <c:pt idx="4">
                  <c:v>5.39</c:v>
                </c:pt>
                <c:pt idx="5">
                  <c:v>6.58</c:v>
                </c:pt>
                <c:pt idx="6">
                  <c:v>8.67</c:v>
                </c:pt>
                <c:pt idx="7">
                  <c:v>12.1</c:v>
                </c:pt>
                <c:pt idx="8">
                  <c:v>14.7</c:v>
                </c:pt>
                <c:pt idx="9">
                  <c:v>16.2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Test1!$G$6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Test1!$G$7:$G$25</c:f>
              <c:numCache>
                <c:formatCode>0.0000</c:formatCode>
                <c:ptCount val="19"/>
                <c:pt idx="2">
                  <c:v>0.56769999999999998</c:v>
                </c:pt>
                <c:pt idx="3">
                  <c:v>2.7113</c:v>
                </c:pt>
                <c:pt idx="4">
                  <c:v>5.0331000000000001</c:v>
                </c:pt>
                <c:pt idx="5">
                  <c:v>6.2361000000000004</c:v>
                </c:pt>
                <c:pt idx="6">
                  <c:v>8.4984999999999999</c:v>
                </c:pt>
                <c:pt idx="7">
                  <c:v>11.7461</c:v>
                </c:pt>
                <c:pt idx="8">
                  <c:v>14.209899999999999</c:v>
                </c:pt>
                <c:pt idx="9">
                  <c:v>15.911199999999999</c:v>
                </c:pt>
                <c:pt idx="10">
                  <c:v>16.436</c:v>
                </c:pt>
                <c:pt idx="11">
                  <c:v>16.4954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Test1!$H$6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Test1!$I$6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Test1!$J$6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Test1!$K$6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Test1!$B$7:$B$25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4265728"/>
        <c:axId val="604258672"/>
      </c:scatterChart>
      <c:valAx>
        <c:axId val="6042657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04258672"/>
        <c:crosses val="autoZero"/>
        <c:crossBetween val="midCat"/>
      </c:valAx>
      <c:valAx>
        <c:axId val="60425867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04265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1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Test1!$O$6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Test1!$O$7:$O$25</c:f>
              <c:numCache>
                <c:formatCode>0.0000</c:formatCode>
                <c:ptCount val="19"/>
                <c:pt idx="0">
                  <c:v>1.23</c:v>
                </c:pt>
                <c:pt idx="1">
                  <c:v>3.19</c:v>
                </c:pt>
                <c:pt idx="2">
                  <c:v>4.8099999999999996</c:v>
                </c:pt>
                <c:pt idx="3">
                  <c:v>6.29</c:v>
                </c:pt>
                <c:pt idx="4">
                  <c:v>8.6</c:v>
                </c:pt>
                <c:pt idx="5">
                  <c:v>11.12</c:v>
                </c:pt>
                <c:pt idx="6">
                  <c:v>12.91</c:v>
                </c:pt>
                <c:pt idx="7">
                  <c:v>14.73</c:v>
                </c:pt>
                <c:pt idx="8">
                  <c:v>15.92</c:v>
                </c:pt>
                <c:pt idx="9">
                  <c:v>16.36</c:v>
                </c:pt>
                <c:pt idx="10">
                  <c:v>16.48</c:v>
                </c:pt>
                <c:pt idx="11">
                  <c:v>16.5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Test1!$P$6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Test1!$P$7:$P$25</c:f>
              <c:numCache>
                <c:formatCode>0.0000</c:formatCode>
                <c:ptCount val="19"/>
                <c:pt idx="3">
                  <c:v>5.8761810452612373</c:v>
                </c:pt>
                <c:pt idx="4">
                  <c:v>7.4277569392346665</c:v>
                </c:pt>
                <c:pt idx="5">
                  <c:v>9.6808432108024824</c:v>
                </c:pt>
                <c:pt idx="6">
                  <c:v>11.711096774193257</c:v>
                </c:pt>
                <c:pt idx="7">
                  <c:v>13.518517629407167</c:v>
                </c:pt>
                <c:pt idx="8">
                  <c:v>15.020575143785964</c:v>
                </c:pt>
                <c:pt idx="9">
                  <c:v>16.010942735684061</c:v>
                </c:pt>
                <c:pt idx="10">
                  <c:v>16.398836709177495</c:v>
                </c:pt>
                <c:pt idx="11">
                  <c:v>16.506126531633111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Test1!$Q$6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Test1!$Q$7:$Q$25</c:f>
              <c:numCache>
                <c:formatCode>0.0000</c:formatCode>
                <c:ptCount val="19"/>
                <c:pt idx="0">
                  <c:v>9.9935999999999997E-2</c:v>
                </c:pt>
                <c:pt idx="1">
                  <c:v>0.96543900000000005</c:v>
                </c:pt>
                <c:pt idx="2">
                  <c:v>3.1218599999999999</c:v>
                </c:pt>
                <c:pt idx="3">
                  <c:v>5.1297519999999999</c:v>
                </c:pt>
                <c:pt idx="4">
                  <c:v>6.2217159999999998</c:v>
                </c:pt>
                <c:pt idx="5">
                  <c:v>9.3234049999999993</c:v>
                </c:pt>
                <c:pt idx="6">
                  <c:v>11.33588</c:v>
                </c:pt>
                <c:pt idx="7">
                  <c:v>13.120979999999999</c:v>
                </c:pt>
                <c:pt idx="8">
                  <c:v>14.487080000000001</c:v>
                </c:pt>
                <c:pt idx="9">
                  <c:v>15.86693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Test1!$R$6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Test1!$R$7:$R$25</c:f>
              <c:numCache>
                <c:formatCode>0.0000</c:formatCode>
                <c:ptCount val="19"/>
                <c:pt idx="0">
                  <c:v>0.38500000000000001</c:v>
                </c:pt>
                <c:pt idx="1">
                  <c:v>2.3199999999999998</c:v>
                </c:pt>
                <c:pt idx="2">
                  <c:v>4.47</c:v>
                </c:pt>
                <c:pt idx="3">
                  <c:v>6.04</c:v>
                </c:pt>
                <c:pt idx="4">
                  <c:v>7.72</c:v>
                </c:pt>
                <c:pt idx="5">
                  <c:v>10.8</c:v>
                </c:pt>
                <c:pt idx="6">
                  <c:v>12.5</c:v>
                </c:pt>
                <c:pt idx="7">
                  <c:v>14.1</c:v>
                </c:pt>
                <c:pt idx="8">
                  <c:v>15.6</c:v>
                </c:pt>
                <c:pt idx="9">
                  <c:v>16.399999999999999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Test1!$S$6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Test1!$S$7:$S$25</c:f>
              <c:numCache>
                <c:formatCode>0.0000</c:formatCode>
                <c:ptCount val="19"/>
                <c:pt idx="1">
                  <c:v>1.0956999999999999</c:v>
                </c:pt>
                <c:pt idx="2">
                  <c:v>3.3136000000000001</c:v>
                </c:pt>
                <c:pt idx="3">
                  <c:v>4.9307999999999996</c:v>
                </c:pt>
                <c:pt idx="4">
                  <c:v>6.3516000000000004</c:v>
                </c:pt>
                <c:pt idx="5">
                  <c:v>8.5116999999999994</c:v>
                </c:pt>
                <c:pt idx="6">
                  <c:v>10.9557</c:v>
                </c:pt>
                <c:pt idx="7">
                  <c:v>12.640499999999999</c:v>
                </c:pt>
                <c:pt idx="8">
                  <c:v>14.310499999999999</c:v>
                </c:pt>
                <c:pt idx="9">
                  <c:v>15.660399999999999</c:v>
                </c:pt>
                <c:pt idx="10">
                  <c:v>16.3568</c:v>
                </c:pt>
                <c:pt idx="11">
                  <c:v>16.492100000000001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Test1!$T$6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Test1!$U$6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Test1!$V$6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Test1!$W$6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Test1!$N$7:$N$25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Test1!$W$7:$W$25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4262200"/>
        <c:axId val="604277488"/>
      </c:scatterChart>
      <c:valAx>
        <c:axId val="6042622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04277488"/>
        <c:crosses val="autoZero"/>
        <c:crossBetween val="midCat"/>
      </c:valAx>
      <c:valAx>
        <c:axId val="60427748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042622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Test2!$C$7:$C$25</c:f>
              <c:numCache>
                <c:formatCode>0.0000</c:formatCode>
                <c:ptCount val="19"/>
                <c:pt idx="0">
                  <c:v>0</c:v>
                </c:pt>
                <c:pt idx="1">
                  <c:v>0.01</c:v>
                </c:pt>
                <c:pt idx="2">
                  <c:v>0.47</c:v>
                </c:pt>
                <c:pt idx="3">
                  <c:v>2.79</c:v>
                </c:pt>
                <c:pt idx="4">
                  <c:v>4.83</c:v>
                </c:pt>
                <c:pt idx="5">
                  <c:v>6.14</c:v>
                </c:pt>
                <c:pt idx="6">
                  <c:v>8.09</c:v>
                </c:pt>
                <c:pt idx="7">
                  <c:v>11.99</c:v>
                </c:pt>
                <c:pt idx="8">
                  <c:v>16.440000000000001</c:v>
                </c:pt>
                <c:pt idx="9">
                  <c:v>17.600000000000001</c:v>
                </c:pt>
                <c:pt idx="10">
                  <c:v>17.71</c:v>
                </c:pt>
                <c:pt idx="11">
                  <c:v>17.71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Test2!$D$6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Test2!$D$7:$D$25</c:f>
              <c:numCache>
                <c:formatCode>0.0000</c:formatCode>
                <c:ptCount val="19"/>
                <c:pt idx="3">
                  <c:v>2.8241878335588826</c:v>
                </c:pt>
                <c:pt idx="4">
                  <c:v>5.3319967311926586</c:v>
                </c:pt>
                <c:pt idx="5">
                  <c:v>6.4904335860639275</c:v>
                </c:pt>
                <c:pt idx="6">
                  <c:v>8.4084898147613636</c:v>
                </c:pt>
                <c:pt idx="7">
                  <c:v>11.657355400885042</c:v>
                </c:pt>
                <c:pt idx="8">
                  <c:v>15.704141697955885</c:v>
                </c:pt>
                <c:pt idx="9">
                  <c:v>17.441362861807786</c:v>
                </c:pt>
                <c:pt idx="10">
                  <c:v>17.689623666463056</c:v>
                </c:pt>
                <c:pt idx="11">
                  <c:v>17.716198310123982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Test2!$E$6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Test2!$E$7:$E$25</c:f>
              <c:numCache>
                <c:formatCode>0.0000</c:formatCode>
                <c:ptCount val="19"/>
                <c:pt idx="1">
                  <c:v>0</c:v>
                </c:pt>
                <c:pt idx="2">
                  <c:v>5.5009999999999998E-3</c:v>
                </c:pt>
                <c:pt idx="3">
                  <c:v>0.45288899999999999</c:v>
                </c:pt>
                <c:pt idx="4">
                  <c:v>2.7420870000000002</c:v>
                </c:pt>
                <c:pt idx="5">
                  <c:v>5.3707200000000004</c:v>
                </c:pt>
                <c:pt idx="6">
                  <c:v>6.1920130000000002</c:v>
                </c:pt>
                <c:pt idx="7">
                  <c:v>8.2184480000000004</c:v>
                </c:pt>
                <c:pt idx="8">
                  <c:v>13.021789999999999</c:v>
                </c:pt>
                <c:pt idx="9">
                  <c:v>16.95214</c:v>
                </c:pt>
                <c:pt idx="10">
                  <c:v>17.694179999999999</c:v>
                </c:pt>
                <c:pt idx="11">
                  <c:v>17.711829999999999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Test2!$F$6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Test2!$F$7:$F$25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7.4700000000000003E-2</c:v>
                </c:pt>
                <c:pt idx="3">
                  <c:v>1.89</c:v>
                </c:pt>
                <c:pt idx="4">
                  <c:v>4.95</c:v>
                </c:pt>
                <c:pt idx="5">
                  <c:v>6.22</c:v>
                </c:pt>
                <c:pt idx="6">
                  <c:v>8.01</c:v>
                </c:pt>
                <c:pt idx="7">
                  <c:v>10.7</c:v>
                </c:pt>
                <c:pt idx="8">
                  <c:v>15.5</c:v>
                </c:pt>
                <c:pt idx="9">
                  <c:v>17.5</c:v>
                </c:pt>
                <c:pt idx="10">
                  <c:v>17.7</c:v>
                </c:pt>
                <c:pt idx="11">
                  <c:v>17.7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Test2!$G$6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Test2!$G$7:$G$25</c:f>
              <c:numCache>
                <c:formatCode>0.0000</c:formatCode>
                <c:ptCount val="19"/>
                <c:pt idx="3">
                  <c:v>1.3779999999999999</c:v>
                </c:pt>
                <c:pt idx="4">
                  <c:v>4.2686000000000002</c:v>
                </c:pt>
                <c:pt idx="5">
                  <c:v>5.8609</c:v>
                </c:pt>
                <c:pt idx="6">
                  <c:v>7.5063000000000004</c:v>
                </c:pt>
                <c:pt idx="7">
                  <c:v>11.1373</c:v>
                </c:pt>
                <c:pt idx="8">
                  <c:v>16.054200000000002</c:v>
                </c:pt>
                <c:pt idx="9">
                  <c:v>17.476400000000002</c:v>
                </c:pt>
                <c:pt idx="10">
                  <c:v>17.7014</c:v>
                </c:pt>
                <c:pt idx="11">
                  <c:v>17.712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Test2!$H$6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Test2!$I$6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Test2!$J$6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Test2!$K$6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4270824"/>
        <c:axId val="604275528"/>
      </c:scatterChart>
      <c:valAx>
        <c:axId val="6042708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04275528"/>
        <c:crosses val="autoZero"/>
        <c:crossBetween val="midCat"/>
      </c:valAx>
      <c:valAx>
        <c:axId val="60427552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042708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ru-RU" sz="1400" baseline="0"/>
              <a:t>2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Test2!$O$7:$O$25</c:f>
              <c:numCache>
                <c:formatCode>0.0000</c:formatCode>
                <c:ptCount val="19"/>
                <c:pt idx="0">
                  <c:v>0.05</c:v>
                </c:pt>
                <c:pt idx="1">
                  <c:v>1.2</c:v>
                </c:pt>
                <c:pt idx="2">
                  <c:v>3.91</c:v>
                </c:pt>
                <c:pt idx="3">
                  <c:v>5.36</c:v>
                </c:pt>
                <c:pt idx="4">
                  <c:v>6.82</c:v>
                </c:pt>
                <c:pt idx="5">
                  <c:v>8.82</c:v>
                </c:pt>
                <c:pt idx="6">
                  <c:v>12.82</c:v>
                </c:pt>
                <c:pt idx="7">
                  <c:v>15.94</c:v>
                </c:pt>
                <c:pt idx="8">
                  <c:v>17.329999999999998</c:v>
                </c:pt>
                <c:pt idx="9">
                  <c:v>17.68</c:v>
                </c:pt>
                <c:pt idx="10">
                  <c:v>17.71</c:v>
                </c:pt>
                <c:pt idx="11">
                  <c:v>17.71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Test2!$P$6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Test2!$P$7:$P$25</c:f>
              <c:numCache>
                <c:formatCode>0.0000</c:formatCode>
                <c:ptCount val="19"/>
                <c:pt idx="3">
                  <c:v>5.1607672240640348</c:v>
                </c:pt>
                <c:pt idx="4">
                  <c:v>6.4553853897716609</c:v>
                </c:pt>
                <c:pt idx="5">
                  <c:v>8.2680002903951433</c:v>
                </c:pt>
                <c:pt idx="6">
                  <c:v>11.040423619552575</c:v>
                </c:pt>
                <c:pt idx="7">
                  <c:v>14.505601090099104</c:v>
                </c:pt>
                <c:pt idx="8">
                  <c:v>16.424514565366323</c:v>
                </c:pt>
                <c:pt idx="9">
                  <c:v>17.467245114008559</c:v>
                </c:pt>
                <c:pt idx="10">
                  <c:v>17.698020286709919</c:v>
                </c:pt>
                <c:pt idx="11">
                  <c:v>17.716198310123982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Test2!$Q$6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Test2!$Q$7:$Q$25</c:f>
              <c:numCache>
                <c:formatCode>0.0000</c:formatCode>
                <c:ptCount val="19"/>
                <c:pt idx="1">
                  <c:v>3.8939999999999999E-3</c:v>
                </c:pt>
                <c:pt idx="2">
                  <c:v>0.93944499999999997</c:v>
                </c:pt>
                <c:pt idx="3">
                  <c:v>3.8912969999999998</c:v>
                </c:pt>
                <c:pt idx="4">
                  <c:v>5.7474530000000001</c:v>
                </c:pt>
                <c:pt idx="5">
                  <c:v>6.9232420000000001</c:v>
                </c:pt>
                <c:pt idx="6">
                  <c:v>9.5531900000000007</c:v>
                </c:pt>
                <c:pt idx="7">
                  <c:v>13.883089999999999</c:v>
                </c:pt>
                <c:pt idx="8">
                  <c:v>16.165520000000001</c:v>
                </c:pt>
                <c:pt idx="9">
                  <c:v>17.463370000000001</c:v>
                </c:pt>
                <c:pt idx="10">
                  <c:v>17.700140000000001</c:v>
                </c:pt>
                <c:pt idx="11">
                  <c:v>17.711829999999999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Test2!$R$6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Test2!$R$7:$R$25</c:f>
              <c:numCache>
                <c:formatCode>0.0000</c:formatCode>
                <c:ptCount val="19"/>
                <c:pt idx="0">
                  <c:v>0</c:v>
                </c:pt>
                <c:pt idx="1">
                  <c:v>0.159</c:v>
                </c:pt>
                <c:pt idx="2">
                  <c:v>2.46</c:v>
                </c:pt>
                <c:pt idx="3">
                  <c:v>5.09</c:v>
                </c:pt>
                <c:pt idx="4">
                  <c:v>6.47</c:v>
                </c:pt>
                <c:pt idx="5">
                  <c:v>8.27</c:v>
                </c:pt>
                <c:pt idx="6">
                  <c:v>11.6</c:v>
                </c:pt>
                <c:pt idx="7">
                  <c:v>14.9</c:v>
                </c:pt>
                <c:pt idx="8">
                  <c:v>16.8</c:v>
                </c:pt>
                <c:pt idx="9">
                  <c:v>17.600000000000001</c:v>
                </c:pt>
                <c:pt idx="10">
                  <c:v>17.7</c:v>
                </c:pt>
                <c:pt idx="11">
                  <c:v>17.7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Test2!$S$6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Test2!$S$7:$S$25</c:f>
              <c:numCache>
                <c:formatCode>0.0000</c:formatCode>
                <c:ptCount val="19"/>
                <c:pt idx="2">
                  <c:v>1.4682999999999999</c:v>
                </c:pt>
                <c:pt idx="3">
                  <c:v>4.5236000000000001</c:v>
                </c:pt>
                <c:pt idx="4">
                  <c:v>5.8590999999999998</c:v>
                </c:pt>
                <c:pt idx="5">
                  <c:v>7.4904000000000002</c:v>
                </c:pt>
                <c:pt idx="6">
                  <c:v>10.607699999999999</c:v>
                </c:pt>
                <c:pt idx="7">
                  <c:v>13.9376</c:v>
                </c:pt>
                <c:pt idx="8">
                  <c:v>16.233000000000001</c:v>
                </c:pt>
                <c:pt idx="9">
                  <c:v>17.363099999999999</c:v>
                </c:pt>
                <c:pt idx="10">
                  <c:v>17.697800000000001</c:v>
                </c:pt>
                <c:pt idx="11">
                  <c:v>17.712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Test2!$T$6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Test2!$U$6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Test2!$V$6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Test2!$W$6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Test2!$N$7:$N$25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Test2!$W$7:$W$25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4275136"/>
        <c:axId val="604276704"/>
      </c:scatterChart>
      <c:valAx>
        <c:axId val="6042751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04276704"/>
        <c:crosses val="autoZero"/>
        <c:crossBetween val="midCat"/>
      </c:valAx>
      <c:valAx>
        <c:axId val="60427670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042751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</a:t>
            </a:r>
            <a:endParaRPr lang="en-US" sz="1400"/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Test3!$C$7:$C$25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0.09</c:v>
                </c:pt>
                <c:pt idx="3">
                  <c:v>1.33</c:v>
                </c:pt>
                <c:pt idx="4">
                  <c:v>3.75</c:v>
                </c:pt>
                <c:pt idx="5">
                  <c:v>5.08</c:v>
                </c:pt>
                <c:pt idx="6">
                  <c:v>6.38</c:v>
                </c:pt>
                <c:pt idx="7">
                  <c:v>8.73</c:v>
                </c:pt>
                <c:pt idx="8">
                  <c:v>12.73</c:v>
                </c:pt>
                <c:pt idx="9">
                  <c:v>15.64</c:v>
                </c:pt>
                <c:pt idx="10">
                  <c:v>16.09</c:v>
                </c:pt>
                <c:pt idx="11">
                  <c:v>16.14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Test3!$D$6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Test3!$D$7:$D$25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0.32540000000000002</c:v>
                </c:pt>
                <c:pt idx="3">
                  <c:v>2.8288000000000002</c:v>
                </c:pt>
                <c:pt idx="4">
                  <c:v>4.9059999999999997</c:v>
                </c:pt>
                <c:pt idx="5">
                  <c:v>6.0328999999999997</c:v>
                </c:pt>
                <c:pt idx="6">
                  <c:v>7.4969000000000001</c:v>
                </c:pt>
                <c:pt idx="7">
                  <c:v>9.9517000000000007</c:v>
                </c:pt>
                <c:pt idx="8">
                  <c:v>14.0418</c:v>
                </c:pt>
                <c:pt idx="9">
                  <c:v>15.392577394816144</c:v>
                </c:pt>
                <c:pt idx="10">
                  <c:v>16.100000000000001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Test3!$E$6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Test3!$E$7:$E$25</c:f>
              <c:numCache>
                <c:formatCode>0.0000</c:formatCode>
                <c:ptCount val="19"/>
                <c:pt idx="2">
                  <c:v>0</c:v>
                </c:pt>
                <c:pt idx="3">
                  <c:v>0.14805399999999999</c:v>
                </c:pt>
                <c:pt idx="4">
                  <c:v>2.2317040000000001</c:v>
                </c:pt>
                <c:pt idx="5">
                  <c:v>4.4454729999999998</c:v>
                </c:pt>
                <c:pt idx="6">
                  <c:v>5.502904</c:v>
                </c:pt>
                <c:pt idx="7">
                  <c:v>6.7923730000000004</c:v>
                </c:pt>
                <c:pt idx="8">
                  <c:v>9.8253520000000005</c:v>
                </c:pt>
                <c:pt idx="9">
                  <c:v>14.11473</c:v>
                </c:pt>
                <c:pt idx="10">
                  <c:v>15.876709999999999</c:v>
                </c:pt>
                <c:pt idx="11">
                  <c:v>16.12209</c:v>
                </c:pt>
                <c:pt idx="12">
                  <c:v>16.137419999999999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Test3!$F$6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Test3!$F$7:$F$25</c:f>
              <c:numCache>
                <c:formatCode>0.0000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3.8100000000000002E-2</c:v>
                </c:pt>
                <c:pt idx="3">
                  <c:v>1.41</c:v>
                </c:pt>
                <c:pt idx="4">
                  <c:v>2.9</c:v>
                </c:pt>
                <c:pt idx="5">
                  <c:v>3.69</c:v>
                </c:pt>
                <c:pt idx="6">
                  <c:v>5.2</c:v>
                </c:pt>
                <c:pt idx="7">
                  <c:v>6.61</c:v>
                </c:pt>
                <c:pt idx="8">
                  <c:v>12.6</c:v>
                </c:pt>
                <c:pt idx="9">
                  <c:v>15.9</c:v>
                </c:pt>
                <c:pt idx="10">
                  <c:v>16.100000000000001</c:v>
                </c:pt>
                <c:pt idx="11">
                  <c:v>16.100000000000001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Test3!$G$6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Test3!$G$7:$G$25</c:f>
              <c:numCache>
                <c:formatCode>0.0000</c:formatCode>
                <c:ptCount val="19"/>
                <c:pt idx="3">
                  <c:v>0.15010000000000001</c:v>
                </c:pt>
                <c:pt idx="4">
                  <c:v>2.4094000000000002</c:v>
                </c:pt>
                <c:pt idx="5">
                  <c:v>4.6654999999999998</c:v>
                </c:pt>
                <c:pt idx="6">
                  <c:v>5.6757</c:v>
                </c:pt>
                <c:pt idx="7">
                  <c:v>7.4896000000000003</c:v>
                </c:pt>
                <c:pt idx="8">
                  <c:v>12.610200000000001</c:v>
                </c:pt>
                <c:pt idx="9">
                  <c:v>15.510199999999999</c:v>
                </c:pt>
                <c:pt idx="10">
                  <c:v>16.060500000000001</c:v>
                </c:pt>
                <c:pt idx="11">
                  <c:v>16.138000000000002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Test3!$H$6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Test3!$I$6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Test3!$J$6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Test3!$K$6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4277096"/>
        <c:axId val="604271608"/>
      </c:scatterChart>
      <c:valAx>
        <c:axId val="6042770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04271608"/>
        <c:crosses val="autoZero"/>
        <c:crossBetween val="midCat"/>
      </c:valAx>
      <c:valAx>
        <c:axId val="6042716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042770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3</a:t>
            </a:r>
            <a:endParaRPr lang="en-US" sz="1400"/>
          </a:p>
          <a:p>
            <a:pPr>
              <a:defRPr/>
            </a:pPr>
            <a:r>
              <a:rPr lang="en-US" sz="1400"/>
              <a:t>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Test3!$O$6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Test3!$O$7:$O$25</c:f>
              <c:numCache>
                <c:formatCode>0.0000</c:formatCode>
                <c:ptCount val="19"/>
                <c:pt idx="0">
                  <c:v>0</c:v>
                </c:pt>
                <c:pt idx="1">
                  <c:v>0.25</c:v>
                </c:pt>
                <c:pt idx="2">
                  <c:v>1.92</c:v>
                </c:pt>
                <c:pt idx="3">
                  <c:v>4.0999999999999996</c:v>
                </c:pt>
                <c:pt idx="4">
                  <c:v>5.24</c:v>
                </c:pt>
                <c:pt idx="5">
                  <c:v>6.69</c:v>
                </c:pt>
                <c:pt idx="6">
                  <c:v>9.0399999999999991</c:v>
                </c:pt>
                <c:pt idx="7">
                  <c:v>12.57</c:v>
                </c:pt>
                <c:pt idx="8">
                  <c:v>15.24</c:v>
                </c:pt>
                <c:pt idx="9">
                  <c:v>15.96</c:v>
                </c:pt>
                <c:pt idx="10">
                  <c:v>16.11</c:v>
                </c:pt>
                <c:pt idx="11">
                  <c:v>16.14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Test3!$P$6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Test3!$P$7:$P$25</c:f>
              <c:numCache>
                <c:formatCode>0.0000</c:formatCode>
                <c:ptCount val="19"/>
                <c:pt idx="0">
                  <c:v>0</c:v>
                </c:pt>
                <c:pt idx="1">
                  <c:v>0.31323091894468913</c:v>
                </c:pt>
                <c:pt idx="2">
                  <c:v>2.3565410661076442</c:v>
                </c:pt>
                <c:pt idx="3">
                  <c:v>4.5519182393728794</c:v>
                </c:pt>
                <c:pt idx="4">
                  <c:v>5.6734578149209494</c:v>
                </c:pt>
                <c:pt idx="5">
                  <c:v>6.9119894328721383</c:v>
                </c:pt>
                <c:pt idx="6">
                  <c:v>8.823915479804441</c:v>
                </c:pt>
                <c:pt idx="7">
                  <c:v>11.904223177289536</c:v>
                </c:pt>
                <c:pt idx="8">
                  <c:v>14.041805829027332</c:v>
                </c:pt>
                <c:pt idx="9">
                  <c:v>15.392577394816144</c:v>
                </c:pt>
                <c:pt idx="10">
                  <c:v>16.099960614452929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Test3!$Q$6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Test3!$Q$7:$Q$25</c:f>
              <c:numCache>
                <c:formatCode>0.0000</c:formatCode>
                <c:ptCount val="19"/>
                <c:pt idx="2">
                  <c:v>0.506656</c:v>
                </c:pt>
                <c:pt idx="3">
                  <c:v>3.5584319999999998</c:v>
                </c:pt>
                <c:pt idx="4">
                  <c:v>5.1619910000000004</c:v>
                </c:pt>
                <c:pt idx="5">
                  <c:v>6.1006970000000003</c:v>
                </c:pt>
                <c:pt idx="6">
                  <c:v>7.9654170000000004</c:v>
                </c:pt>
                <c:pt idx="7">
                  <c:v>11.604469999999999</c:v>
                </c:pt>
                <c:pt idx="8">
                  <c:v>14.587859999999999</c:v>
                </c:pt>
                <c:pt idx="9">
                  <c:v>15.90752</c:v>
                </c:pt>
                <c:pt idx="10">
                  <c:v>16.118230000000001</c:v>
                </c:pt>
                <c:pt idx="11">
                  <c:v>16.137419999999999</c:v>
                </c:pt>
                <c:pt idx="12">
                  <c:v>16.137419999999999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Test3!$R$6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Test3!$R$7:$R$25</c:f>
              <c:numCache>
                <c:formatCode>0.0000</c:formatCode>
                <c:ptCount val="19"/>
                <c:pt idx="0">
                  <c:v>0</c:v>
                </c:pt>
                <c:pt idx="1">
                  <c:v>3.1099999999999999E-2</c:v>
                </c:pt>
                <c:pt idx="2">
                  <c:v>1.28</c:v>
                </c:pt>
                <c:pt idx="3">
                  <c:v>2.74</c:v>
                </c:pt>
                <c:pt idx="4">
                  <c:v>3.58</c:v>
                </c:pt>
                <c:pt idx="5">
                  <c:v>5.08</c:v>
                </c:pt>
                <c:pt idx="6">
                  <c:v>6.92</c:v>
                </c:pt>
                <c:pt idx="7">
                  <c:v>11.4</c:v>
                </c:pt>
                <c:pt idx="8">
                  <c:v>15.1</c:v>
                </c:pt>
                <c:pt idx="9">
                  <c:v>16.100000000000001</c:v>
                </c:pt>
                <c:pt idx="10">
                  <c:v>16.100000000000001</c:v>
                </c:pt>
                <c:pt idx="11">
                  <c:v>16.100000000000001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Test3!$S$6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Test3!$S$7:$S$25</c:f>
              <c:numCache>
                <c:formatCode>0.0000</c:formatCode>
                <c:ptCount val="19"/>
                <c:pt idx="2">
                  <c:v>0.17910000000000001</c:v>
                </c:pt>
                <c:pt idx="3">
                  <c:v>2.6111</c:v>
                </c:pt>
                <c:pt idx="4">
                  <c:v>4.9527999999999999</c:v>
                </c:pt>
                <c:pt idx="5">
                  <c:v>5.5789</c:v>
                </c:pt>
                <c:pt idx="6">
                  <c:v>7.1345999999999998</c:v>
                </c:pt>
                <c:pt idx="7">
                  <c:v>11.3256</c:v>
                </c:pt>
                <c:pt idx="8">
                  <c:v>14.036799999999999</c:v>
                </c:pt>
                <c:pt idx="9">
                  <c:v>15.8927</c:v>
                </c:pt>
                <c:pt idx="10">
                  <c:v>16.115400000000001</c:v>
                </c:pt>
                <c:pt idx="11">
                  <c:v>16.138000000000002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Test3!$T$6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Test3!$U$6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Test3!$V$6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Test3!$W$6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Test3!$N$7:$N$25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Test3!$W$7:$W$25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4274744"/>
        <c:axId val="604275920"/>
      </c:scatterChart>
      <c:valAx>
        <c:axId val="604274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04275920"/>
        <c:crosses val="autoZero"/>
        <c:crossBetween val="midCat"/>
      </c:valAx>
      <c:valAx>
        <c:axId val="60427592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0427474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</a:t>
            </a:r>
            <a:r>
              <a:rPr lang="en-US" sz="1400" baseline="0">
                <a:solidFill>
                  <a:sysClr val="windowText" lastClr="000000"/>
                </a:solidFill>
              </a:rPr>
              <a:t>4, FRC R.36</a:t>
            </a:r>
            <a:endParaRPr lang="en-US" sz="1400">
              <a:solidFill>
                <a:sysClr val="windowText" lastClr="000000"/>
              </a:solidFill>
            </a:endParaRPr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Test4!$C$6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Test4!$C$7:$C$25</c:f>
              <c:numCache>
                <c:formatCode>0.0000</c:formatCode>
                <c:ptCount val="19"/>
                <c:pt idx="0">
                  <c:v>0</c:v>
                </c:pt>
                <c:pt idx="1">
                  <c:v>1.00848E-2</c:v>
                </c:pt>
                <c:pt idx="2">
                  <c:v>0.96905799999999997</c:v>
                </c:pt>
                <c:pt idx="3">
                  <c:v>3.9367399999999999</c:v>
                </c:pt>
                <c:pt idx="4">
                  <c:v>5.2624300000000002</c:v>
                </c:pt>
                <c:pt idx="5">
                  <c:v>6.8934199999999999</c:v>
                </c:pt>
                <c:pt idx="6">
                  <c:v>9.5897299999999994</c:v>
                </c:pt>
                <c:pt idx="7">
                  <c:v>14.237</c:v>
                </c:pt>
                <c:pt idx="8">
                  <c:v>16.2072</c:v>
                </c:pt>
                <c:pt idx="9">
                  <c:v>16.485900000000001</c:v>
                </c:pt>
                <c:pt idx="10">
                  <c:v>16.502400000000002</c:v>
                </c:pt>
                <c:pt idx="11">
                  <c:v>16.502400000000002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Test4!$D$6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Test4!$D$7:$D$25</c:f>
              <c:numCache>
                <c:formatCode>0.0000</c:formatCode>
                <c:ptCount val="19"/>
                <c:pt idx="3">
                  <c:v>4.1017724431107352</c:v>
                </c:pt>
                <c:pt idx="4">
                  <c:v>5.4387686921729603</c:v>
                </c:pt>
                <c:pt idx="5">
                  <c:v>7.0316099024754868</c:v>
                </c:pt>
                <c:pt idx="6">
                  <c:v>9.2104186046509451</c:v>
                </c:pt>
                <c:pt idx="7">
                  <c:v>13.584542135533686</c:v>
                </c:pt>
                <c:pt idx="8">
                  <c:v>15.961424356089157</c:v>
                </c:pt>
                <c:pt idx="9">
                  <c:v>16.469600785340312</c:v>
                </c:pt>
                <c:pt idx="10">
                  <c:v>16.506126531633111</c:v>
                </c:pt>
                <c:pt idx="11">
                  <c:v>16.506126531633111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Test4!$E$6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Test4!$E$7:$E$25</c:f>
              <c:numCache>
                <c:formatCode>0.0000</c:formatCode>
                <c:ptCount val="19"/>
                <c:pt idx="2">
                  <c:v>0.16778299999999999</c:v>
                </c:pt>
                <c:pt idx="3">
                  <c:v>2.2526899999999999</c:v>
                </c:pt>
                <c:pt idx="4">
                  <c:v>4.6658280000000003</c:v>
                </c:pt>
                <c:pt idx="5">
                  <c:v>5.7990500000000003</c:v>
                </c:pt>
                <c:pt idx="6">
                  <c:v>8.0324860000000005</c:v>
                </c:pt>
                <c:pt idx="7">
                  <c:v>12.1317</c:v>
                </c:pt>
                <c:pt idx="8">
                  <c:v>15.300319999999999</c:v>
                </c:pt>
                <c:pt idx="9">
                  <c:v>16.430789999999998</c:v>
                </c:pt>
                <c:pt idx="10">
                  <c:v>16.50225</c:v>
                </c:pt>
                <c:pt idx="11">
                  <c:v>16.50225</c:v>
                </c:pt>
                <c:pt idx="12">
                  <c:v>16.50225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Test4!$F$6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Test4!$F$7:$F$25</c:f>
              <c:numCache>
                <c:formatCode>0.0000</c:formatCode>
                <c:ptCount val="19"/>
                <c:pt idx="0">
                  <c:v>0</c:v>
                </c:pt>
                <c:pt idx="1">
                  <c:v>4.5999999999999999E-3</c:v>
                </c:pt>
                <c:pt idx="2">
                  <c:v>0.74299999999999999</c:v>
                </c:pt>
                <c:pt idx="3">
                  <c:v>4.42</c:v>
                </c:pt>
                <c:pt idx="4">
                  <c:v>5.59</c:v>
                </c:pt>
                <c:pt idx="5">
                  <c:v>7.13</c:v>
                </c:pt>
                <c:pt idx="6">
                  <c:v>9.1300000000000008</c:v>
                </c:pt>
                <c:pt idx="7">
                  <c:v>13.8</c:v>
                </c:pt>
                <c:pt idx="8">
                  <c:v>16.100000000000001</c:v>
                </c:pt>
                <c:pt idx="9">
                  <c:v>16.5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Test4!$G$6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Test4!$G$7:$G$25</c:f>
              <c:numCache>
                <c:formatCode>0.0000</c:formatCode>
                <c:ptCount val="19"/>
                <c:pt idx="3">
                  <c:v>3.0693999999999999</c:v>
                </c:pt>
                <c:pt idx="4">
                  <c:v>5.2938000000000001</c:v>
                </c:pt>
                <c:pt idx="5">
                  <c:v>6.1403999999999996</c:v>
                </c:pt>
                <c:pt idx="6">
                  <c:v>9.0943000000000005</c:v>
                </c:pt>
                <c:pt idx="7">
                  <c:v>13.964</c:v>
                </c:pt>
                <c:pt idx="8">
                  <c:v>16.226400000000002</c:v>
                </c:pt>
                <c:pt idx="9">
                  <c:v>16.490400000000001</c:v>
                </c:pt>
                <c:pt idx="10">
                  <c:v>16.501999999999999</c:v>
                </c:pt>
                <c:pt idx="11">
                  <c:v>16.501999999999999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Test4!$H$6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Test4!$H$7:$H$25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Test4!$I$6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Test4!$I$7:$I$25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Test4!$J$6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Test4!$J$7:$J$25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Test4!$K$6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Test4!$B$7:$B$25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Test4!$K$7:$K$25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4272784"/>
        <c:axId val="604276312"/>
      </c:scatterChart>
      <c:valAx>
        <c:axId val="6042727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04276312"/>
        <c:crosses val="autoZero"/>
        <c:crossBetween val="midCat"/>
      </c:valAx>
      <c:valAx>
        <c:axId val="60427631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042727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</a:t>
            </a:r>
            <a:r>
              <a:rPr lang="en-US" sz="1400" baseline="0">
                <a:solidFill>
                  <a:sysClr val="windowText" lastClr="000000"/>
                </a:solidFill>
              </a:rPr>
              <a:t>Case 4, FRC R.36</a:t>
            </a:r>
            <a:endParaRPr lang="en-US" sz="1400">
              <a:solidFill>
                <a:sysClr val="windowText" lastClr="000000"/>
              </a:solidFill>
            </a:endParaRPr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Test4!$O$6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Test4!$O$7:$O$25</c:f>
              <c:numCache>
                <c:formatCode>0.0000</c:formatCode>
                <c:ptCount val="19"/>
                <c:pt idx="0">
                  <c:v>1.1074900000000001</c:v>
                </c:pt>
                <c:pt idx="1">
                  <c:v>3.9385699999999999</c:v>
                </c:pt>
                <c:pt idx="2">
                  <c:v>5.1478299999999999</c:v>
                </c:pt>
                <c:pt idx="3">
                  <c:v>6.6688000000000001</c:v>
                </c:pt>
                <c:pt idx="4">
                  <c:v>8.8700399999999995</c:v>
                </c:pt>
                <c:pt idx="5">
                  <c:v>13.024100000000001</c:v>
                </c:pt>
                <c:pt idx="6">
                  <c:v>15.1776</c:v>
                </c:pt>
                <c:pt idx="7">
                  <c:v>16.308</c:v>
                </c:pt>
                <c:pt idx="8">
                  <c:v>16.486799999999999</c:v>
                </c:pt>
                <c:pt idx="9">
                  <c:v>16.500599999999999</c:v>
                </c:pt>
                <c:pt idx="10">
                  <c:v>16.502400000000002</c:v>
                </c:pt>
                <c:pt idx="11">
                  <c:v>16.502400000000002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Test4!$P$6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Test4!$P$7:$P$25</c:f>
              <c:numCache>
                <c:formatCode>0.0000</c:formatCode>
                <c:ptCount val="19"/>
                <c:pt idx="3">
                  <c:v>6.3631117779443889</c:v>
                </c:pt>
                <c:pt idx="4">
                  <c:v>7.766132533133133</c:v>
                </c:pt>
                <c:pt idx="5">
                  <c:v>11.645072268066736</c:v>
                </c:pt>
                <c:pt idx="6">
                  <c:v>13.807374843710789</c:v>
                </c:pt>
                <c:pt idx="7">
                  <c:v>14.649187296824175</c:v>
                </c:pt>
                <c:pt idx="8">
                  <c:v>16.101726431608064</c:v>
                </c:pt>
                <c:pt idx="9">
                  <c:v>16.481367341835661</c:v>
                </c:pt>
                <c:pt idx="10">
                  <c:v>16.506126531633111</c:v>
                </c:pt>
                <c:pt idx="11">
                  <c:v>16.506126531633111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Test4!$Q$6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Test4!$Q$7:$Q$25</c:f>
              <c:numCache>
                <c:formatCode>0.0000</c:formatCode>
                <c:ptCount val="19"/>
                <c:pt idx="2">
                  <c:v>3.866339</c:v>
                </c:pt>
                <c:pt idx="3">
                  <c:v>5.2947850000000001</c:v>
                </c:pt>
                <c:pt idx="4">
                  <c:v>6.4600960000000001</c:v>
                </c:pt>
                <c:pt idx="5">
                  <c:v>9.9826180000000004</c:v>
                </c:pt>
                <c:pt idx="6">
                  <c:v>13.08981</c:v>
                </c:pt>
                <c:pt idx="7">
                  <c:v>13.94064</c:v>
                </c:pt>
                <c:pt idx="8">
                  <c:v>15.45069</c:v>
                </c:pt>
                <c:pt idx="9">
                  <c:v>16.46105</c:v>
                </c:pt>
                <c:pt idx="10">
                  <c:v>16.50225</c:v>
                </c:pt>
                <c:pt idx="11">
                  <c:v>16.50225</c:v>
                </c:pt>
                <c:pt idx="12">
                  <c:v>16.50225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Test4!$R$6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Test4!$R$7:$R$25</c:f>
              <c:numCache>
                <c:formatCode>0.0000</c:formatCode>
                <c:ptCount val="19"/>
                <c:pt idx="0">
                  <c:v>0.55100000000000005</c:v>
                </c:pt>
                <c:pt idx="1">
                  <c:v>3.56</c:v>
                </c:pt>
                <c:pt idx="2">
                  <c:v>5.26</c:v>
                </c:pt>
                <c:pt idx="3">
                  <c:v>6.66</c:v>
                </c:pt>
                <c:pt idx="4">
                  <c:v>8.36</c:v>
                </c:pt>
                <c:pt idx="5">
                  <c:v>12.7</c:v>
                </c:pt>
                <c:pt idx="6">
                  <c:v>14.5</c:v>
                </c:pt>
                <c:pt idx="7">
                  <c:v>16.100000000000001</c:v>
                </c:pt>
                <c:pt idx="8">
                  <c:v>16.5</c:v>
                </c:pt>
                <c:pt idx="9">
                  <c:v>16.5</c:v>
                </c:pt>
                <c:pt idx="10">
                  <c:v>16.5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Test4!$S$6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Test4!$S$7:$S$25</c:f>
              <c:numCache>
                <c:formatCode>0.0000</c:formatCode>
                <c:ptCount val="19"/>
                <c:pt idx="2">
                  <c:v>4.4770000000000003</c:v>
                </c:pt>
                <c:pt idx="3">
                  <c:v>5.5117000000000003</c:v>
                </c:pt>
                <c:pt idx="4">
                  <c:v>7.2047999999999996</c:v>
                </c:pt>
                <c:pt idx="5">
                  <c:v>10.9293</c:v>
                </c:pt>
                <c:pt idx="6">
                  <c:v>13.361700000000001</c:v>
                </c:pt>
                <c:pt idx="7">
                  <c:v>14.571300000000001</c:v>
                </c:pt>
                <c:pt idx="8">
                  <c:v>16.1357</c:v>
                </c:pt>
                <c:pt idx="9">
                  <c:v>16.325399999999998</c:v>
                </c:pt>
                <c:pt idx="10">
                  <c:v>16.500299999999999</c:v>
                </c:pt>
                <c:pt idx="11">
                  <c:v>16.501999999999999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Test4!$T$6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Test4!$T$7:$T$25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Test4!$U$6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Test4!$U$7:$U$25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Test4!$V$6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Test4!$V$7:$V$25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Test4!$W$6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Test4!$N$7:$N$25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Test4!$W$7:$W$25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4273176"/>
        <c:axId val="530538664"/>
      </c:scatterChart>
      <c:valAx>
        <c:axId val="6042731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38664"/>
        <c:crosses val="autoZero"/>
        <c:crossBetween val="midCat"/>
      </c:valAx>
      <c:valAx>
        <c:axId val="53053866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6042731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</a:t>
            </a:r>
            <a:r>
              <a:rPr lang="en-US" sz="1400" baseline="0">
                <a:solidFill>
                  <a:sysClr val="windowText" lastClr="000000"/>
                </a:solidFill>
              </a:rPr>
              <a:t>Case 4, FRC R.X</a:t>
            </a:r>
            <a:endParaRPr lang="en-US" sz="1400">
              <a:solidFill>
                <a:sysClr val="windowText" lastClr="000000"/>
              </a:solidFill>
            </a:endParaRPr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Test4!$C$55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Test4!$C$56:$C$74</c:f>
              <c:numCache>
                <c:formatCode>0.0000</c:formatCode>
                <c:ptCount val="19"/>
                <c:pt idx="0">
                  <c:v>0</c:v>
                </c:pt>
                <c:pt idx="1">
                  <c:v>4.9407600000000003E-2</c:v>
                </c:pt>
                <c:pt idx="2">
                  <c:v>1.5526199999999999</c:v>
                </c:pt>
                <c:pt idx="3">
                  <c:v>4.3604500000000002</c:v>
                </c:pt>
                <c:pt idx="4">
                  <c:v>5.7477499999999999</c:v>
                </c:pt>
                <c:pt idx="5">
                  <c:v>7.0961499999999997</c:v>
                </c:pt>
                <c:pt idx="6">
                  <c:v>9.3273499999999991</c:v>
                </c:pt>
                <c:pt idx="7">
                  <c:v>13.8902</c:v>
                </c:pt>
                <c:pt idx="8">
                  <c:v>17.906500000000001</c:v>
                </c:pt>
                <c:pt idx="9">
                  <c:v>18.985600000000002</c:v>
                </c:pt>
                <c:pt idx="10">
                  <c:v>19.084599999999998</c:v>
                </c:pt>
                <c:pt idx="11">
                  <c:v>19.091999999999999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Test4!$D$55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Test4!$B$56:$B$74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Test4!$D$56:$D$74</c:f>
              <c:numCache>
                <c:formatCode>0.0000</c:formatCode>
                <c:ptCount val="19"/>
                <c:pt idx="3">
                  <c:v>4.4495483870967707</c:v>
                </c:pt>
                <c:pt idx="4">
                  <c:v>5.9772903225806981</c:v>
                </c:pt>
                <c:pt idx="5">
                  <c:v>7.323612903225909</c:v>
                </c:pt>
                <c:pt idx="6">
                  <c:v>9.0232258064517641</c:v>
                </c:pt>
                <c:pt idx="7">
                  <c:v>12.689806451613112</c:v>
                </c:pt>
                <c:pt idx="8">
                  <c:v>16.614193548386865</c:v>
                </c:pt>
                <c:pt idx="9">
                  <c:v>18.64799999999952</c:v>
                </c:pt>
                <c:pt idx="10">
                  <c:v>19.068129032257538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Test4!$E$55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Test4!$E$56:$E$74</c:f>
              <c:numCache>
                <c:formatCode>0.0000</c:formatCode>
                <c:ptCount val="19"/>
                <c:pt idx="2">
                  <c:v>4.0626000000000002E-2</c:v>
                </c:pt>
                <c:pt idx="3">
                  <c:v>1.463795</c:v>
                </c:pt>
                <c:pt idx="4">
                  <c:v>4.2677120000000004</c:v>
                </c:pt>
                <c:pt idx="5">
                  <c:v>5.87181</c:v>
                </c:pt>
                <c:pt idx="6">
                  <c:v>7.0386959999999998</c:v>
                </c:pt>
                <c:pt idx="7">
                  <c:v>10.19458</c:v>
                </c:pt>
                <c:pt idx="8">
                  <c:v>15.050280000000001</c:v>
                </c:pt>
                <c:pt idx="9">
                  <c:v>18.168019999999999</c:v>
                </c:pt>
                <c:pt idx="10">
                  <c:v>19.03369</c:v>
                </c:pt>
                <c:pt idx="11">
                  <c:v>19.091819999999998</c:v>
                </c:pt>
                <c:pt idx="12">
                  <c:v>19.091819999999998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Test4!$F$55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Test4!$B$56:$B$74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Test4!$F$56:$F$74</c:f>
              <c:numCache>
                <c:formatCode>0.0000</c:formatCode>
                <c:ptCount val="19"/>
                <c:pt idx="0">
                  <c:v>0</c:v>
                </c:pt>
                <c:pt idx="1">
                  <c:v>1.6E-2</c:v>
                </c:pt>
                <c:pt idx="2">
                  <c:v>1.5</c:v>
                </c:pt>
                <c:pt idx="3">
                  <c:v>4.91</c:v>
                </c:pt>
                <c:pt idx="4">
                  <c:v>6.25</c:v>
                </c:pt>
                <c:pt idx="5">
                  <c:v>7.55</c:v>
                </c:pt>
                <c:pt idx="6">
                  <c:v>9.5</c:v>
                </c:pt>
                <c:pt idx="7">
                  <c:v>13.8</c:v>
                </c:pt>
                <c:pt idx="8">
                  <c:v>17.399999999999999</c:v>
                </c:pt>
                <c:pt idx="9">
                  <c:v>19</c:v>
                </c:pt>
                <c:pt idx="10">
                  <c:v>19.100000000000001</c:v>
                </c:pt>
                <c:pt idx="11">
                  <c:v>19.100000000000001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Test4!$G$55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Test4!$B$56:$B$74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Test4!$G$56:$G$74</c:f>
              <c:numCache>
                <c:formatCode>0.0000</c:formatCode>
                <c:ptCount val="19"/>
                <c:pt idx="3">
                  <c:v>3.91</c:v>
                </c:pt>
                <c:pt idx="4">
                  <c:v>5.8231000000000002</c:v>
                </c:pt>
                <c:pt idx="5">
                  <c:v>6.6249000000000002</c:v>
                </c:pt>
                <c:pt idx="6">
                  <c:v>8.7193000000000005</c:v>
                </c:pt>
                <c:pt idx="7">
                  <c:v>13.543900000000001</c:v>
                </c:pt>
                <c:pt idx="8">
                  <c:v>17.484500000000001</c:v>
                </c:pt>
                <c:pt idx="9">
                  <c:v>18.914400000000001</c:v>
                </c:pt>
                <c:pt idx="10">
                  <c:v>19.091999999999999</c:v>
                </c:pt>
                <c:pt idx="11">
                  <c:v>19.091999999999999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Test4!$H$55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Test4!$H$56:$H$74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Test4!$I$55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Test4!$I$56:$I$74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Test4!$J$55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Test4!$J$56:$J$74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Test4!$K$55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Test4!$B$56:$B$74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Test4!$K$56:$K$74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39056"/>
        <c:axId val="530541408"/>
      </c:scatterChart>
      <c:valAx>
        <c:axId val="530539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41408"/>
        <c:crosses val="autoZero"/>
        <c:crossBetween val="midCat"/>
      </c:valAx>
      <c:valAx>
        <c:axId val="5305414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39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</a:t>
            </a:r>
            <a:r>
              <a:rPr lang="en-US" sz="1400" baseline="0">
                <a:solidFill>
                  <a:sysClr val="windowText" lastClr="000000"/>
                </a:solidFill>
              </a:rPr>
              <a:t>Case 4, FRC R.X</a:t>
            </a:r>
            <a:endParaRPr lang="en-US" sz="1400">
              <a:solidFill>
                <a:sysClr val="windowText" lastClr="000000"/>
              </a:solidFill>
            </a:endParaRPr>
          </a:p>
          <a:p>
            <a:pPr>
              <a:defRPr/>
            </a:pPr>
            <a:r>
              <a:rPr lang="en-US" sz="1400"/>
              <a:t>Full complexity CRS-IM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Test4!$O$55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Test4!$N$56:$N$74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Test4!$O$56:$O$74</c:f>
              <c:numCache>
                <c:formatCode>0.0000</c:formatCode>
                <c:ptCount val="19"/>
                <c:pt idx="0">
                  <c:v>1.1074900000000001</c:v>
                </c:pt>
                <c:pt idx="1">
                  <c:v>3.5268999999999999</c:v>
                </c:pt>
                <c:pt idx="2">
                  <c:v>5.3897300000000001</c:v>
                </c:pt>
                <c:pt idx="3">
                  <c:v>6.3860799999999998</c:v>
                </c:pt>
                <c:pt idx="4">
                  <c:v>8.2797900000000002</c:v>
                </c:pt>
                <c:pt idx="5">
                  <c:v>11.48</c:v>
                </c:pt>
                <c:pt idx="6">
                  <c:v>15.7065</c:v>
                </c:pt>
                <c:pt idx="7">
                  <c:v>17.9434</c:v>
                </c:pt>
                <c:pt idx="8">
                  <c:v>18.943000000000001</c:v>
                </c:pt>
                <c:pt idx="9">
                  <c:v>19.081299999999999</c:v>
                </c:pt>
                <c:pt idx="10">
                  <c:v>19.0899</c:v>
                </c:pt>
                <c:pt idx="11">
                  <c:v>19.091999999999999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Test4!$P$55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Test4!$N$56:$N$74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Test4!$P$56:$P$74</c:f>
              <c:numCache>
                <c:formatCode>0.0000</c:formatCode>
                <c:ptCount val="19"/>
                <c:pt idx="3">
                  <c:v>6.206451612903269</c:v>
                </c:pt>
                <c:pt idx="4">
                  <c:v>7.8678709677420304</c:v>
                </c:pt>
                <c:pt idx="5">
                  <c:v>9.5292903225807919</c:v>
                </c:pt>
                <c:pt idx="6">
                  <c:v>13.501419354838841</c:v>
                </c:pt>
                <c:pt idx="7">
                  <c:v>16.012645161290159</c:v>
                </c:pt>
                <c:pt idx="8">
                  <c:v>17.053419354838429</c:v>
                </c:pt>
                <c:pt idx="9">
                  <c:v>18.63845161290276</c:v>
                </c:pt>
                <c:pt idx="10">
                  <c:v>19.068129032257538</c:v>
                </c:pt>
                <c:pt idx="11">
                  <c:v>19.096774193547876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Test4!$Q$55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Test4!$N$56:$N$74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Test4!$Q$56:$Q$74</c:f>
              <c:numCache>
                <c:formatCode>0.0000</c:formatCode>
                <c:ptCount val="19"/>
                <c:pt idx="2">
                  <c:v>3.3456800000000002</c:v>
                </c:pt>
                <c:pt idx="3">
                  <c:v>5.62392</c:v>
                </c:pt>
                <c:pt idx="4">
                  <c:v>6.3445080000000003</c:v>
                </c:pt>
                <c:pt idx="5">
                  <c:v>8.2373100000000008</c:v>
                </c:pt>
                <c:pt idx="6">
                  <c:v>12.76952</c:v>
                </c:pt>
                <c:pt idx="7">
                  <c:v>15.40657</c:v>
                </c:pt>
                <c:pt idx="8">
                  <c:v>16.38832</c:v>
                </c:pt>
                <c:pt idx="9">
                  <c:v>18.365970000000001</c:v>
                </c:pt>
                <c:pt idx="10">
                  <c:v>19.074169999999999</c:v>
                </c:pt>
                <c:pt idx="11">
                  <c:v>19.091819999999998</c:v>
                </c:pt>
                <c:pt idx="12">
                  <c:v>19.091819999999998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Test4!$R$55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Test4!$N$56:$N$74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Test4!$R$56:$R$74</c:f>
              <c:numCache>
                <c:formatCode>0.0000</c:formatCode>
                <c:ptCount val="19"/>
                <c:pt idx="0">
                  <c:v>0.124</c:v>
                </c:pt>
                <c:pt idx="1">
                  <c:v>2.75</c:v>
                </c:pt>
                <c:pt idx="2">
                  <c:v>5.43</c:v>
                </c:pt>
                <c:pt idx="3">
                  <c:v>6.5</c:v>
                </c:pt>
                <c:pt idx="4">
                  <c:v>8.35</c:v>
                </c:pt>
                <c:pt idx="5">
                  <c:v>10.6</c:v>
                </c:pt>
                <c:pt idx="6">
                  <c:v>15.7</c:v>
                </c:pt>
                <c:pt idx="7">
                  <c:v>17.2</c:v>
                </c:pt>
                <c:pt idx="8">
                  <c:v>18.8</c:v>
                </c:pt>
                <c:pt idx="9">
                  <c:v>19.100000000000001</c:v>
                </c:pt>
                <c:pt idx="10">
                  <c:v>19.100000000000001</c:v>
                </c:pt>
                <c:pt idx="11">
                  <c:v>19.100000000000001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Test4!$S$55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Test4!$N$56:$N$74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Test4!$S$56:$S$74</c:f>
              <c:numCache>
                <c:formatCode>0.0000</c:formatCode>
                <c:ptCount val="19"/>
                <c:pt idx="2">
                  <c:v>4.7309999999999999</c:v>
                </c:pt>
                <c:pt idx="3">
                  <c:v>6.0884</c:v>
                </c:pt>
                <c:pt idx="4">
                  <c:v>7.4763999999999999</c:v>
                </c:pt>
                <c:pt idx="5">
                  <c:v>10.9588</c:v>
                </c:pt>
                <c:pt idx="6">
                  <c:v>14.6455</c:v>
                </c:pt>
                <c:pt idx="7">
                  <c:v>16.092600000000001</c:v>
                </c:pt>
                <c:pt idx="8">
                  <c:v>18.036200000000001</c:v>
                </c:pt>
                <c:pt idx="9">
                  <c:v>18.912500000000001</c:v>
                </c:pt>
                <c:pt idx="10">
                  <c:v>19.076699999999999</c:v>
                </c:pt>
                <c:pt idx="11">
                  <c:v>19.091999999999999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Test4!$T$55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Test4!$N$56:$N$74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Test4!$T$56:$T$74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Test4!$U$55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Test4!$N$56:$N$74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Test4!$U$56:$U$74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Test4!$V$55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Test4!$N$56:$N$74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Test4!$V$56:$V$74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Test4!$W$55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Test4!$N$56:$N$74</c:f>
              <c:numCache>
                <c:formatCode>0.00</c:formatCode>
                <c:ptCount val="19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</c:numCache>
            </c:numRef>
          </c:xVal>
          <c:yVal>
            <c:numRef>
              <c:f>Test4!$W$56:$W$74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44152"/>
        <c:axId val="530544936"/>
      </c:scatterChart>
      <c:valAx>
        <c:axId val="5305441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44936"/>
        <c:crosses val="autoZero"/>
        <c:crossBetween val="midCat"/>
      </c:valAx>
      <c:valAx>
        <c:axId val="53054493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441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INR1 = 10.45 dB, INR2 = 4.6 dB</a:t>
            </a:r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Test5!$C$7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Test5!$C$8:$C$26</c:f>
              <c:numCache>
                <c:formatCode>0.0000</c:formatCode>
                <c:ptCount val="19"/>
                <c:pt idx="0">
                  <c:v>0.06</c:v>
                </c:pt>
                <c:pt idx="1">
                  <c:v>0.9</c:v>
                </c:pt>
                <c:pt idx="2">
                  <c:v>2.5299999999999998</c:v>
                </c:pt>
                <c:pt idx="3">
                  <c:v>4.25</c:v>
                </c:pt>
                <c:pt idx="4">
                  <c:v>5.96</c:v>
                </c:pt>
                <c:pt idx="5">
                  <c:v>8.23</c:v>
                </c:pt>
                <c:pt idx="6">
                  <c:v>11.15</c:v>
                </c:pt>
                <c:pt idx="7">
                  <c:v>13.07</c:v>
                </c:pt>
                <c:pt idx="8">
                  <c:v>14.48</c:v>
                </c:pt>
                <c:pt idx="9">
                  <c:v>15.83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Test5!$D$7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Test5!$D$8:$D$26</c:f>
              <c:numCache>
                <c:formatCode>0.0000</c:formatCode>
                <c:ptCount val="19"/>
                <c:pt idx="1">
                  <c:v>0.40440010002500532</c:v>
                </c:pt>
                <c:pt idx="2">
                  <c:v>2.2530862715679003</c:v>
                </c:pt>
                <c:pt idx="3">
                  <c:v>4.2173153288321599</c:v>
                </c:pt>
                <c:pt idx="4">
                  <c:v>5.7936504126030721</c:v>
                </c:pt>
                <c:pt idx="5">
                  <c:v>7.5432998249560912</c:v>
                </c:pt>
                <c:pt idx="6">
                  <c:v>9.9036759189795252</c:v>
                </c:pt>
                <c:pt idx="7">
                  <c:v>12.29706426606622</c:v>
                </c:pt>
                <c:pt idx="8">
                  <c:v>14.120991247811835</c:v>
                </c:pt>
                <c:pt idx="9">
                  <c:v>15.449734433608462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Test5!$E$7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Test5!$E$8:$E$26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Test5!$F$7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Test5!$F$8:$F$26</c:f>
              <c:numCache>
                <c:formatCode>0.0000</c:formatCode>
                <c:ptCount val="19"/>
                <c:pt idx="0">
                  <c:v>3.7000000000000002E-3</c:v>
                </c:pt>
                <c:pt idx="1">
                  <c:v>0.153</c:v>
                </c:pt>
                <c:pt idx="2">
                  <c:v>1.43</c:v>
                </c:pt>
                <c:pt idx="3">
                  <c:v>3.37</c:v>
                </c:pt>
                <c:pt idx="4">
                  <c:v>5.2</c:v>
                </c:pt>
                <c:pt idx="5">
                  <c:v>7.02</c:v>
                </c:pt>
                <c:pt idx="6">
                  <c:v>9.69</c:v>
                </c:pt>
                <c:pt idx="7">
                  <c:v>12.6</c:v>
                </c:pt>
                <c:pt idx="8">
                  <c:v>13.9</c:v>
                </c:pt>
                <c:pt idx="9">
                  <c:v>14.9</c:v>
                </c:pt>
                <c:pt idx="10">
                  <c:v>16.100000000000001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Test5!$G$7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Test5!$B$8:$B$26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Test5!$G$8:$G$26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Test5!$H$7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Test5!$H$8:$H$26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Test5!$I$7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Test5!$I$8:$I$26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Test5!$J$7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Test5!$J$8:$J$26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Test5!$K$7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Test5!$K$8:$K$26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47288"/>
        <c:axId val="530546504"/>
      </c:scatterChart>
      <c:valAx>
        <c:axId val="5305472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46504"/>
        <c:crosses val="autoZero"/>
        <c:crossBetween val="midCat"/>
      </c:valAx>
      <c:valAx>
        <c:axId val="53054650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4728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INR1 = 10.45 dB, INR2 = 4.6 dB</a:t>
            </a:r>
          </a:p>
          <a:p>
            <a:pPr>
              <a:defRPr/>
            </a:pPr>
            <a:r>
              <a:rPr lang="en-US" sz="1400"/>
              <a:t>CRS-IM receiver #1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Test5!$O$7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Test5!$O$8:$O$26</c:f>
              <c:numCache>
                <c:formatCode>0.0000</c:formatCode>
                <c:ptCount val="19"/>
                <c:pt idx="0">
                  <c:v>0.19619500000000001</c:v>
                </c:pt>
                <c:pt idx="1">
                  <c:v>1.2926899999999999</c:v>
                </c:pt>
                <c:pt idx="2">
                  <c:v>2.9264299999999999</c:v>
                </c:pt>
                <c:pt idx="3">
                  <c:v>4.6371700000000002</c:v>
                </c:pt>
                <c:pt idx="4">
                  <c:v>6.3479200000000002</c:v>
                </c:pt>
                <c:pt idx="5">
                  <c:v>8.9754699999999996</c:v>
                </c:pt>
                <c:pt idx="6">
                  <c:v>11.5847</c:v>
                </c:pt>
                <c:pt idx="7">
                  <c:v>13.280799999999999</c:v>
                </c:pt>
                <c:pt idx="8">
                  <c:v>14.6175</c:v>
                </c:pt>
                <c:pt idx="9">
                  <c:v>15.926600000000001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Test5!$P$7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Test5!$P$8:$P$26</c:f>
              <c:numCache>
                <c:formatCode>0.0000</c:formatCode>
                <c:ptCount val="19"/>
                <c:pt idx="1">
                  <c:v>0.850065516379093</c:v>
                </c:pt>
                <c:pt idx="2">
                  <c:v>2.9380905226306724</c:v>
                </c:pt>
                <c:pt idx="3">
                  <c:v>4.7455113778444096</c:v>
                </c:pt>
                <c:pt idx="4">
                  <c:v>6.3548587146785511</c:v>
                </c:pt>
                <c:pt idx="5">
                  <c:v>8.3190877719428045</c:v>
                </c:pt>
                <c:pt idx="6">
                  <c:v>11.042598649662159</c:v>
                </c:pt>
                <c:pt idx="7">
                  <c:v>13.015080770192281</c:v>
                </c:pt>
                <c:pt idx="8">
                  <c:v>14.484126031507817</c:v>
                </c:pt>
                <c:pt idx="9">
                  <c:v>15.557024256064109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Test5!$Q$7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Test5!$Q$8:$Q$26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Test5!$R$7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Test5!$R$8:$R$26</c:f>
              <c:numCache>
                <c:formatCode>0.0000</c:formatCode>
                <c:ptCount val="19"/>
                <c:pt idx="0">
                  <c:v>1.67E-2</c:v>
                </c:pt>
                <c:pt idx="1">
                  <c:v>0.48499999999999999</c:v>
                </c:pt>
                <c:pt idx="2">
                  <c:v>2.1</c:v>
                </c:pt>
                <c:pt idx="3">
                  <c:v>3.75</c:v>
                </c:pt>
                <c:pt idx="4">
                  <c:v>5.53</c:v>
                </c:pt>
                <c:pt idx="5">
                  <c:v>7.48</c:v>
                </c:pt>
                <c:pt idx="6">
                  <c:v>10.5</c:v>
                </c:pt>
                <c:pt idx="7">
                  <c:v>12.8</c:v>
                </c:pt>
                <c:pt idx="8">
                  <c:v>13.9</c:v>
                </c:pt>
                <c:pt idx="9">
                  <c:v>14.9</c:v>
                </c:pt>
                <c:pt idx="10">
                  <c:v>16.100000000000001</c:v>
                </c:pt>
                <c:pt idx="11">
                  <c:v>16.5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Test5!$S$7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Test5!$N$8:$N$26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Test5!$S$8:$S$26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Test5!$T$7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Test5!$T$8:$T$26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Test5!$U$7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Test5!$U$8:$U$26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Test5!$V$7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Test5!$V$8:$V$26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Test5!$W$7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Test5!$W$8:$W$26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45720"/>
        <c:axId val="530544544"/>
      </c:scatterChart>
      <c:valAx>
        <c:axId val="5305457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44544"/>
        <c:crosses val="autoZero"/>
        <c:crossBetween val="midCat"/>
      </c:valAx>
      <c:valAx>
        <c:axId val="53054454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457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INR1 = 10.45 dB, INR2 = 4.6 dB</a:t>
            </a:r>
          </a:p>
          <a:p>
            <a:pPr>
              <a:defRPr/>
            </a:pPr>
            <a:r>
              <a:rPr lang="en-US" sz="1400"/>
              <a:t>CRS-IM receiver #2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Test5!$AA$7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Test5!$AA$8:$AA$26</c:f>
              <c:numCache>
                <c:formatCode>0.0000</c:formatCode>
                <c:ptCount val="19"/>
                <c:pt idx="0">
                  <c:v>0.95713899999999996</c:v>
                </c:pt>
                <c:pt idx="1">
                  <c:v>2.9539300000000002</c:v>
                </c:pt>
                <c:pt idx="2">
                  <c:v>4.4886499999999998</c:v>
                </c:pt>
                <c:pt idx="3">
                  <c:v>5.7978399999999999</c:v>
                </c:pt>
                <c:pt idx="4">
                  <c:v>7.3435699999999997</c:v>
                </c:pt>
                <c:pt idx="5">
                  <c:v>9.7125800000000009</c:v>
                </c:pt>
                <c:pt idx="6">
                  <c:v>11.980700000000001</c:v>
                </c:pt>
                <c:pt idx="7">
                  <c:v>13.399900000000001</c:v>
                </c:pt>
                <c:pt idx="8">
                  <c:v>14.5991</c:v>
                </c:pt>
                <c:pt idx="9">
                  <c:v>15.908300000000001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Test5!$AB$7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Test5!$AB$8:$AB$26</c:f>
              <c:numCache>
                <c:formatCode>0.0000</c:formatCode>
                <c:ptCount val="19"/>
                <c:pt idx="1">
                  <c:v>1.8074208552138096</c:v>
                </c:pt>
                <c:pt idx="2">
                  <c:v>3.3507436859214734</c:v>
                </c:pt>
                <c:pt idx="3">
                  <c:v>4.8280420105025748</c:v>
                </c:pt>
                <c:pt idx="4">
                  <c:v>6.6767281820454034</c:v>
                </c:pt>
                <c:pt idx="5">
                  <c:v>9.2186716679167837</c:v>
                </c:pt>
                <c:pt idx="6">
                  <c:v>11.620313078269284</c:v>
                </c:pt>
                <c:pt idx="7">
                  <c:v>13.171888972242835</c:v>
                </c:pt>
                <c:pt idx="8">
                  <c:v>14.211774943735838</c:v>
                </c:pt>
                <c:pt idx="9">
                  <c:v>15.251660915228843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Test5!$AC$7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Test5!$AC$8:$AC$26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Test5!$AD$7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Test5!$AD$8:$AD$26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Test5!$AE$7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Test5!$Z$8:$Z$26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Test5!$AE$8:$AE$26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Test5!$AF$7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Test5!$AF$8:$AF$26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Test5!$AG$7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Test5!$AG$8:$AG$26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Test5!$AH$7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Test5!$AH$8:$AH$26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Test5!$AI$7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Test5!$AI$8:$AI$26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41800"/>
        <c:axId val="530537880"/>
      </c:scatterChart>
      <c:valAx>
        <c:axId val="5305418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37880"/>
        <c:crosses val="autoZero"/>
        <c:crossBetween val="midCat"/>
      </c:valAx>
      <c:valAx>
        <c:axId val="53053788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418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INR1 = 15.8 dB, INR2 = 10.5 dB</a:t>
            </a:r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Test5!$C$57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Test5!$C$58:$C$76</c:f>
              <c:numCache>
                <c:formatCode>0.0000</c:formatCode>
                <c:ptCount val="19"/>
                <c:pt idx="0">
                  <c:v>0</c:v>
                </c:pt>
                <c:pt idx="1">
                  <c:v>1.10016E-2</c:v>
                </c:pt>
                <c:pt idx="2">
                  <c:v>0.34655000000000002</c:v>
                </c:pt>
                <c:pt idx="3">
                  <c:v>2.5413700000000001</c:v>
                </c:pt>
                <c:pt idx="4">
                  <c:v>4.6610100000000001</c:v>
                </c:pt>
                <c:pt idx="5">
                  <c:v>5.9335300000000002</c:v>
                </c:pt>
                <c:pt idx="6">
                  <c:v>7.7579599999999997</c:v>
                </c:pt>
                <c:pt idx="7">
                  <c:v>11.509499999999999</c:v>
                </c:pt>
                <c:pt idx="8">
                  <c:v>15.0098</c:v>
                </c:pt>
                <c:pt idx="9">
                  <c:v>16.139299999999999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Test5!$D$57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Test5!$D$58:$D$76</c:f>
              <c:numCache>
                <c:formatCode>0.0000</c:formatCode>
                <c:ptCount val="19"/>
                <c:pt idx="1">
                  <c:v>0</c:v>
                </c:pt>
                <c:pt idx="2">
                  <c:v>0.10728982245561386</c:v>
                </c:pt>
                <c:pt idx="3">
                  <c:v>1.865192298074525</c:v>
                </c:pt>
                <c:pt idx="4">
                  <c:v>4.7124991247811501</c:v>
                </c:pt>
                <c:pt idx="5">
                  <c:v>5.9752178044510167</c:v>
                </c:pt>
                <c:pt idx="6">
                  <c:v>7.3452263065765013</c:v>
                </c:pt>
                <c:pt idx="7">
                  <c:v>9.6313248312075785</c:v>
                </c:pt>
                <c:pt idx="8">
                  <c:v>12.783994998749401</c:v>
                </c:pt>
                <c:pt idx="9">
                  <c:v>15.52401200300082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Test5!$E$57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Test5!$E$58:$E$76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Test5!$F$57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Test5!$F$58:$F$76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Test5!$G$57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Test5!$B$58:$B$76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Test5!$G$58:$G$76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Test5!$H$57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Test5!$H$58:$H$76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Test5!$I$57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Test5!$I$58:$I$76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Test5!$J$57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Test5!$J$58:$J$76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Test5!$K$57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Test5!$K$58:$K$76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40624"/>
        <c:axId val="530542192"/>
      </c:scatterChart>
      <c:valAx>
        <c:axId val="5305406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42192"/>
        <c:crosses val="autoZero"/>
        <c:crossBetween val="midCat"/>
      </c:valAx>
      <c:valAx>
        <c:axId val="53054219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4062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INR1 = 15.8 dB, INR2 = 10.5 dB</a:t>
            </a:r>
          </a:p>
          <a:p>
            <a:pPr>
              <a:defRPr/>
            </a:pPr>
            <a:r>
              <a:rPr lang="en-US" sz="1400"/>
              <a:t>CRS-IM receiver #1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Test5!$O$57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Test5!$O$58:$O$76</c:f>
              <c:numCache>
                <c:formatCode>0.0000</c:formatCode>
                <c:ptCount val="19"/>
                <c:pt idx="0">
                  <c:v>0</c:v>
                </c:pt>
                <c:pt idx="1">
                  <c:v>8.0678399999999997E-2</c:v>
                </c:pt>
                <c:pt idx="2">
                  <c:v>1.17167</c:v>
                </c:pt>
                <c:pt idx="3">
                  <c:v>3.6653699999999998</c:v>
                </c:pt>
                <c:pt idx="4">
                  <c:v>5.1615799999999998</c:v>
                </c:pt>
                <c:pt idx="5">
                  <c:v>6.6834699999999998</c:v>
                </c:pt>
                <c:pt idx="6">
                  <c:v>9.2376799999999992</c:v>
                </c:pt>
                <c:pt idx="7">
                  <c:v>13.458600000000001</c:v>
                </c:pt>
                <c:pt idx="8">
                  <c:v>15.7525</c:v>
                </c:pt>
                <c:pt idx="9">
                  <c:v>16.318999999999999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Test5!$P$57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Test5!$P$58:$P$76</c:f>
              <c:numCache>
                <c:formatCode>0.0000</c:formatCode>
                <c:ptCount val="19"/>
                <c:pt idx="1">
                  <c:v>1.6506126531632904E-2</c:v>
                </c:pt>
                <c:pt idx="2">
                  <c:v>1.4112738184546147</c:v>
                </c:pt>
                <c:pt idx="3">
                  <c:v>4.4401480370092026</c:v>
                </c:pt>
                <c:pt idx="4">
                  <c:v>5.645095273818387</c:v>
                </c:pt>
                <c:pt idx="5">
                  <c:v>6.8417894473617036</c:v>
                </c:pt>
                <c:pt idx="6">
                  <c:v>8.8968022005499598</c:v>
                </c:pt>
                <c:pt idx="7">
                  <c:v>11.975194798699366</c:v>
                </c:pt>
                <c:pt idx="8">
                  <c:v>15.49099974993756</c:v>
                </c:pt>
                <c:pt idx="9">
                  <c:v>16.390583645911686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Test5!$Q$57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Test5!$Q$58:$Q$76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Test5!$R$57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Test5!$R$58:$R$76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Test5!$S$57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Test5!$N$58:$N$76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Test5!$S$58:$S$76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Test5!$T$57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Test5!$T$58:$T$76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Test5!$U$57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Test5!$U$58:$U$76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Test5!$V$57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Test5!$V$58:$V$76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Test5!$W$57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Test5!$W$58:$W$76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47680"/>
        <c:axId val="530548464"/>
      </c:scatterChart>
      <c:valAx>
        <c:axId val="5305476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48464"/>
        <c:crosses val="autoZero"/>
        <c:crossBetween val="midCat"/>
      </c:valAx>
      <c:valAx>
        <c:axId val="53054846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4768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INR1 = 15.8 dB, INR2 = 10.5 dB</a:t>
            </a:r>
          </a:p>
          <a:p>
            <a:pPr>
              <a:defRPr/>
            </a:pPr>
            <a:r>
              <a:rPr lang="en-US" sz="1400"/>
              <a:t>CRS-IM receiver #2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Test5!$AA$57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Test5!$AA$58:$AA$76</c:f>
              <c:numCache>
                <c:formatCode>0.0000</c:formatCode>
                <c:ptCount val="19"/>
                <c:pt idx="0">
                  <c:v>2.2003200000000001E-2</c:v>
                </c:pt>
                <c:pt idx="1">
                  <c:v>0.71510399999999996</c:v>
                </c:pt>
                <c:pt idx="2">
                  <c:v>3.31515</c:v>
                </c:pt>
                <c:pt idx="3">
                  <c:v>4.9708899999999998</c:v>
                </c:pt>
                <c:pt idx="4">
                  <c:v>6.3112500000000002</c:v>
                </c:pt>
                <c:pt idx="5">
                  <c:v>8.3172099999999993</c:v>
                </c:pt>
                <c:pt idx="6">
                  <c:v>11.558999999999999</c:v>
                </c:pt>
                <c:pt idx="7">
                  <c:v>13.5448</c:v>
                </c:pt>
                <c:pt idx="8">
                  <c:v>15.180400000000001</c:v>
                </c:pt>
                <c:pt idx="9">
                  <c:v>16.119199999999999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Test5!$AB$57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Test5!$AB$58:$AB$76</c:f>
              <c:numCache>
                <c:formatCode>0.0000</c:formatCode>
                <c:ptCount val="19"/>
                <c:pt idx="1">
                  <c:v>0.67675118779694665</c:v>
                </c:pt>
                <c:pt idx="2">
                  <c:v>3.763396849212298</c:v>
                </c:pt>
                <c:pt idx="3">
                  <c:v>5.2984666166540828</c:v>
                </c:pt>
                <c:pt idx="4">
                  <c:v>6.3548587146785511</c:v>
                </c:pt>
                <c:pt idx="5">
                  <c:v>8.1210142535632155</c:v>
                </c:pt>
                <c:pt idx="6">
                  <c:v>10.539161790447363</c:v>
                </c:pt>
                <c:pt idx="7">
                  <c:v>14.550150537634366</c:v>
                </c:pt>
                <c:pt idx="8">
                  <c:v>16.134738684671323</c:v>
                </c:pt>
                <c:pt idx="9">
                  <c:v>16.464861215304044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Test5!$AC$57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Test5!$AC$58:$AC$76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Test5!$AD$57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Test5!$AD$58:$AD$76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Test5!$AE$57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Test5!$Z$58:$Z$76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Test5!$AE$58:$AE$76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Test5!$AF$57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Test5!$AF$58:$AF$76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Test5!$AG$57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Test5!$AG$58:$AG$76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Test5!$AH$57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Test5!$AH$58:$AH$76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Test5!$AI$57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Test5!$AI$58:$AI$76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49248"/>
        <c:axId val="530537096"/>
      </c:scatterChart>
      <c:valAx>
        <c:axId val="5305492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37096"/>
        <c:crosses val="autoZero"/>
        <c:crossBetween val="midCat"/>
      </c:valAx>
      <c:valAx>
        <c:axId val="53053709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492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INR1 = [4.7]dB, INR2=[1.4]dB</a:t>
            </a:r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Test5!$C$107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Test5!$C$108:$C$126</c:f>
              <c:numCache>
                <c:formatCode>0.0000</c:formatCode>
                <c:ptCount val="19"/>
                <c:pt idx="0">
                  <c:v>1.1074900000000001</c:v>
                </c:pt>
                <c:pt idx="1">
                  <c:v>3.31332</c:v>
                </c:pt>
                <c:pt idx="2">
                  <c:v>4.9360499999999998</c:v>
                </c:pt>
                <c:pt idx="3">
                  <c:v>6.3460900000000002</c:v>
                </c:pt>
                <c:pt idx="4">
                  <c:v>8.7884399999999996</c:v>
                </c:pt>
                <c:pt idx="5">
                  <c:v>12.033899999999999</c:v>
                </c:pt>
                <c:pt idx="6">
                  <c:v>14.3828</c:v>
                </c:pt>
                <c:pt idx="7">
                  <c:v>15.948700000000001</c:v>
                </c:pt>
                <c:pt idx="8">
                  <c:v>16.4071</c:v>
                </c:pt>
                <c:pt idx="9">
                  <c:v>16.480399999999999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Test5!$D$107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Test5!$D$108:$D$126</c:f>
              <c:numCache>
                <c:formatCode>0.0000</c:formatCode>
                <c:ptCount val="19"/>
                <c:pt idx="1">
                  <c:v>2.7812823205801589</c:v>
                </c:pt>
                <c:pt idx="2">
                  <c:v>4.9931032758189051</c:v>
                </c:pt>
                <c:pt idx="3">
                  <c:v>6.2310627656913198</c:v>
                </c:pt>
                <c:pt idx="4">
                  <c:v>8.0054713678417908</c:v>
                </c:pt>
                <c:pt idx="5">
                  <c:v>10.613439359839719</c:v>
                </c:pt>
                <c:pt idx="6">
                  <c:v>13.526770692672976</c:v>
                </c:pt>
                <c:pt idx="7">
                  <c:v>15.548771192798272</c:v>
                </c:pt>
                <c:pt idx="8">
                  <c:v>16.316306076519329</c:v>
                </c:pt>
                <c:pt idx="9">
                  <c:v>16.506126531633111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Test5!$E$107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Test5!$E$108:$E$126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Test5!$F$107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Test5!$F$108:$F$126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Test5!$G$107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Test5!$B$108:$B$126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Test5!$G$108:$G$126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Test5!$H$107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Test5!$H$108:$H$126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Test5!$I$107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Test5!$I$108:$I$126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Test5!$J$107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Test5!$J$108:$J$126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Test5!$K$107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Test5!$K$108:$K$126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39448"/>
        <c:axId val="530542976"/>
      </c:scatterChart>
      <c:valAx>
        <c:axId val="5305394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42976"/>
        <c:crosses val="autoZero"/>
        <c:crossBetween val="midCat"/>
      </c:valAx>
      <c:valAx>
        <c:axId val="53054297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3944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INR1 = [4.7]dB, INR2=[1.4]dB</a:t>
            </a:r>
          </a:p>
          <a:p>
            <a:pPr>
              <a:defRPr/>
            </a:pPr>
            <a:r>
              <a:rPr lang="en-US" sz="1400"/>
              <a:t>CRS-IM receiver #1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Test5!$O$107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Test5!$O$108:$O$126</c:f>
              <c:numCache>
                <c:formatCode>0.0000</c:formatCode>
                <c:ptCount val="19"/>
                <c:pt idx="0">
                  <c:v>1.2596799999999999</c:v>
                </c:pt>
                <c:pt idx="1">
                  <c:v>3.46367</c:v>
                </c:pt>
                <c:pt idx="2">
                  <c:v>5.0038900000000002</c:v>
                </c:pt>
                <c:pt idx="3">
                  <c:v>6.4542700000000002</c:v>
                </c:pt>
                <c:pt idx="4">
                  <c:v>8.9497999999999998</c:v>
                </c:pt>
                <c:pt idx="5">
                  <c:v>12.1183</c:v>
                </c:pt>
                <c:pt idx="6">
                  <c:v>14.446899999999999</c:v>
                </c:pt>
                <c:pt idx="7">
                  <c:v>15.967000000000001</c:v>
                </c:pt>
                <c:pt idx="8">
                  <c:v>16.401599999999998</c:v>
                </c:pt>
                <c:pt idx="9">
                  <c:v>16.4786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Test5!$P$107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Test5!$P$108:$P$126</c:f>
              <c:numCache>
                <c:formatCode>0.0000</c:formatCode>
                <c:ptCount val="19"/>
                <c:pt idx="1">
                  <c:v>3.144417104276076</c:v>
                </c:pt>
                <c:pt idx="2">
                  <c:v>5.1581645411352053</c:v>
                </c:pt>
                <c:pt idx="3">
                  <c:v>6.5281730432607192</c:v>
                </c:pt>
                <c:pt idx="4">
                  <c:v>8.3603530882719035</c:v>
                </c:pt>
                <c:pt idx="5">
                  <c:v>11.125129282320323</c:v>
                </c:pt>
                <c:pt idx="6">
                  <c:v>13.898158539634764</c:v>
                </c:pt>
                <c:pt idx="7">
                  <c:v>15.548771192798272</c:v>
                </c:pt>
                <c:pt idx="8">
                  <c:v>16.332812203050945</c:v>
                </c:pt>
                <c:pt idx="9">
                  <c:v>16.506126531633111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Test5!$Q$107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Test5!$Q$108:$Q$126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Test5!$R$107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Test5!$R$108:$R$126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Test5!$S$107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Test5!$N$108:$N$126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Test5!$S$108:$S$126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Test5!$T$107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Test5!$T$108:$T$126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Test5!$U$107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Test5!$U$108:$U$126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Test5!$V$107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Test5!$V$108:$V$126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Test5!$W$107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Test5!$W$108:$W$126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51992"/>
        <c:axId val="530549640"/>
      </c:scatterChart>
      <c:valAx>
        <c:axId val="5305519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49640"/>
        <c:crosses val="autoZero"/>
        <c:crossBetween val="midCat"/>
      </c:valAx>
      <c:valAx>
        <c:axId val="53054964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519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5, INR1 = [4.7]dB, INR2=[1.4]dB</a:t>
            </a:r>
          </a:p>
          <a:p>
            <a:pPr>
              <a:defRPr/>
            </a:pPr>
            <a:r>
              <a:rPr lang="en-US" sz="1400"/>
              <a:t>CRS-IM receiver #2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Test5!$AA$107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Test5!$Z$108:$Z$126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Test5!$AA$108:$AA$126</c:f>
              <c:numCache>
                <c:formatCode>0.0000</c:formatCode>
                <c:ptCount val="19"/>
                <c:pt idx="0">
                  <c:v>1.8739399999999999</c:v>
                </c:pt>
                <c:pt idx="1">
                  <c:v>3.94407</c:v>
                </c:pt>
                <c:pt idx="2">
                  <c:v>5.1725899999999996</c:v>
                </c:pt>
                <c:pt idx="3">
                  <c:v>6.6101299999999998</c:v>
                </c:pt>
                <c:pt idx="4">
                  <c:v>9.1056600000000003</c:v>
                </c:pt>
                <c:pt idx="5">
                  <c:v>12.215400000000001</c:v>
                </c:pt>
                <c:pt idx="6">
                  <c:v>14.461600000000001</c:v>
                </c:pt>
                <c:pt idx="7">
                  <c:v>15.9688</c:v>
                </c:pt>
                <c:pt idx="8">
                  <c:v>16.401599999999998</c:v>
                </c:pt>
                <c:pt idx="9">
                  <c:v>16.4786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Test5!$AB$107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Test5!$Z$108:$Z$126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Test5!$AB$108:$AB$126</c:f>
              <c:numCache>
                <c:formatCode>0.0000</c:formatCode>
                <c:ptCount val="19"/>
                <c:pt idx="1">
                  <c:v>3.3837559389847334</c:v>
                </c:pt>
                <c:pt idx="2">
                  <c:v>5.0673808452112326</c:v>
                </c:pt>
                <c:pt idx="3">
                  <c:v>6.6437159289821439</c:v>
                </c:pt>
                <c:pt idx="4">
                  <c:v>8.6822225556387256</c:v>
                </c:pt>
                <c:pt idx="5">
                  <c:v>11.521276319079474</c:v>
                </c:pt>
                <c:pt idx="6">
                  <c:v>13.931170792698053</c:v>
                </c:pt>
                <c:pt idx="7">
                  <c:v>15.466240560140108</c:v>
                </c:pt>
                <c:pt idx="8">
                  <c:v>16.275040760190233</c:v>
                </c:pt>
                <c:pt idx="9">
                  <c:v>16.506126531633111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Test5!$AC$107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Test5!$Z$108:$Z$126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Test5!$AC$108:$AC$126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Test5!$AD$107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Test5!$Z$108:$Z$126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Test5!$AD$108:$AD$126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Test5!$AE$107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Test5!$Z$108:$Z$126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Test5!$AE$108:$AE$126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Test5!$AF$107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Test5!$Z$108:$Z$126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Test5!$AF$108:$AF$126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Test5!$AG$107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Test5!$Z$108:$Z$126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Test5!$AG$108:$AG$126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Test5!$AH$107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Test5!$Z$108:$Z$126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Test5!$AH$108:$AH$126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Test5!$AI$107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Test5!$Z$108:$Z$126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Test5!$AI$108:$AI$126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51600"/>
        <c:axId val="530550424"/>
      </c:scatterChart>
      <c:valAx>
        <c:axId val="5305516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50424"/>
        <c:crosses val="autoZero"/>
        <c:crossBetween val="midCat"/>
      </c:valAx>
      <c:valAx>
        <c:axId val="53055042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5160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6, INR1 = 10.45 dB, INR2 = 4.6 dB</a:t>
            </a:r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Test6!$C$7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Test6!$C$8:$C$26</c:f>
              <c:numCache>
                <c:formatCode>0.0000</c:formatCode>
                <c:ptCount val="19"/>
                <c:pt idx="0">
                  <c:v>0.267706</c:v>
                </c:pt>
                <c:pt idx="1">
                  <c:v>1.92161</c:v>
                </c:pt>
                <c:pt idx="2">
                  <c:v>3.8908999999999998</c:v>
                </c:pt>
                <c:pt idx="3">
                  <c:v>5.3724499999999997</c:v>
                </c:pt>
                <c:pt idx="4">
                  <c:v>7.0190200000000003</c:v>
                </c:pt>
                <c:pt idx="5">
                  <c:v>9.9784500000000005</c:v>
                </c:pt>
                <c:pt idx="6">
                  <c:v>12.3988</c:v>
                </c:pt>
                <c:pt idx="7">
                  <c:v>14.412100000000001</c:v>
                </c:pt>
                <c:pt idx="8">
                  <c:v>15.7616</c:v>
                </c:pt>
                <c:pt idx="9">
                  <c:v>16.3154</c:v>
                </c:pt>
                <c:pt idx="10">
                  <c:v>16.458400000000001</c:v>
                </c:pt>
                <c:pt idx="11">
                  <c:v>16.495100000000001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Test6!$D$7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Test6!$D$8:$D$26</c:f>
              <c:numCache>
                <c:formatCode>0.0000</c:formatCode>
                <c:ptCount val="19"/>
                <c:pt idx="1">
                  <c:v>1.1141635408852208</c:v>
                </c:pt>
                <c:pt idx="2">
                  <c:v>3.5323110777694184</c:v>
                </c:pt>
                <c:pt idx="3">
                  <c:v>5.1829237309326572</c:v>
                </c:pt>
                <c:pt idx="4">
                  <c:v>6.5941975493872382</c:v>
                </c:pt>
                <c:pt idx="5">
                  <c:v>8.5419204801198489</c:v>
                </c:pt>
                <c:pt idx="6">
                  <c:v>11.207659914978459</c:v>
                </c:pt>
                <c:pt idx="7">
                  <c:v>13.295684921230096</c:v>
                </c:pt>
                <c:pt idx="8">
                  <c:v>14.847260815203795</c:v>
                </c:pt>
                <c:pt idx="9">
                  <c:v>15.903652913228445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Test6!$E$7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Test6!$E$8:$E$26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Test6!$F$7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Test6!$B$8:$B$26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Test6!$F$8:$F$26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Test6!$G$7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Test6!$B$8:$B$26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Test6!$G$8:$G$26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Test6!$H$7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Test6!$H$8:$H$26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Test6!$I$7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Test6!$I$8:$I$26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Test6!$J$7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Test6!$J$8:$J$26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Test6!$K$7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Test6!$B$8:$B$26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Test6!$K$8:$K$26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552384"/>
        <c:axId val="530552776"/>
      </c:scatterChart>
      <c:valAx>
        <c:axId val="530552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52776"/>
        <c:crosses val="autoZero"/>
        <c:crossBetween val="midCat"/>
      </c:valAx>
      <c:valAx>
        <c:axId val="53055277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305523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6, INR1 = 10.45 dB, INR2 = 4.6 dB</a:t>
            </a:r>
          </a:p>
          <a:p>
            <a:pPr>
              <a:defRPr/>
            </a:pPr>
            <a:r>
              <a:rPr lang="en-US" sz="1400"/>
              <a:t>CRS-IM receiver #1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Test6!$O$7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Test6!$O$8:$O$26</c:f>
              <c:numCache>
                <c:formatCode>0.0000</c:formatCode>
                <c:ptCount val="19"/>
                <c:pt idx="0">
                  <c:v>0.319046</c:v>
                </c:pt>
                <c:pt idx="1">
                  <c:v>2.0719699999999999</c:v>
                </c:pt>
                <c:pt idx="2">
                  <c:v>3.9752399999999999</c:v>
                </c:pt>
                <c:pt idx="3">
                  <c:v>5.4347899999999996</c:v>
                </c:pt>
                <c:pt idx="4">
                  <c:v>7.0630300000000004</c:v>
                </c:pt>
                <c:pt idx="5">
                  <c:v>10.0885</c:v>
                </c:pt>
                <c:pt idx="6">
                  <c:v>12.4061</c:v>
                </c:pt>
                <c:pt idx="7">
                  <c:v>14.4414</c:v>
                </c:pt>
                <c:pt idx="8">
                  <c:v>15.7873</c:v>
                </c:pt>
                <c:pt idx="9">
                  <c:v>16.3154</c:v>
                </c:pt>
                <c:pt idx="10">
                  <c:v>16.458400000000001</c:v>
                </c:pt>
                <c:pt idx="11">
                  <c:v>16.491399999999999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Test6!$P$7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Test6!$P$8:$P$26</c:f>
              <c:numCache>
                <c:formatCode>0.0000</c:formatCode>
                <c:ptCount val="19"/>
                <c:pt idx="1">
                  <c:v>3.4497804451112835</c:v>
                </c:pt>
                <c:pt idx="2">
                  <c:v>5.1086461615403298</c:v>
                </c:pt>
                <c:pt idx="3">
                  <c:v>6.6107036759188542</c:v>
                </c:pt>
                <c:pt idx="4">
                  <c:v>8.6657164291070803</c:v>
                </c:pt>
                <c:pt idx="5">
                  <c:v>10.993080270067255</c:v>
                </c:pt>
                <c:pt idx="6">
                  <c:v>12.940803200799925</c:v>
                </c:pt>
                <c:pt idx="7">
                  <c:v>14.220028007001645</c:v>
                </c:pt>
                <c:pt idx="8">
                  <c:v>15.202142535633936</c:v>
                </c:pt>
                <c:pt idx="9">
                  <c:v>16.035701925481515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Test6!$Q$7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Test6!$Q$8:$Q$26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Test6!$R$7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Test6!$N$8:$N$26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Test6!$R$8:$R$26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Test6!$S$7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Test6!$N$8:$N$26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Test6!$S$8:$S$26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Test6!$T$7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Test6!$T$8:$T$26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Test6!$U$7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Test6!$U$8:$U$26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Test6!$V$7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Test6!$V$8:$V$26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Test6!$W$7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Test6!$N$8:$N$26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Test6!$W$8:$W$26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296296"/>
        <c:axId val="137298256"/>
      </c:scatterChart>
      <c:valAx>
        <c:axId val="1372962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7298256"/>
        <c:crosses val="autoZero"/>
        <c:crossBetween val="midCat"/>
      </c:valAx>
      <c:valAx>
        <c:axId val="137298256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372962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6, INR1 = 10.45 dB, INR2 = 4.6 dB</a:t>
            </a:r>
          </a:p>
          <a:p>
            <a:pPr>
              <a:defRPr/>
            </a:pPr>
            <a:r>
              <a:rPr lang="en-US" sz="1400"/>
              <a:t>CRS-IM receiver #2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Test6!$AA$7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Test6!$AA$8:$AA$26</c:f>
              <c:numCache>
                <c:formatCode>0.0000</c:formatCode>
                <c:ptCount val="19"/>
                <c:pt idx="0">
                  <c:v>1.38253</c:v>
                </c:pt>
                <c:pt idx="1">
                  <c:v>3.5645199999999999</c:v>
                </c:pt>
                <c:pt idx="2">
                  <c:v>5.0094000000000003</c:v>
                </c:pt>
                <c:pt idx="3">
                  <c:v>6.4286000000000003</c:v>
                </c:pt>
                <c:pt idx="4">
                  <c:v>9.0103100000000005</c:v>
                </c:pt>
                <c:pt idx="5">
                  <c:v>11.632400000000001</c:v>
                </c:pt>
                <c:pt idx="6">
                  <c:v>13.561299999999999</c:v>
                </c:pt>
                <c:pt idx="7">
                  <c:v>14.9732</c:v>
                </c:pt>
                <c:pt idx="8">
                  <c:v>15.9413</c:v>
                </c:pt>
                <c:pt idx="9">
                  <c:v>16.355699999999999</c:v>
                </c:pt>
                <c:pt idx="10">
                  <c:v>16.454699999999999</c:v>
                </c:pt>
                <c:pt idx="11">
                  <c:v>16.495100000000001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Test6!$AB$7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Test6!$AB$8:$AB$26</c:f>
              <c:numCache>
                <c:formatCode>0.0000</c:formatCode>
                <c:ptCount val="19"/>
                <c:pt idx="1">
                  <c:v>3.2025444743935143</c:v>
                </c:pt>
                <c:pt idx="2">
                  <c:v>5.0059975496201341</c:v>
                </c:pt>
                <c:pt idx="3">
                  <c:v>6.3727400147021784</c:v>
                </c:pt>
                <c:pt idx="4">
                  <c:v>8.3541122273950741</c:v>
                </c:pt>
                <c:pt idx="5">
                  <c:v>10.925852487135236</c:v>
                </c:pt>
                <c:pt idx="6">
                  <c:v>12.802090664052674</c:v>
                </c:pt>
                <c:pt idx="7">
                  <c:v>14.168833129134958</c:v>
                </c:pt>
                <c:pt idx="8">
                  <c:v>15.244435187454149</c:v>
                </c:pt>
                <c:pt idx="9">
                  <c:v>16.036984072531428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Test6!$AC$7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Test6!$AC$8:$AC$26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Test6!$AD$7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Test6!$Z$8:$Z$26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Test6!$AD$8:$AD$26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Test6!$AE$7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Test6!$Z$8:$Z$26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Test6!$AE$8:$AE$26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Test6!$AF$7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Test6!$AF$8:$AF$26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Test6!$AG$7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Test6!$AG$8:$AG$26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Test6!$AH$7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Test6!$AH$8:$AH$26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Test6!$AI$7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Test6!$Z$8:$Z$26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Test6!$AI$8:$AI$26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148584"/>
        <c:axId val="185323592"/>
      </c:scatterChart>
      <c:valAx>
        <c:axId val="5211485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85323592"/>
        <c:crosses val="autoZero"/>
        <c:crossBetween val="midCat"/>
      </c:valAx>
      <c:valAx>
        <c:axId val="18532359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5211485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6, INR1 = 15.8 dB, INR2 = 10.5 dB</a:t>
            </a:r>
          </a:p>
          <a:p>
            <a:pPr>
              <a:defRPr/>
            </a:pPr>
            <a:r>
              <a:rPr lang="en-US" sz="1400"/>
              <a:t>LMMSE-IRC 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Test6!$C$57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Test6!$C$58:$C$76</c:f>
              <c:numCache>
                <c:formatCode>0.0000</c:formatCode>
                <c:ptCount val="19"/>
                <c:pt idx="0">
                  <c:v>1.10016E-2</c:v>
                </c:pt>
                <c:pt idx="1">
                  <c:v>0.267706</c:v>
                </c:pt>
                <c:pt idx="2">
                  <c:v>1.89594</c:v>
                </c:pt>
                <c:pt idx="3">
                  <c:v>4.0192500000000004</c:v>
                </c:pt>
                <c:pt idx="4">
                  <c:v>5.5741399999999999</c:v>
                </c:pt>
                <c:pt idx="5">
                  <c:v>7.4150799999999997</c:v>
                </c:pt>
                <c:pt idx="6">
                  <c:v>10.7742</c:v>
                </c:pt>
                <c:pt idx="7">
                  <c:v>14.360799999999999</c:v>
                </c:pt>
                <c:pt idx="8">
                  <c:v>15.9597</c:v>
                </c:pt>
                <c:pt idx="9">
                  <c:v>16.3337</c:v>
                </c:pt>
                <c:pt idx="10">
                  <c:v>16.465699999999998</c:v>
                </c:pt>
                <c:pt idx="11">
                  <c:v>16.491399999999999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Test6!$D$57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Test6!$D$58:$D$76</c:f>
              <c:numCache>
                <c:formatCode>0.0000</c:formatCode>
                <c:ptCount val="19"/>
                <c:pt idx="1">
                  <c:v>0</c:v>
                </c:pt>
                <c:pt idx="2">
                  <c:v>1.0068737184296064</c:v>
                </c:pt>
                <c:pt idx="3">
                  <c:v>3.9944826206551483</c:v>
                </c:pt>
                <c:pt idx="4">
                  <c:v>5.4965401350336727</c:v>
                </c:pt>
                <c:pt idx="5">
                  <c:v>6.8252833208300894</c:v>
                </c:pt>
                <c:pt idx="6">
                  <c:v>8.5831857964489462</c:v>
                </c:pt>
                <c:pt idx="7">
                  <c:v>11.413986496623886</c:v>
                </c:pt>
                <c:pt idx="8">
                  <c:v>14.665693423355789</c:v>
                </c:pt>
                <c:pt idx="9">
                  <c:v>16.242028507126971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Test6!$E$57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Test6!$E$58:$E$76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Test6!$F$57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Test6!$B$58:$B$76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Test6!$F$58:$F$76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Test6!$G$57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Test6!$B$58:$B$76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Test6!$G$58:$G$76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Test6!$H$57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Test6!$H$58:$H$76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Test6!$I$57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Test6!$I$58:$I$76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Test6!$J$57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Test6!$J$58:$J$76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Test6!$K$57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Test6!$B$58:$B$76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Test6!$K$58:$K$76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5326728"/>
        <c:axId val="119935080"/>
      </c:scatterChart>
      <c:valAx>
        <c:axId val="1853267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19935080"/>
        <c:crosses val="autoZero"/>
        <c:crossBetween val="midCat"/>
      </c:valAx>
      <c:valAx>
        <c:axId val="11993508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185326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6, INR1 = 15.8 dB, INR2 = 10.5 dB</a:t>
            </a:r>
          </a:p>
          <a:p>
            <a:pPr>
              <a:defRPr/>
            </a:pPr>
            <a:r>
              <a:rPr lang="en-US" sz="1400"/>
              <a:t>CRS-IM receiver #1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Test6!$O$57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Test6!$O$58:$O$76</c:f>
              <c:numCache>
                <c:formatCode>0.0000</c:formatCode>
                <c:ptCount val="19"/>
                <c:pt idx="0">
                  <c:v>1.8336000000000002E-2</c:v>
                </c:pt>
                <c:pt idx="1">
                  <c:v>0.35938599999999998</c:v>
                </c:pt>
                <c:pt idx="2">
                  <c:v>2.0792999999999999</c:v>
                </c:pt>
                <c:pt idx="3">
                  <c:v>4.1256000000000004</c:v>
                </c:pt>
                <c:pt idx="4">
                  <c:v>5.6878299999999999</c:v>
                </c:pt>
                <c:pt idx="5">
                  <c:v>7.5617700000000001</c:v>
                </c:pt>
                <c:pt idx="6">
                  <c:v>11.107900000000001</c:v>
                </c:pt>
                <c:pt idx="7">
                  <c:v>14.5001</c:v>
                </c:pt>
                <c:pt idx="8">
                  <c:v>16.029299999999999</c:v>
                </c:pt>
                <c:pt idx="9">
                  <c:v>16.352</c:v>
                </c:pt>
                <c:pt idx="10">
                  <c:v>16.476700000000001</c:v>
                </c:pt>
                <c:pt idx="11">
                  <c:v>16.502400000000002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Test6!$P$57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Test6!$P$58:$P$76</c:f>
              <c:numCache>
                <c:formatCode>0.0000</c:formatCode>
                <c:ptCount val="19"/>
                <c:pt idx="1">
                  <c:v>3.4332743185796386</c:v>
                </c:pt>
                <c:pt idx="2">
                  <c:v>5.3397319329831792</c:v>
                </c:pt>
                <c:pt idx="3">
                  <c:v>6.5199199799948815</c:v>
                </c:pt>
                <c:pt idx="4">
                  <c:v>8.2695693923479308</c:v>
                </c:pt>
                <c:pt idx="5">
                  <c:v>11.191153788446845</c:v>
                </c:pt>
                <c:pt idx="6">
                  <c:v>14.640934233558337</c:v>
                </c:pt>
                <c:pt idx="7">
                  <c:v>16.308053013253492</c:v>
                </c:pt>
                <c:pt idx="8">
                  <c:v>16.506126531633111</c:v>
                </c:pt>
                <c:pt idx="9">
                  <c:v>16.506126531633111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Test6!$Q$57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Test6!$Q$58:$Q$76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Test6!$R$57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Test6!$N$58:$N$76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Test6!$R$58:$R$76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Test6!$S$57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Test6!$N$58:$N$76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Test6!$S$58:$S$76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Test6!$T$57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Test6!$T$58:$T$76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Test6!$U$57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Test6!$U$58:$U$76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Test6!$V$57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Test6!$V$58:$V$76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Test6!$W$57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Test6!$N$58:$N$76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Test6!$W$58:$W$76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086392"/>
        <c:axId val="495086000"/>
      </c:scatterChart>
      <c:valAx>
        <c:axId val="4950863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5086000"/>
        <c:crosses val="autoZero"/>
        <c:crossBetween val="midCat"/>
      </c:valAx>
      <c:valAx>
        <c:axId val="495086000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508639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6, INR1 = 15.8 dB, INR2 = 10.5 dB</a:t>
            </a:r>
          </a:p>
          <a:p>
            <a:pPr>
              <a:defRPr/>
            </a:pPr>
            <a:r>
              <a:rPr lang="en-US" sz="1400"/>
              <a:t>CRS-IM receiver #2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Test6!$AA$57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Test6!$AA$58:$AA$76</c:f>
              <c:numCache>
                <c:formatCode>0.0000</c:formatCode>
                <c:ptCount val="19"/>
                <c:pt idx="0">
                  <c:v>0.30437799999999998</c:v>
                </c:pt>
                <c:pt idx="1">
                  <c:v>2.2773300000000001</c:v>
                </c:pt>
                <c:pt idx="2">
                  <c:v>4.4446500000000002</c:v>
                </c:pt>
                <c:pt idx="3">
                  <c:v>5.76851</c:v>
                </c:pt>
                <c:pt idx="4">
                  <c:v>7.5617700000000001</c:v>
                </c:pt>
                <c:pt idx="5">
                  <c:v>11.287599999999999</c:v>
                </c:pt>
                <c:pt idx="6">
                  <c:v>14.804500000000001</c:v>
                </c:pt>
                <c:pt idx="7">
                  <c:v>16.058700000000002</c:v>
                </c:pt>
                <c:pt idx="8">
                  <c:v>16.377700000000001</c:v>
                </c:pt>
                <c:pt idx="9">
                  <c:v>16.4877</c:v>
                </c:pt>
                <c:pt idx="10">
                  <c:v>16.502400000000002</c:v>
                </c:pt>
                <c:pt idx="11">
                  <c:v>16.502400000000002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Test6!$AB$57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Test6!$AB$58:$AB$76</c:f>
              <c:numCache>
                <c:formatCode>0.0000</c:formatCode>
                <c:ptCount val="19"/>
                <c:pt idx="1">
                  <c:v>3.1782827738299284</c:v>
                </c:pt>
                <c:pt idx="2">
                  <c:v>5.2647890222983733</c:v>
                </c:pt>
                <c:pt idx="3">
                  <c:v>6.3242166135750066</c:v>
                </c:pt>
                <c:pt idx="4">
                  <c:v>8.1357569223228001</c:v>
                </c:pt>
                <c:pt idx="5">
                  <c:v>10.861154618965683</c:v>
                </c:pt>
                <c:pt idx="6">
                  <c:v>14.629805439843178</c:v>
                </c:pt>
                <c:pt idx="7">
                  <c:v>16.384735113942895</c:v>
                </c:pt>
                <c:pt idx="8">
                  <c:v>16.506043616760856</c:v>
                </c:pt>
                <c:pt idx="9">
                  <c:v>16.506043616760856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Test6!$AC$57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Test6!$AC$58:$AC$76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Test6!$AD$57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Test6!$Z$58:$Z$76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Test6!$AD$58:$AD$76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Test6!$AE$57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Test6!$Z$58:$Z$76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Test6!$AE$58:$AE$76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Test6!$AF$57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Test6!$AF$58:$AF$76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Test6!$AG$57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Test6!$AG$58:$AG$76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Test6!$AH$57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Test6!$AH$58:$AH$76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Test6!$AI$57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Test6!$Z$58:$Z$76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Test6!$AI$58:$AI$76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086784"/>
        <c:axId val="495088744"/>
      </c:scatterChart>
      <c:valAx>
        <c:axId val="4950867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5088744"/>
        <c:crosses val="autoZero"/>
        <c:crossBetween val="midCat"/>
      </c:valAx>
      <c:valAx>
        <c:axId val="49508874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50867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6, INR1 = [4.7]dB, INR2=[1.4]dB </a:t>
            </a:r>
            <a:br>
              <a:rPr lang="en-US" sz="1400" baseline="0"/>
            </a:br>
            <a:r>
              <a:rPr lang="en-US" sz="1400"/>
              <a:t>LMMSE-IRC  receiver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Test6!$C$107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Test6!$C$108:$C$126</c:f>
              <c:numCache>
                <c:formatCode>0.0000</c:formatCode>
                <c:ptCount val="19"/>
                <c:pt idx="0">
                  <c:v>1.8226</c:v>
                </c:pt>
                <c:pt idx="1">
                  <c:v>4.0320900000000002</c:v>
                </c:pt>
                <c:pt idx="2">
                  <c:v>5.3101099999999999</c:v>
                </c:pt>
                <c:pt idx="3">
                  <c:v>6.8979999999999997</c:v>
                </c:pt>
                <c:pt idx="4">
                  <c:v>9.5255500000000008</c:v>
                </c:pt>
                <c:pt idx="5">
                  <c:v>12.829700000000001</c:v>
                </c:pt>
                <c:pt idx="6">
                  <c:v>15.202400000000001</c:v>
                </c:pt>
                <c:pt idx="7">
                  <c:v>16.2072</c:v>
                </c:pt>
                <c:pt idx="8">
                  <c:v>16.4511</c:v>
                </c:pt>
                <c:pt idx="9">
                  <c:v>16.4969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Test6!$D$107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Test6!$D$108:$D$126</c:f>
              <c:numCache>
                <c:formatCode>0.0000</c:formatCode>
                <c:ptCount val="19"/>
                <c:pt idx="1">
                  <c:v>3.6891192798199408</c:v>
                </c:pt>
                <c:pt idx="2">
                  <c:v>5.3314788697173725</c:v>
                </c:pt>
                <c:pt idx="3">
                  <c:v>6.7097404351086647</c:v>
                </c:pt>
                <c:pt idx="4">
                  <c:v>8.6657164291070803</c:v>
                </c:pt>
                <c:pt idx="5">
                  <c:v>11.422239559889695</c:v>
                </c:pt>
                <c:pt idx="6">
                  <c:v>14.13749737434348</c:v>
                </c:pt>
                <c:pt idx="7">
                  <c:v>15.845881470367701</c:v>
                </c:pt>
                <c:pt idx="8">
                  <c:v>16.423595898974948</c:v>
                </c:pt>
                <c:pt idx="9">
                  <c:v>16.506126531633111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Test6!$E$107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Test6!$E$108:$E$126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Test6!$F$107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Test6!$B$108:$B$126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Test6!$F$108:$F$126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Test6!$G$107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Test6!$B$108:$B$126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Test6!$G$108:$G$126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Test6!$H$107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Test6!$H$108:$H$126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Test6!$I$107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Test6!$I$108:$I$126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Test6!$J$107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Test6!$J$108:$J$126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Test6!$K$107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Test6!$B$108:$B$126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Test6!$K$108:$K$126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093056"/>
        <c:axId val="495095408"/>
      </c:scatterChart>
      <c:valAx>
        <c:axId val="495093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5095408"/>
        <c:crosses val="autoZero"/>
        <c:crossBetween val="midCat"/>
      </c:valAx>
      <c:valAx>
        <c:axId val="495095408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5093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3039932248473951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6, INR1 = [4.7]dB, INR2=[1.4]dB</a:t>
            </a:r>
          </a:p>
          <a:p>
            <a:pPr>
              <a:defRPr/>
            </a:pPr>
            <a:r>
              <a:rPr lang="en-US" sz="1400"/>
              <a:t>CRS-IM receiver #1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Test6!$O$107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Test6!$O$108:$O$126</c:f>
              <c:numCache>
                <c:formatCode>0.0000</c:formatCode>
                <c:ptCount val="19"/>
                <c:pt idx="0">
                  <c:v>1.8684400000000001</c:v>
                </c:pt>
                <c:pt idx="1">
                  <c:v>4.0540900000000004</c:v>
                </c:pt>
                <c:pt idx="2">
                  <c:v>5.3119399999999999</c:v>
                </c:pt>
                <c:pt idx="3">
                  <c:v>6.9016700000000002</c:v>
                </c:pt>
                <c:pt idx="4">
                  <c:v>9.5017200000000006</c:v>
                </c:pt>
                <c:pt idx="5">
                  <c:v>12.8224</c:v>
                </c:pt>
                <c:pt idx="6">
                  <c:v>15.2134</c:v>
                </c:pt>
                <c:pt idx="7">
                  <c:v>16.201699999999999</c:v>
                </c:pt>
                <c:pt idx="8">
                  <c:v>16.4511</c:v>
                </c:pt>
                <c:pt idx="9">
                  <c:v>16.4877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Test6!$P$107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Test6!$P$108:$P$126</c:f>
              <c:numCache>
                <c:formatCode>0.0000</c:formatCode>
                <c:ptCount val="19"/>
                <c:pt idx="1">
                  <c:v>4.3163520880219703</c:v>
                </c:pt>
                <c:pt idx="2">
                  <c:v>5.7358789697423598</c:v>
                </c:pt>
                <c:pt idx="3">
                  <c:v>7.3204671167790485</c:v>
                </c:pt>
                <c:pt idx="4">
                  <c:v>9.6890962740682891</c:v>
                </c:pt>
                <c:pt idx="5">
                  <c:v>12.363088772192739</c:v>
                </c:pt>
                <c:pt idx="6">
                  <c:v>14.591415853963463</c:v>
                </c:pt>
                <c:pt idx="7">
                  <c:v>15.911905976494252</c:v>
                </c:pt>
                <c:pt idx="8">
                  <c:v>16.440102025506594</c:v>
                </c:pt>
                <c:pt idx="9">
                  <c:v>16.506126531633111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Test6!$Q$107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Test6!$Q$108:$Q$126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Test6!$R$107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Test6!$N$108:$N$126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Test6!$R$108:$R$126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Test6!$S$107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Test6!$N$108:$N$126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Test6!$S$108:$S$126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Test6!$T$107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Test6!$T$108:$T$126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Test6!$U$107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Test6!$U$108:$U$126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Test6!$V$107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Test6!$V$108:$V$126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Test6!$W$107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Test6!$N$108:$N$126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Test6!$W$108:$W$126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085608"/>
        <c:axId val="495084824"/>
      </c:scatterChart>
      <c:valAx>
        <c:axId val="495085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5084824"/>
        <c:crosses val="autoZero"/>
        <c:crossBetween val="midCat"/>
      </c:valAx>
      <c:valAx>
        <c:axId val="495084824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508560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400"/>
              <a:t>PDSCH Test</a:t>
            </a:r>
            <a:r>
              <a:rPr lang="en-US" sz="1400" baseline="0"/>
              <a:t> Case 6, INR1 = [4.7]dB, INR2=[1.4]dB</a:t>
            </a:r>
          </a:p>
          <a:p>
            <a:pPr>
              <a:defRPr/>
            </a:pPr>
            <a:r>
              <a:rPr lang="en-US" sz="1400"/>
              <a:t>CRS-IM receiver #2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788310212497695"/>
          <c:y val="0.13920473855415841"/>
          <c:w val="0.60167171836354183"/>
          <c:h val="0.6818191276122043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Test6!$AA$107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Test6!$Z$108:$Z$126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Test6!$AA$108:$AA$126</c:f>
              <c:numCache>
                <c:formatCode>0.0000</c:formatCode>
                <c:ptCount val="19"/>
                <c:pt idx="0">
                  <c:v>2.38185</c:v>
                </c:pt>
                <c:pt idx="1">
                  <c:v>4.35663</c:v>
                </c:pt>
                <c:pt idx="2">
                  <c:v>5.5631399999999998</c:v>
                </c:pt>
                <c:pt idx="3">
                  <c:v>7.1950500000000002</c:v>
                </c:pt>
                <c:pt idx="4">
                  <c:v>10.1233</c:v>
                </c:pt>
                <c:pt idx="5">
                  <c:v>13.086399999999999</c:v>
                </c:pt>
                <c:pt idx="6">
                  <c:v>15.242699999999999</c:v>
                </c:pt>
                <c:pt idx="7">
                  <c:v>16.201699999999999</c:v>
                </c:pt>
                <c:pt idx="8">
                  <c:v>16.458400000000001</c:v>
                </c:pt>
                <c:pt idx="9">
                  <c:v>16.493200000000002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Test6!$AB$107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Test6!$Z$108:$Z$126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Test6!$AB$108:$AB$126</c:f>
              <c:numCache>
                <c:formatCode>0.0000</c:formatCode>
                <c:ptCount val="19"/>
                <c:pt idx="1">
                  <c:v>4.2296231315853561</c:v>
                </c:pt>
                <c:pt idx="2">
                  <c:v>5.6610634648369524</c:v>
                </c:pt>
                <c:pt idx="3">
                  <c:v>7.2138123009065085</c:v>
                </c:pt>
                <c:pt idx="4">
                  <c:v>9.5267610879684312</c:v>
                </c:pt>
                <c:pt idx="5">
                  <c:v>12.211722617005318</c:v>
                </c:pt>
                <c:pt idx="6">
                  <c:v>14.516584170546425</c:v>
                </c:pt>
                <c:pt idx="7">
                  <c:v>15.891413869149885</c:v>
                </c:pt>
                <c:pt idx="8">
                  <c:v>16.433258515070069</c:v>
                </c:pt>
                <c:pt idx="9">
                  <c:v>16.49795638323965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Test6!$AC$107</c:f>
              <c:strCache>
                <c:ptCount val="1"/>
                <c:pt idx="0">
                  <c:v>LG</c:v>
                </c:pt>
              </c:strCache>
            </c:strRef>
          </c:tx>
          <c:xVal>
            <c:numRef>
              <c:f>Test6!$Z$108:$Z$126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Test6!$AC$108:$AC$126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3"/>
          <c:order val="3"/>
          <c:tx>
            <c:strRef>
              <c:f>Test6!$AD$107</c:f>
              <c:strCache>
                <c:ptCount val="1"/>
                <c:pt idx="0">
                  <c:v>QC</c:v>
                </c:pt>
              </c:strCache>
            </c:strRef>
          </c:tx>
          <c:xVal>
            <c:numRef>
              <c:f>Test6!$Z$108:$Z$126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Test6!$AD$108:$AD$126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4"/>
          <c:order val="4"/>
          <c:tx>
            <c:strRef>
              <c:f>Test6!$AE$107</c:f>
              <c:strCache>
                <c:ptCount val="1"/>
                <c:pt idx="0">
                  <c:v>ZTE</c:v>
                </c:pt>
              </c:strCache>
            </c:strRef>
          </c:tx>
          <c:xVal>
            <c:numRef>
              <c:f>Test6!$Z$108:$Z$126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Test6!$AE$108:$AE$126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5"/>
          <c:order val="5"/>
          <c:tx>
            <c:strRef>
              <c:f>Test6!$AF$107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Test6!$Z$108:$Z$126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Test6!$AF$108:$AF$126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6"/>
          <c:order val="6"/>
          <c:tx>
            <c:strRef>
              <c:f>Test6!$AG$107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Test6!$Z$108:$Z$126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Test6!$AG$108:$AG$126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7"/>
          <c:order val="7"/>
          <c:tx>
            <c:strRef>
              <c:f>Test6!$AH$107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Test6!$Z$108:$Z$126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Test6!$AH$108:$AH$126</c:f>
              <c:numCache>
                <c:formatCode>0.0000</c:formatCode>
                <c:ptCount val="19"/>
              </c:numCache>
            </c:numRef>
          </c:yVal>
          <c:smooth val="1"/>
        </c:ser>
        <c:ser>
          <c:idx val="8"/>
          <c:order val="8"/>
          <c:tx>
            <c:strRef>
              <c:f>Test6!$AI$107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Test6!$Z$108:$Z$126</c:f>
              <c:numCache>
                <c:formatCode>0.00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</c:numCache>
            </c:numRef>
          </c:xVal>
          <c:yVal>
            <c:numRef>
              <c:f>Test6!$AI$108:$AI$126</c:f>
              <c:numCache>
                <c:formatCode>General</c:formatCode>
                <c:ptCount val="19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5087176"/>
        <c:axId val="495094232"/>
      </c:scatterChart>
      <c:valAx>
        <c:axId val="4950871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SNR, [dB]</a:t>
                </a:r>
              </a:p>
            </c:rich>
          </c:tx>
          <c:layout/>
          <c:overlay val="0"/>
        </c:title>
        <c:numFmt formatCode="0.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5094232"/>
        <c:crosses val="autoZero"/>
        <c:crossBetween val="midCat"/>
      </c:valAx>
      <c:valAx>
        <c:axId val="495094232"/>
        <c:scaling>
          <c:orientation val="minMax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Throughput, [Mbps]</a:t>
                </a:r>
              </a:p>
            </c:rich>
          </c:tx>
          <c:layout>
            <c:manualLayout>
              <c:xMode val="edge"/>
              <c:yMode val="edge"/>
              <c:x val="8.6601090751506748E-3"/>
              <c:y val="0.43097985479087997"/>
            </c:manualLayout>
          </c:layout>
          <c:overlay val="0"/>
        </c:title>
        <c:numFmt formatCode="0.0000" sourceLinked="1"/>
        <c:majorTickMark val="none"/>
        <c:minorTickMark val="none"/>
        <c:tickLblPos val="low"/>
        <c:txPr>
          <a:bodyPr rot="0" vert="horz"/>
          <a:lstStyle/>
          <a:p>
            <a:pPr>
              <a:defRPr/>
            </a:pPr>
            <a:endParaRPr lang="en-US"/>
          </a:p>
        </c:txPr>
        <c:crossAx val="4950871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101439346241761"/>
          <c:y val="9.2884671186565584E-2"/>
          <c:w val="0.1292924354221234"/>
          <c:h val="0.48175211574486293"/>
        </c:manualLayout>
      </c:layout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.xml"/><Relationship Id="rId3" Type="http://schemas.openxmlformats.org/officeDocument/2006/relationships/chart" Target="../charts/chart13.xml"/><Relationship Id="rId7" Type="http://schemas.openxmlformats.org/officeDocument/2006/relationships/chart" Target="../charts/chart17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Relationship Id="rId9" Type="http://schemas.openxmlformats.org/officeDocument/2006/relationships/chart" Target="../charts/chart19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2" Type="http://schemas.openxmlformats.org/officeDocument/2006/relationships/chart" Target="../charts/chart21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5" Type="http://schemas.openxmlformats.org/officeDocument/2006/relationships/chart" Target="../charts/chart24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27</xdr:row>
      <xdr:rowOff>175211</xdr:rowOff>
    </xdr:from>
    <xdr:to>
      <xdr:col>11</xdr:col>
      <xdr:colOff>0</xdr:colOff>
      <xdr:row>50</xdr:row>
      <xdr:rowOff>84044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28</xdr:row>
      <xdr:rowOff>0</xdr:rowOff>
    </xdr:from>
    <xdr:to>
      <xdr:col>23</xdr:col>
      <xdr:colOff>0</xdr:colOff>
      <xdr:row>50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76</xdr:row>
      <xdr:rowOff>175211</xdr:rowOff>
    </xdr:from>
    <xdr:to>
      <xdr:col>11</xdr:col>
      <xdr:colOff>0</xdr:colOff>
      <xdr:row>99</xdr:row>
      <xdr:rowOff>84044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0</xdr:colOff>
      <xdr:row>77</xdr:row>
      <xdr:rowOff>0</xdr:rowOff>
    </xdr:from>
    <xdr:to>
      <xdr:col>23</xdr:col>
      <xdr:colOff>0</xdr:colOff>
      <xdr:row>99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28</xdr:row>
      <xdr:rowOff>175211</xdr:rowOff>
    </xdr:from>
    <xdr:to>
      <xdr:col>11</xdr:col>
      <xdr:colOff>0</xdr:colOff>
      <xdr:row>51</xdr:row>
      <xdr:rowOff>84044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29</xdr:row>
      <xdr:rowOff>0</xdr:rowOff>
    </xdr:from>
    <xdr:to>
      <xdr:col>23</xdr:col>
      <xdr:colOff>0</xdr:colOff>
      <xdr:row>51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0</xdr:colOff>
      <xdr:row>51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78</xdr:row>
      <xdr:rowOff>175211</xdr:rowOff>
    </xdr:from>
    <xdr:to>
      <xdr:col>11</xdr:col>
      <xdr:colOff>0</xdr:colOff>
      <xdr:row>101</xdr:row>
      <xdr:rowOff>84044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79</xdr:row>
      <xdr:rowOff>0</xdr:rowOff>
    </xdr:from>
    <xdr:to>
      <xdr:col>23</xdr:col>
      <xdr:colOff>0</xdr:colOff>
      <xdr:row>101</xdr:row>
      <xdr:rowOff>99333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79</xdr:row>
      <xdr:rowOff>0</xdr:rowOff>
    </xdr:from>
    <xdr:to>
      <xdr:col>35</xdr:col>
      <xdr:colOff>0</xdr:colOff>
      <xdr:row>101</xdr:row>
      <xdr:rowOff>99333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128</xdr:row>
      <xdr:rowOff>175211</xdr:rowOff>
    </xdr:from>
    <xdr:to>
      <xdr:col>11</xdr:col>
      <xdr:colOff>0</xdr:colOff>
      <xdr:row>151</xdr:row>
      <xdr:rowOff>84044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129</xdr:row>
      <xdr:rowOff>0</xdr:rowOff>
    </xdr:from>
    <xdr:to>
      <xdr:col>23</xdr:col>
      <xdr:colOff>0</xdr:colOff>
      <xdr:row>151</xdr:row>
      <xdr:rowOff>99333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0</xdr:colOff>
      <xdr:row>129</xdr:row>
      <xdr:rowOff>0</xdr:rowOff>
    </xdr:from>
    <xdr:to>
      <xdr:col>35</xdr:col>
      <xdr:colOff>0</xdr:colOff>
      <xdr:row>151</xdr:row>
      <xdr:rowOff>99333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28</xdr:row>
      <xdr:rowOff>175211</xdr:rowOff>
    </xdr:from>
    <xdr:to>
      <xdr:col>11</xdr:col>
      <xdr:colOff>0</xdr:colOff>
      <xdr:row>51</xdr:row>
      <xdr:rowOff>84044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0</xdr:colOff>
      <xdr:row>29</xdr:row>
      <xdr:rowOff>0</xdr:rowOff>
    </xdr:from>
    <xdr:to>
      <xdr:col>23</xdr:col>
      <xdr:colOff>0</xdr:colOff>
      <xdr:row>51</xdr:row>
      <xdr:rowOff>99333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0</xdr:colOff>
      <xdr:row>51</xdr:row>
      <xdr:rowOff>99333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78</xdr:row>
      <xdr:rowOff>175211</xdr:rowOff>
    </xdr:from>
    <xdr:to>
      <xdr:col>11</xdr:col>
      <xdr:colOff>0</xdr:colOff>
      <xdr:row>101</xdr:row>
      <xdr:rowOff>84044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0</xdr:colOff>
      <xdr:row>79</xdr:row>
      <xdr:rowOff>0</xdr:rowOff>
    </xdr:from>
    <xdr:to>
      <xdr:col>23</xdr:col>
      <xdr:colOff>0</xdr:colOff>
      <xdr:row>101</xdr:row>
      <xdr:rowOff>99333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79</xdr:row>
      <xdr:rowOff>0</xdr:rowOff>
    </xdr:from>
    <xdr:to>
      <xdr:col>35</xdr:col>
      <xdr:colOff>0</xdr:colOff>
      <xdr:row>101</xdr:row>
      <xdr:rowOff>99333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128</xdr:row>
      <xdr:rowOff>175211</xdr:rowOff>
    </xdr:from>
    <xdr:to>
      <xdr:col>11</xdr:col>
      <xdr:colOff>0</xdr:colOff>
      <xdr:row>151</xdr:row>
      <xdr:rowOff>84044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13</xdr:col>
      <xdr:colOff>0</xdr:colOff>
      <xdr:row>129</xdr:row>
      <xdr:rowOff>0</xdr:rowOff>
    </xdr:from>
    <xdr:to>
      <xdr:col>23</xdr:col>
      <xdr:colOff>0</xdr:colOff>
      <xdr:row>151</xdr:row>
      <xdr:rowOff>99333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</xdr:col>
      <xdr:colOff>0</xdr:colOff>
      <xdr:row>129</xdr:row>
      <xdr:rowOff>0</xdr:rowOff>
    </xdr:from>
    <xdr:to>
      <xdr:col>35</xdr:col>
      <xdr:colOff>0</xdr:colOff>
      <xdr:row>151</xdr:row>
      <xdr:rowOff>99333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K26" sqref="K26"/>
    </sheetView>
  </sheetViews>
  <sheetFormatPr defaultRowHeight="15"/>
  <sheetData>
    <row r="1" spans="1:9">
      <c r="A1" s="1" t="s">
        <v>157</v>
      </c>
      <c r="B1" s="2"/>
      <c r="C1" s="2"/>
      <c r="D1" s="2"/>
      <c r="E1" s="2"/>
      <c r="F1" s="2"/>
      <c r="G1" s="1" t="s">
        <v>169</v>
      </c>
      <c r="H1" s="2"/>
      <c r="I1" s="2"/>
    </row>
    <row r="2" spans="1:9">
      <c r="A2" s="131" t="s">
        <v>158</v>
      </c>
      <c r="B2" s="131"/>
      <c r="C2" s="131"/>
      <c r="D2" s="131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1" t="s">
        <v>170</v>
      </c>
      <c r="B4" s="2"/>
      <c r="C4" s="2"/>
      <c r="D4" s="2"/>
      <c r="E4" s="2"/>
      <c r="F4" s="2"/>
      <c r="G4" s="2"/>
      <c r="H4" s="2"/>
      <c r="I4" s="2"/>
    </row>
    <row r="5" spans="1:9">
      <c r="A5" s="1" t="s">
        <v>124</v>
      </c>
      <c r="B5" s="2"/>
      <c r="C5" s="2"/>
      <c r="D5" s="2"/>
      <c r="E5" s="2"/>
      <c r="F5" s="2"/>
      <c r="G5" s="2"/>
      <c r="H5" s="2"/>
      <c r="I5" s="2"/>
    </row>
    <row r="6" spans="1:9">
      <c r="A6" s="1" t="s">
        <v>125</v>
      </c>
      <c r="B6" s="2"/>
      <c r="C6" s="2"/>
      <c r="D6" s="2"/>
      <c r="E6" s="2"/>
      <c r="F6" s="2"/>
      <c r="G6" s="2"/>
      <c r="H6" s="2"/>
      <c r="I6" s="2"/>
    </row>
    <row r="7" spans="1:9">
      <c r="A7" s="1" t="s">
        <v>103</v>
      </c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  <row r="12" spans="1:9">
      <c r="A12" s="2"/>
      <c r="B12" s="2"/>
      <c r="C12" s="2"/>
      <c r="D12" s="2"/>
      <c r="E12" s="2"/>
      <c r="F12" s="2"/>
      <c r="G12" s="2"/>
      <c r="H12" s="2"/>
      <c r="I12" s="2"/>
    </row>
    <row r="13" spans="1:9">
      <c r="A13" s="2"/>
      <c r="B13" s="2"/>
      <c r="C13" s="2"/>
      <c r="D13" s="2"/>
      <c r="E13" s="2"/>
      <c r="F13" s="2"/>
      <c r="G13" s="2"/>
      <c r="H13" s="2"/>
      <c r="I13" s="2"/>
    </row>
    <row r="14" spans="1:9">
      <c r="A14" s="2"/>
      <c r="B14" s="2"/>
      <c r="C14" s="2"/>
      <c r="D14" s="2"/>
      <c r="E14" s="2"/>
      <c r="F14" s="2"/>
      <c r="G14" s="2"/>
      <c r="H14" s="2"/>
      <c r="I14" s="2"/>
    </row>
    <row r="15" spans="1:9">
      <c r="A15" s="2"/>
      <c r="B15" s="2"/>
      <c r="C15" s="2"/>
      <c r="D15" s="2"/>
      <c r="E15" s="2"/>
      <c r="F15" s="2"/>
      <c r="G15" s="2"/>
      <c r="H15" s="2"/>
      <c r="I15" s="2"/>
    </row>
    <row r="16" spans="1:9">
      <c r="A16" s="2"/>
      <c r="B16" s="2"/>
      <c r="C16" s="2"/>
      <c r="D16" s="2"/>
      <c r="E16" s="2"/>
      <c r="F16" s="2"/>
      <c r="G16" s="2"/>
      <c r="H16" s="2"/>
      <c r="I16" s="2"/>
    </row>
    <row r="17" spans="1:9">
      <c r="A17" s="2"/>
      <c r="B17" s="2"/>
      <c r="C17" s="2"/>
      <c r="D17" s="2"/>
      <c r="E17" s="2"/>
      <c r="F17" s="2"/>
      <c r="G17" s="2"/>
      <c r="H17" s="2"/>
      <c r="I17" s="2"/>
    </row>
    <row r="18" spans="1:9">
      <c r="A18" s="2"/>
      <c r="B18" s="2"/>
      <c r="C18" s="2"/>
      <c r="D18" s="2"/>
      <c r="E18" s="2"/>
      <c r="F18" s="2"/>
      <c r="G18" s="2"/>
      <c r="H18" s="2"/>
      <c r="I18" s="2"/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  <row r="20" spans="1:9">
      <c r="A20" s="2"/>
      <c r="B20" s="2"/>
      <c r="C20" s="2"/>
      <c r="D20" s="2"/>
      <c r="E20" s="2"/>
      <c r="F20" s="2"/>
      <c r="G20" s="2"/>
      <c r="H20" s="2"/>
      <c r="I20" s="2"/>
    </row>
    <row r="21" spans="1:9">
      <c r="A21" s="2"/>
      <c r="B21" s="2"/>
      <c r="C21" s="2"/>
      <c r="D21" s="2"/>
      <c r="E21" s="2"/>
      <c r="F21" s="2"/>
      <c r="G21" s="2"/>
      <c r="H21" s="2"/>
      <c r="I21" s="2"/>
    </row>
    <row r="22" spans="1:9">
      <c r="A22" s="2"/>
      <c r="B22" s="2"/>
      <c r="C22" s="2"/>
      <c r="D22" s="2"/>
      <c r="E22" s="2"/>
      <c r="F22" s="2"/>
      <c r="G22" s="2"/>
      <c r="H22" s="2"/>
      <c r="I22" s="2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</sheetData>
  <mergeCells count="1">
    <mergeCell ref="A2:D2"/>
  </mergeCells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opLeftCell="A31" workbookViewId="0">
      <selection activeCell="B46" sqref="B46"/>
    </sheetView>
  </sheetViews>
  <sheetFormatPr defaultRowHeight="15"/>
  <cols>
    <col min="1" max="1" width="28.7109375" customWidth="1"/>
    <col min="2" max="2" width="88.140625" customWidth="1"/>
  </cols>
  <sheetData>
    <row r="1" spans="1:2" ht="16.5" thickBot="1">
      <c r="A1" s="135" t="s">
        <v>0</v>
      </c>
      <c r="B1" s="135"/>
    </row>
    <row r="2" spans="1:2" ht="15.75" thickBot="1">
      <c r="A2" s="3" t="s">
        <v>1</v>
      </c>
      <c r="B2" s="4" t="s">
        <v>2</v>
      </c>
    </row>
    <row r="3" spans="1:2" ht="15.75" thickBot="1">
      <c r="A3" s="5" t="s">
        <v>3</v>
      </c>
      <c r="B3" s="6" t="s">
        <v>4</v>
      </c>
    </row>
    <row r="4" spans="1:2" ht="15.75" thickBot="1">
      <c r="A4" s="5" t="s">
        <v>5</v>
      </c>
      <c r="B4" s="6" t="s">
        <v>6</v>
      </c>
    </row>
    <row r="5" spans="1:2" ht="15.75" thickBot="1">
      <c r="A5" s="5" t="s">
        <v>7</v>
      </c>
      <c r="B5" s="7">
        <v>0.06</v>
      </c>
    </row>
    <row r="6" spans="1:2">
      <c r="A6" s="132" t="s">
        <v>8</v>
      </c>
      <c r="B6" s="8" t="s">
        <v>9</v>
      </c>
    </row>
    <row r="7" spans="1:2">
      <c r="A7" s="134"/>
      <c r="B7" s="8" t="s">
        <v>10</v>
      </c>
    </row>
    <row r="8" spans="1:2">
      <c r="A8" s="134"/>
      <c r="B8" s="8" t="s">
        <v>11</v>
      </c>
    </row>
    <row r="9" spans="1:2" ht="15.75" thickBot="1">
      <c r="A9" s="133"/>
      <c r="B9" s="6" t="s">
        <v>12</v>
      </c>
    </row>
    <row r="10" spans="1:2">
      <c r="A10" s="9"/>
      <c r="B10" s="9"/>
    </row>
    <row r="11" spans="1:2" ht="16.5" thickBot="1">
      <c r="A11" s="135" t="s">
        <v>13</v>
      </c>
      <c r="B11" s="135"/>
    </row>
    <row r="12" spans="1:2" ht="15.75" thickBot="1">
      <c r="A12" s="3" t="s">
        <v>1</v>
      </c>
      <c r="B12" s="80" t="s">
        <v>2</v>
      </c>
    </row>
    <row r="13" spans="1:2" ht="14.25" customHeight="1">
      <c r="A13" s="139" t="s">
        <v>137</v>
      </c>
      <c r="B13" s="79" t="s">
        <v>138</v>
      </c>
    </row>
    <row r="14" spans="1:2" ht="15.75" thickBot="1">
      <c r="A14" s="140"/>
      <c r="B14" s="81" t="s">
        <v>139</v>
      </c>
    </row>
    <row r="15" spans="1:2">
      <c r="A15" s="132" t="s">
        <v>14</v>
      </c>
      <c r="B15" s="8" t="s">
        <v>15</v>
      </c>
    </row>
    <row r="16" spans="1:2" ht="15.75" thickBot="1">
      <c r="A16" s="133"/>
      <c r="B16" s="6" t="s">
        <v>16</v>
      </c>
    </row>
    <row r="17" spans="1:2">
      <c r="A17" s="132" t="s">
        <v>35</v>
      </c>
      <c r="B17" s="85" t="s">
        <v>36</v>
      </c>
    </row>
    <row r="18" spans="1:2">
      <c r="A18" s="134"/>
      <c r="B18" s="86" t="s">
        <v>37</v>
      </c>
    </row>
    <row r="19" spans="1:2">
      <c r="A19" s="134"/>
      <c r="B19" s="86" t="s">
        <v>142</v>
      </c>
    </row>
    <row r="20" spans="1:2">
      <c r="A20" s="134"/>
      <c r="B20" s="88" t="s">
        <v>143</v>
      </c>
    </row>
    <row r="21" spans="1:2">
      <c r="A21" s="134"/>
      <c r="B21" s="86" t="s">
        <v>144</v>
      </c>
    </row>
    <row r="22" spans="1:2">
      <c r="A22" s="134"/>
      <c r="B22" s="88" t="s">
        <v>143</v>
      </c>
    </row>
    <row r="23" spans="1:2">
      <c r="A23" s="134"/>
      <c r="B23" s="88" t="s">
        <v>145</v>
      </c>
    </row>
    <row r="24" spans="1:2" ht="15.75" thickBot="1">
      <c r="A24" s="133"/>
      <c r="B24" s="97" t="s">
        <v>168</v>
      </c>
    </row>
    <row r="25" spans="1:2">
      <c r="A25" s="132" t="s">
        <v>17</v>
      </c>
      <c r="B25" s="8" t="s">
        <v>18</v>
      </c>
    </row>
    <row r="26" spans="1:2" ht="15.75" thickBot="1">
      <c r="A26" s="133"/>
      <c r="B26" s="6" t="s">
        <v>19</v>
      </c>
    </row>
    <row r="27" spans="1:2">
      <c r="A27" s="132" t="s">
        <v>20</v>
      </c>
      <c r="B27" s="8" t="s">
        <v>21</v>
      </c>
    </row>
    <row r="28" spans="1:2" ht="15.75" thickBot="1">
      <c r="A28" s="133"/>
      <c r="B28" s="6" t="s">
        <v>22</v>
      </c>
    </row>
    <row r="29" spans="1:2" ht="15.75" thickBot="1">
      <c r="A29" s="5" t="s">
        <v>23</v>
      </c>
      <c r="B29" s="6" t="s">
        <v>24</v>
      </c>
    </row>
    <row r="30" spans="1:2" ht="15.75" thickBot="1">
      <c r="A30" s="5" t="s">
        <v>25</v>
      </c>
      <c r="B30" s="6">
        <v>2</v>
      </c>
    </row>
    <row r="31" spans="1:2" ht="15.75" thickBot="1">
      <c r="A31" s="5" t="s">
        <v>26</v>
      </c>
      <c r="B31" s="6" t="s">
        <v>27</v>
      </c>
    </row>
    <row r="32" spans="1:2">
      <c r="A32" s="136" t="s">
        <v>113</v>
      </c>
      <c r="B32" s="48" t="s">
        <v>117</v>
      </c>
    </row>
    <row r="33" spans="1:2">
      <c r="A33" s="137"/>
      <c r="B33" s="49" t="s">
        <v>114</v>
      </c>
    </row>
    <row r="34" spans="1:2">
      <c r="A34" s="137"/>
      <c r="B34" s="49" t="s">
        <v>115</v>
      </c>
    </row>
    <row r="35" spans="1:2" ht="15.75" thickBot="1">
      <c r="A35" s="138"/>
      <c r="B35" s="50" t="s">
        <v>116</v>
      </c>
    </row>
    <row r="36" spans="1:2">
      <c r="A36" s="134" t="s">
        <v>28</v>
      </c>
      <c r="B36" s="8" t="s">
        <v>29</v>
      </c>
    </row>
    <row r="37" spans="1:2">
      <c r="A37" s="134"/>
      <c r="B37" s="8" t="s">
        <v>30</v>
      </c>
    </row>
    <row r="38" spans="1:2">
      <c r="A38" s="134"/>
      <c r="B38" s="10" t="s">
        <v>31</v>
      </c>
    </row>
    <row r="39" spans="1:2">
      <c r="A39" s="134"/>
      <c r="B39" s="10" t="s">
        <v>32</v>
      </c>
    </row>
    <row r="40" spans="1:2">
      <c r="A40" s="134"/>
      <c r="B40" s="8" t="s">
        <v>33</v>
      </c>
    </row>
    <row r="41" spans="1:2">
      <c r="A41" s="134"/>
      <c r="B41" s="10" t="s">
        <v>34</v>
      </c>
    </row>
    <row r="42" spans="1:2" ht="15.75" thickBot="1">
      <c r="A42" s="134"/>
      <c r="B42" s="6" t="s">
        <v>104</v>
      </c>
    </row>
    <row r="43" spans="1:2">
      <c r="A43" s="132" t="s">
        <v>38</v>
      </c>
      <c r="B43" s="67" t="s">
        <v>39</v>
      </c>
    </row>
    <row r="44" spans="1:2">
      <c r="A44" s="134"/>
      <c r="B44" s="68" t="s">
        <v>40</v>
      </c>
    </row>
    <row r="45" spans="1:2">
      <c r="A45" s="134"/>
      <c r="B45" s="86" t="s">
        <v>146</v>
      </c>
    </row>
    <row r="46" spans="1:2">
      <c r="A46" s="134"/>
      <c r="B46" s="86" t="s">
        <v>147</v>
      </c>
    </row>
    <row r="47" spans="1:2">
      <c r="A47" s="134"/>
      <c r="B47" s="86" t="s">
        <v>148</v>
      </c>
    </row>
    <row r="48" spans="1:2">
      <c r="A48" s="134"/>
      <c r="B48" s="86" t="s">
        <v>149</v>
      </c>
    </row>
    <row r="49" spans="1:2">
      <c r="A49" s="134"/>
      <c r="B49" s="86" t="s">
        <v>150</v>
      </c>
    </row>
    <row r="50" spans="1:2" ht="15.75" thickBot="1">
      <c r="A50" s="133"/>
      <c r="B50" s="87" t="s">
        <v>156</v>
      </c>
    </row>
  </sheetData>
  <mergeCells count="11">
    <mergeCell ref="A27:A28"/>
    <mergeCell ref="A36:A42"/>
    <mergeCell ref="A43:A50"/>
    <mergeCell ref="A1:B1"/>
    <mergeCell ref="A6:A9"/>
    <mergeCell ref="A11:B11"/>
    <mergeCell ref="A15:A16"/>
    <mergeCell ref="A17:A24"/>
    <mergeCell ref="A25:A26"/>
    <mergeCell ref="A32:A35"/>
    <mergeCell ref="A13:A14"/>
  </mergeCells>
  <phoneticPr fontId="1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workbookViewId="0">
      <selection activeCell="D4" sqref="D4:D24"/>
    </sheetView>
  </sheetViews>
  <sheetFormatPr defaultRowHeight="15"/>
  <cols>
    <col min="1" max="1" width="31.7109375" customWidth="1"/>
    <col min="2" max="2" width="9.7109375" customWidth="1"/>
    <col min="3" max="5" width="12.7109375" customWidth="1"/>
    <col min="8" max="8" width="31.7109375" customWidth="1"/>
    <col min="9" max="9" width="9.7109375" customWidth="1"/>
    <col min="10" max="10" width="12.7109375" customWidth="1"/>
  </cols>
  <sheetData>
    <row r="1" spans="1:14" ht="15.75">
      <c r="A1" s="78" t="s">
        <v>41</v>
      </c>
      <c r="B1" s="78"/>
      <c r="C1" s="78"/>
      <c r="D1" s="78"/>
      <c r="E1" s="78"/>
      <c r="F1" s="9"/>
      <c r="G1" s="9"/>
      <c r="H1" s="141" t="s">
        <v>42</v>
      </c>
      <c r="I1" s="141"/>
      <c r="J1" s="141"/>
      <c r="K1" s="9"/>
      <c r="L1" s="9"/>
      <c r="M1" s="9"/>
      <c r="N1" s="9"/>
    </row>
    <row r="2" spans="1:14">
      <c r="A2" s="142" t="s">
        <v>1</v>
      </c>
      <c r="B2" s="143" t="s">
        <v>45</v>
      </c>
      <c r="C2" s="144" t="s">
        <v>2</v>
      </c>
      <c r="D2" s="145"/>
      <c r="E2" s="146"/>
      <c r="F2" s="9"/>
      <c r="G2" s="9"/>
      <c r="H2" s="11" t="s">
        <v>1</v>
      </c>
      <c r="I2" s="11" t="s">
        <v>45</v>
      </c>
      <c r="J2" s="69" t="s">
        <v>2</v>
      </c>
      <c r="K2" s="9"/>
      <c r="L2" s="9"/>
      <c r="M2" s="9"/>
      <c r="N2" s="9"/>
    </row>
    <row r="3" spans="1:14">
      <c r="A3" s="142"/>
      <c r="B3" s="143"/>
      <c r="C3" s="96" t="s">
        <v>43</v>
      </c>
      <c r="D3" s="147" t="s">
        <v>44</v>
      </c>
      <c r="E3" s="148"/>
      <c r="F3" s="9"/>
      <c r="G3" s="9"/>
      <c r="H3" s="12" t="s">
        <v>46</v>
      </c>
      <c r="I3" s="12"/>
      <c r="J3" s="100" t="s">
        <v>165</v>
      </c>
      <c r="K3" s="9"/>
      <c r="L3" s="9"/>
      <c r="M3" s="9"/>
      <c r="N3" s="9"/>
    </row>
    <row r="4" spans="1:14">
      <c r="A4" s="12" t="s">
        <v>46</v>
      </c>
      <c r="B4" s="12"/>
      <c r="C4" s="13" t="s">
        <v>47</v>
      </c>
      <c r="D4" s="98" t="s">
        <v>48</v>
      </c>
      <c r="E4" s="99" t="s">
        <v>164</v>
      </c>
      <c r="F4" s="9"/>
      <c r="G4" s="9"/>
      <c r="H4" s="12" t="s">
        <v>49</v>
      </c>
      <c r="I4" s="12" t="s">
        <v>50</v>
      </c>
      <c r="J4" s="14">
        <v>10</v>
      </c>
      <c r="K4" s="9"/>
      <c r="L4" s="9"/>
      <c r="M4" s="9"/>
      <c r="N4" s="9"/>
    </row>
    <row r="5" spans="1:14">
      <c r="A5" s="12" t="s">
        <v>49</v>
      </c>
      <c r="B5" s="12" t="s">
        <v>50</v>
      </c>
      <c r="C5" s="14">
        <v>10</v>
      </c>
      <c r="D5" s="99">
        <v>10</v>
      </c>
      <c r="E5" s="99">
        <v>10</v>
      </c>
      <c r="F5" s="9"/>
      <c r="G5" s="9"/>
      <c r="H5" s="12" t="s">
        <v>51</v>
      </c>
      <c r="I5" s="12"/>
      <c r="J5" s="14" t="s">
        <v>52</v>
      </c>
      <c r="K5" s="9"/>
      <c r="L5" s="9"/>
      <c r="M5" s="9"/>
      <c r="N5" s="9"/>
    </row>
    <row r="6" spans="1:14">
      <c r="A6" s="12" t="s">
        <v>51</v>
      </c>
      <c r="B6" s="12"/>
      <c r="C6" s="14">
        <v>50</v>
      </c>
      <c r="D6" s="99">
        <v>50</v>
      </c>
      <c r="E6" s="99">
        <v>50</v>
      </c>
      <c r="F6" s="9"/>
      <c r="G6" s="9"/>
      <c r="H6" s="12" t="s">
        <v>54</v>
      </c>
      <c r="I6" s="12"/>
      <c r="J6" s="14">
        <v>9</v>
      </c>
      <c r="K6" s="9"/>
      <c r="L6" s="9"/>
      <c r="M6" s="9"/>
      <c r="N6" s="9"/>
    </row>
    <row r="7" spans="1:14">
      <c r="A7" s="12" t="s">
        <v>53</v>
      </c>
      <c r="B7" s="12"/>
      <c r="C7" s="14">
        <v>2</v>
      </c>
      <c r="D7" s="99">
        <v>2</v>
      </c>
      <c r="E7" s="99">
        <v>2</v>
      </c>
      <c r="F7" s="9"/>
      <c r="G7" s="9"/>
      <c r="H7" s="12" t="s">
        <v>55</v>
      </c>
      <c r="I7" s="12"/>
      <c r="J7" s="14" t="s">
        <v>56</v>
      </c>
      <c r="K7" s="9"/>
      <c r="L7" s="9"/>
      <c r="M7" s="9"/>
      <c r="N7" s="9"/>
    </row>
    <row r="8" spans="1:14">
      <c r="A8" s="12" t="s">
        <v>54</v>
      </c>
      <c r="B8" s="12"/>
      <c r="C8" s="14">
        <v>9</v>
      </c>
      <c r="D8" s="99">
        <v>9</v>
      </c>
      <c r="E8" s="99">
        <v>9</v>
      </c>
      <c r="F8" s="9"/>
      <c r="G8" s="9"/>
      <c r="H8" s="12" t="s">
        <v>57</v>
      </c>
      <c r="I8" s="12"/>
      <c r="J8" s="14">
        <v>0.51</v>
      </c>
      <c r="K8" s="9"/>
      <c r="L8" s="9"/>
      <c r="M8" s="9"/>
      <c r="N8" s="9"/>
    </row>
    <row r="9" spans="1:14">
      <c r="A9" s="12" t="s">
        <v>55</v>
      </c>
      <c r="B9" s="12"/>
      <c r="C9" s="14" t="s">
        <v>56</v>
      </c>
      <c r="D9" s="99" t="s">
        <v>56</v>
      </c>
      <c r="E9" s="99" t="s">
        <v>56</v>
      </c>
      <c r="F9" s="9"/>
      <c r="G9" s="9"/>
      <c r="H9" s="12" t="s">
        <v>58</v>
      </c>
      <c r="I9" s="12"/>
      <c r="J9" s="14"/>
      <c r="K9" s="9"/>
      <c r="L9" s="9"/>
      <c r="M9" s="9"/>
      <c r="N9" s="9"/>
    </row>
    <row r="10" spans="1:14">
      <c r="A10" s="12" t="s">
        <v>57</v>
      </c>
      <c r="B10" s="12"/>
      <c r="C10" s="14">
        <v>0.5</v>
      </c>
      <c r="D10" s="99">
        <v>0.5</v>
      </c>
      <c r="E10" s="99">
        <v>0.55000000000000004</v>
      </c>
      <c r="F10" s="9"/>
      <c r="G10" s="9"/>
      <c r="H10" s="15" t="s">
        <v>59</v>
      </c>
      <c r="I10" s="12" t="s">
        <v>60</v>
      </c>
      <c r="J10" s="14">
        <v>18336</v>
      </c>
      <c r="K10" s="9"/>
      <c r="L10" s="9"/>
      <c r="M10" s="9"/>
      <c r="N10" s="9"/>
    </row>
    <row r="11" spans="1:14">
      <c r="A11" s="12" t="s">
        <v>58</v>
      </c>
      <c r="B11" s="12"/>
      <c r="C11" s="14"/>
      <c r="D11" s="99"/>
      <c r="E11" s="99"/>
      <c r="F11" s="9"/>
      <c r="G11" s="9"/>
      <c r="H11" s="15" t="s">
        <v>62</v>
      </c>
      <c r="I11" s="12" t="s">
        <v>60</v>
      </c>
      <c r="J11" s="14">
        <v>18336</v>
      </c>
      <c r="K11" s="9"/>
      <c r="L11" s="9"/>
      <c r="M11" s="9"/>
      <c r="N11" s="9"/>
    </row>
    <row r="12" spans="1:14">
      <c r="A12" s="15" t="s">
        <v>61</v>
      </c>
      <c r="B12" s="12" t="s">
        <v>60</v>
      </c>
      <c r="C12" s="14">
        <v>19848</v>
      </c>
      <c r="D12" s="99">
        <v>18336</v>
      </c>
      <c r="E12" s="99">
        <v>21384</v>
      </c>
      <c r="F12" s="9"/>
      <c r="G12" s="9"/>
      <c r="H12" s="15" t="s">
        <v>63</v>
      </c>
      <c r="I12" s="12" t="s">
        <v>60</v>
      </c>
      <c r="J12" s="14" t="s">
        <v>64</v>
      </c>
      <c r="K12" s="9"/>
      <c r="L12" s="9"/>
      <c r="M12" s="9"/>
      <c r="N12" s="9"/>
    </row>
    <row r="13" spans="1:14">
      <c r="A13" s="15" t="s">
        <v>63</v>
      </c>
      <c r="B13" s="12" t="s">
        <v>60</v>
      </c>
      <c r="C13" s="14" t="s">
        <v>64</v>
      </c>
      <c r="D13" s="99" t="s">
        <v>64</v>
      </c>
      <c r="E13" s="99" t="s">
        <v>64</v>
      </c>
      <c r="F13" s="9"/>
      <c r="G13" s="9"/>
      <c r="H13" s="15" t="s">
        <v>65</v>
      </c>
      <c r="I13" s="12" t="s">
        <v>60</v>
      </c>
      <c r="J13" s="14">
        <v>14688</v>
      </c>
      <c r="K13" s="9"/>
      <c r="L13" s="9"/>
      <c r="M13" s="9"/>
      <c r="N13" s="9"/>
    </row>
    <row r="14" spans="1:14">
      <c r="A14" s="15" t="s">
        <v>65</v>
      </c>
      <c r="B14" s="12" t="s">
        <v>60</v>
      </c>
      <c r="C14" s="14">
        <v>18336</v>
      </c>
      <c r="D14" s="99">
        <v>18336</v>
      </c>
      <c r="E14" s="99">
        <v>19848</v>
      </c>
      <c r="F14" s="9"/>
      <c r="G14" s="9"/>
      <c r="H14" s="12" t="s">
        <v>66</v>
      </c>
      <c r="I14" s="12"/>
      <c r="J14" s="14"/>
      <c r="K14" s="9"/>
      <c r="L14" s="9"/>
      <c r="M14" s="9"/>
      <c r="N14" s="9"/>
    </row>
    <row r="15" spans="1:14">
      <c r="A15" s="12" t="s">
        <v>66</v>
      </c>
      <c r="B15" s="12"/>
      <c r="C15" s="14"/>
      <c r="D15" s="99"/>
      <c r="E15" s="99"/>
      <c r="F15" s="9"/>
      <c r="G15" s="9"/>
      <c r="H15" s="15" t="s">
        <v>59</v>
      </c>
      <c r="I15" s="12" t="s">
        <v>60</v>
      </c>
      <c r="J15" s="14">
        <v>3</v>
      </c>
      <c r="K15" s="9"/>
      <c r="L15" s="9"/>
      <c r="M15" s="9"/>
      <c r="N15" s="9"/>
    </row>
    <row r="16" spans="1:14">
      <c r="A16" s="15" t="s">
        <v>61</v>
      </c>
      <c r="B16" s="12" t="s">
        <v>60</v>
      </c>
      <c r="C16" s="14">
        <v>4</v>
      </c>
      <c r="D16" s="99">
        <v>3</v>
      </c>
      <c r="E16" s="99">
        <v>4</v>
      </c>
      <c r="F16" s="9"/>
      <c r="G16" s="9"/>
      <c r="H16" s="15" t="s">
        <v>62</v>
      </c>
      <c r="I16" s="12" t="s">
        <v>60</v>
      </c>
      <c r="J16" s="14">
        <v>3</v>
      </c>
      <c r="K16" s="9"/>
      <c r="L16" s="9"/>
      <c r="M16" s="9"/>
      <c r="N16" s="9"/>
    </row>
    <row r="17" spans="1:14">
      <c r="A17" s="15" t="s">
        <v>63</v>
      </c>
      <c r="B17" s="12" t="s">
        <v>60</v>
      </c>
      <c r="C17" s="14" t="s">
        <v>64</v>
      </c>
      <c r="D17" s="99" t="s">
        <v>64</v>
      </c>
      <c r="E17" s="99" t="s">
        <v>64</v>
      </c>
      <c r="F17" s="9"/>
      <c r="G17" s="9"/>
      <c r="H17" s="15" t="s">
        <v>63</v>
      </c>
      <c r="I17" s="12" t="s">
        <v>60</v>
      </c>
      <c r="J17" s="14" t="s">
        <v>64</v>
      </c>
      <c r="K17" s="9"/>
      <c r="L17" s="9"/>
      <c r="M17" s="9"/>
      <c r="N17" s="9"/>
    </row>
    <row r="18" spans="1:14">
      <c r="A18" s="15" t="s">
        <v>65</v>
      </c>
      <c r="B18" s="12" t="s">
        <v>60</v>
      </c>
      <c r="C18" s="14">
        <v>3</v>
      </c>
      <c r="D18" s="99">
        <v>3</v>
      </c>
      <c r="E18" s="99">
        <v>4</v>
      </c>
      <c r="F18" s="9"/>
      <c r="G18" s="9"/>
      <c r="H18" s="15" t="s">
        <v>65</v>
      </c>
      <c r="I18" s="12" t="s">
        <v>60</v>
      </c>
      <c r="J18" s="14">
        <v>3</v>
      </c>
      <c r="K18" s="9"/>
      <c r="L18" s="9"/>
      <c r="M18" s="9"/>
      <c r="N18" s="9"/>
    </row>
    <row r="19" spans="1:14">
      <c r="A19" s="12" t="s">
        <v>67</v>
      </c>
      <c r="B19" s="12"/>
      <c r="C19" s="14"/>
      <c r="D19" s="99"/>
      <c r="E19" s="99"/>
      <c r="F19" s="9"/>
      <c r="G19" s="9"/>
      <c r="H19" s="12" t="s">
        <v>67</v>
      </c>
      <c r="I19" s="12"/>
      <c r="J19" s="14"/>
      <c r="K19" s="9"/>
      <c r="L19" s="9"/>
      <c r="M19" s="9"/>
      <c r="N19" s="9"/>
    </row>
    <row r="20" spans="1:14">
      <c r="A20" s="15" t="s">
        <v>61</v>
      </c>
      <c r="B20" s="12" t="s">
        <v>60</v>
      </c>
      <c r="C20" s="14">
        <v>39600</v>
      </c>
      <c r="D20" s="99">
        <v>38400</v>
      </c>
      <c r="E20" s="99">
        <v>38400</v>
      </c>
      <c r="F20" s="9"/>
      <c r="G20" s="9"/>
      <c r="H20" s="15" t="s">
        <v>68</v>
      </c>
      <c r="I20" s="12" t="s">
        <v>60</v>
      </c>
      <c r="J20" s="14">
        <v>36000</v>
      </c>
      <c r="K20" s="9"/>
      <c r="L20" s="9"/>
      <c r="M20" s="9"/>
      <c r="N20" s="9"/>
    </row>
    <row r="21" spans="1:14">
      <c r="A21" s="15" t="s">
        <v>63</v>
      </c>
      <c r="B21" s="12" t="s">
        <v>60</v>
      </c>
      <c r="C21" s="14" t="s">
        <v>64</v>
      </c>
      <c r="D21" s="99" t="s">
        <v>64</v>
      </c>
      <c r="E21" s="99" t="s">
        <v>64</v>
      </c>
      <c r="F21" s="9"/>
      <c r="G21" s="9"/>
      <c r="H21" s="15" t="s">
        <v>69</v>
      </c>
      <c r="I21" s="12" t="s">
        <v>60</v>
      </c>
      <c r="J21" s="14">
        <v>35400</v>
      </c>
      <c r="K21" s="9"/>
      <c r="L21" s="9"/>
      <c r="M21" s="9"/>
      <c r="N21" s="9"/>
    </row>
    <row r="22" spans="1:14">
      <c r="A22" s="15" t="s">
        <v>65</v>
      </c>
      <c r="B22" s="12" t="s">
        <v>60</v>
      </c>
      <c r="C22" s="14">
        <v>37152</v>
      </c>
      <c r="D22" s="99">
        <v>36096</v>
      </c>
      <c r="E22" s="99">
        <v>36096</v>
      </c>
      <c r="F22" s="9"/>
      <c r="G22" s="9"/>
      <c r="H22" s="15" t="s">
        <v>72</v>
      </c>
      <c r="I22" s="12" t="s">
        <v>60</v>
      </c>
      <c r="J22" s="14">
        <v>34800</v>
      </c>
      <c r="K22" s="9"/>
      <c r="L22" s="9"/>
      <c r="M22" s="9"/>
      <c r="N22" s="9"/>
    </row>
    <row r="23" spans="1:14" ht="24">
      <c r="A23" s="12" t="s">
        <v>70</v>
      </c>
      <c r="B23" s="12" t="s">
        <v>71</v>
      </c>
      <c r="C23" s="14">
        <v>17.712</v>
      </c>
      <c r="D23" s="99">
        <v>16.501999999999999</v>
      </c>
      <c r="E23" s="99">
        <v>19.091999999999999</v>
      </c>
      <c r="F23" s="9"/>
      <c r="G23" s="9"/>
      <c r="H23" s="15" t="s">
        <v>63</v>
      </c>
      <c r="I23" s="12" t="s">
        <v>60</v>
      </c>
      <c r="J23" s="14" t="s">
        <v>64</v>
      </c>
      <c r="K23" s="9"/>
      <c r="L23" s="9"/>
      <c r="M23" s="9"/>
      <c r="N23" s="9"/>
    </row>
    <row r="24" spans="1:14">
      <c r="A24" s="12" t="s">
        <v>73</v>
      </c>
      <c r="B24" s="12"/>
      <c r="C24" s="14" t="s">
        <v>74</v>
      </c>
      <c r="D24" s="99" t="s">
        <v>162</v>
      </c>
      <c r="E24" s="99" t="s">
        <v>162</v>
      </c>
      <c r="F24" s="9"/>
      <c r="G24" s="9"/>
      <c r="H24" s="15" t="s">
        <v>65</v>
      </c>
      <c r="I24" s="12" t="s">
        <v>60</v>
      </c>
      <c r="J24" s="14">
        <v>29520</v>
      </c>
      <c r="K24" s="9"/>
      <c r="L24" s="9"/>
      <c r="M24" s="9"/>
      <c r="N24" s="9"/>
    </row>
    <row r="25" spans="1:14" ht="24">
      <c r="A25" s="12" t="s">
        <v>75</v>
      </c>
      <c r="B25" s="12"/>
      <c r="C25" s="14"/>
      <c r="D25" s="14"/>
      <c r="E25" s="14"/>
      <c r="F25" s="9"/>
      <c r="G25" s="9"/>
      <c r="H25" s="12" t="s">
        <v>70</v>
      </c>
      <c r="I25" s="12" t="s">
        <v>71</v>
      </c>
      <c r="J25" s="14">
        <v>16.138000000000002</v>
      </c>
      <c r="K25" s="9"/>
      <c r="L25" s="9"/>
      <c r="M25" s="9"/>
      <c r="N25" s="9"/>
    </row>
    <row r="26" spans="1:14">
      <c r="A26" s="9"/>
      <c r="B26" s="9"/>
      <c r="C26" s="9"/>
      <c r="D26" s="9"/>
      <c r="E26" s="9"/>
      <c r="F26" s="9"/>
      <c r="G26" s="9"/>
      <c r="H26" s="12" t="s">
        <v>73</v>
      </c>
      <c r="I26" s="12"/>
      <c r="J26" s="14" t="s">
        <v>74</v>
      </c>
      <c r="K26" s="9"/>
      <c r="L26" s="9"/>
      <c r="M26" s="9"/>
      <c r="N26" s="9"/>
    </row>
    <row r="27" spans="1:14">
      <c r="A27" s="16"/>
      <c r="B27" s="9"/>
      <c r="C27" s="9"/>
      <c r="D27" s="9"/>
      <c r="E27" s="9"/>
      <c r="F27" s="9"/>
      <c r="G27" s="9"/>
      <c r="H27" s="12" t="s">
        <v>75</v>
      </c>
      <c r="I27" s="12"/>
      <c r="J27" s="14"/>
      <c r="K27" s="9"/>
      <c r="L27" s="9"/>
      <c r="M27" s="9"/>
      <c r="N27" s="9"/>
    </row>
    <row r="28" spans="1:14">
      <c r="A28" s="16"/>
      <c r="B28" s="9"/>
      <c r="C28" s="9"/>
      <c r="D28" s="9"/>
      <c r="E28" s="9"/>
      <c r="F28" s="9"/>
      <c r="G28" s="9"/>
      <c r="H28" s="16" t="s">
        <v>76</v>
      </c>
      <c r="I28" s="9"/>
      <c r="J28" s="9"/>
      <c r="K28" s="9"/>
      <c r="L28" s="9"/>
      <c r="M28" s="9"/>
      <c r="N28" s="9"/>
    </row>
    <row r="29" spans="1:14">
      <c r="A29" s="9"/>
      <c r="B29" s="9"/>
      <c r="C29" s="9"/>
      <c r="D29" s="9"/>
      <c r="E29" s="9"/>
      <c r="F29" s="9"/>
      <c r="G29" s="9"/>
      <c r="H29" s="16" t="s">
        <v>77</v>
      </c>
      <c r="I29" s="9"/>
      <c r="J29" s="9"/>
      <c r="K29" s="9"/>
      <c r="L29" s="9"/>
      <c r="M29" s="9"/>
      <c r="N29" s="9"/>
    </row>
    <row r="30" spans="1:14">
      <c r="A30" s="9"/>
      <c r="B30" s="9"/>
      <c r="C30" s="9"/>
      <c r="D30" s="9"/>
      <c r="E30" s="9"/>
      <c r="F30" s="9"/>
      <c r="G30" s="9"/>
      <c r="H30" s="16" t="s">
        <v>78</v>
      </c>
      <c r="I30" s="9"/>
      <c r="J30" s="9"/>
      <c r="K30" s="9"/>
      <c r="L30" s="9"/>
      <c r="M30" s="9"/>
      <c r="N30" s="9"/>
    </row>
    <row r="31" spans="1:14">
      <c r="A31" s="9"/>
      <c r="B31" s="9"/>
      <c r="C31" s="9"/>
      <c r="D31" s="9"/>
      <c r="E31" s="9"/>
      <c r="F31" s="9"/>
      <c r="G31" s="9"/>
      <c r="H31" s="16" t="s">
        <v>79</v>
      </c>
      <c r="I31" s="9"/>
      <c r="J31" s="9"/>
      <c r="K31" s="9"/>
      <c r="L31" s="9"/>
      <c r="M31" s="9"/>
      <c r="N31" s="9"/>
    </row>
    <row r="32" spans="1:14">
      <c r="A32" s="9"/>
      <c r="B32" s="9"/>
      <c r="C32" s="9"/>
      <c r="D32" s="9"/>
      <c r="E32" s="9"/>
      <c r="F32" s="9"/>
      <c r="G32" s="9"/>
      <c r="K32" s="9"/>
      <c r="L32" s="9"/>
      <c r="M32" s="9"/>
      <c r="N32" s="9"/>
    </row>
    <row r="33" spans="1:14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  <row r="35" spans="1:14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</row>
    <row r="36" spans="1:14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</row>
  </sheetData>
  <mergeCells count="5">
    <mergeCell ref="H1:J1"/>
    <mergeCell ref="A2:A3"/>
    <mergeCell ref="B2:B3"/>
    <mergeCell ref="C2:E2"/>
    <mergeCell ref="D3:E3"/>
  </mergeCells>
  <phoneticPr fontId="15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6"/>
  <sheetViews>
    <sheetView zoomScale="85" zoomScaleNormal="85" workbookViewId="0">
      <pane xSplit="9" ySplit="13" topLeftCell="AI14" activePane="bottomRight" state="frozen"/>
      <selection pane="topRight" activeCell="I1" sqref="I1"/>
      <selection pane="bottomLeft" activeCell="A13" sqref="A13"/>
      <selection pane="bottomRight" activeCell="AS13" sqref="AS8:AU13"/>
    </sheetView>
  </sheetViews>
  <sheetFormatPr defaultRowHeight="15"/>
  <cols>
    <col min="1" max="9" width="12.7109375" customWidth="1"/>
  </cols>
  <sheetData>
    <row r="1" spans="1:47" ht="15.75" customHeight="1" thickBot="1">
      <c r="A1" s="160" t="s">
        <v>80</v>
      </c>
      <c r="B1" s="160" t="s">
        <v>81</v>
      </c>
      <c r="C1" s="160" t="s">
        <v>82</v>
      </c>
      <c r="D1" s="160" t="s">
        <v>83</v>
      </c>
      <c r="E1" s="162" t="s">
        <v>84</v>
      </c>
      <c r="F1" s="163"/>
      <c r="G1" s="158" t="s">
        <v>163</v>
      </c>
      <c r="H1" s="158" t="s">
        <v>129</v>
      </c>
      <c r="I1" s="158" t="s">
        <v>130</v>
      </c>
      <c r="J1" s="162" t="s">
        <v>118</v>
      </c>
      <c r="K1" s="164"/>
      <c r="L1" s="163"/>
      <c r="M1" s="162" t="s">
        <v>121</v>
      </c>
      <c r="N1" s="164"/>
      <c r="O1" s="163"/>
      <c r="P1" s="162" t="s">
        <v>122</v>
      </c>
      <c r="Q1" s="164"/>
      <c r="R1" s="163"/>
      <c r="S1" s="162" t="s">
        <v>123</v>
      </c>
      <c r="T1" s="164"/>
      <c r="U1" s="163"/>
      <c r="V1" s="162" t="s">
        <v>126</v>
      </c>
      <c r="W1" s="164"/>
      <c r="X1" s="163"/>
      <c r="Y1" s="162" t="s">
        <v>90</v>
      </c>
      <c r="Z1" s="164"/>
      <c r="AA1" s="163"/>
      <c r="AB1" s="162" t="s">
        <v>91</v>
      </c>
      <c r="AC1" s="164"/>
      <c r="AD1" s="163"/>
      <c r="AE1" s="162" t="s">
        <v>92</v>
      </c>
      <c r="AF1" s="164"/>
      <c r="AG1" s="163"/>
      <c r="AH1" s="162" t="s">
        <v>93</v>
      </c>
      <c r="AI1" s="164"/>
      <c r="AJ1" s="163"/>
      <c r="AK1" s="162" t="s">
        <v>98</v>
      </c>
      <c r="AL1" s="164"/>
      <c r="AM1" s="163"/>
      <c r="AN1" s="162" t="s">
        <v>127</v>
      </c>
      <c r="AO1" s="164"/>
      <c r="AP1" s="163"/>
      <c r="AQ1" s="162" t="s">
        <v>128</v>
      </c>
      <c r="AR1" s="164"/>
      <c r="AS1" s="163"/>
      <c r="AT1" s="162" t="s">
        <v>131</v>
      </c>
      <c r="AU1" s="163"/>
    </row>
    <row r="2" spans="1:47" ht="29.25" customHeight="1" thickBot="1">
      <c r="A2" s="161"/>
      <c r="B2" s="161"/>
      <c r="C2" s="161"/>
      <c r="D2" s="161"/>
      <c r="E2" s="17" t="s">
        <v>85</v>
      </c>
      <c r="F2" s="17" t="s">
        <v>86</v>
      </c>
      <c r="G2" s="159"/>
      <c r="H2" s="159"/>
      <c r="I2" s="159"/>
      <c r="J2" s="21" t="s">
        <v>89</v>
      </c>
      <c r="K2" s="17" t="s">
        <v>135</v>
      </c>
      <c r="L2" s="17" t="s">
        <v>136</v>
      </c>
      <c r="M2" s="57" t="s">
        <v>89</v>
      </c>
      <c r="N2" s="58" t="s">
        <v>135</v>
      </c>
      <c r="O2" s="58" t="s">
        <v>136</v>
      </c>
      <c r="P2" s="57" t="s">
        <v>89</v>
      </c>
      <c r="Q2" s="58" t="s">
        <v>135</v>
      </c>
      <c r="R2" s="58" t="s">
        <v>136</v>
      </c>
      <c r="S2" s="57" t="s">
        <v>89</v>
      </c>
      <c r="T2" s="58" t="s">
        <v>135</v>
      </c>
      <c r="U2" s="58" t="s">
        <v>136</v>
      </c>
      <c r="V2" s="57" t="s">
        <v>89</v>
      </c>
      <c r="W2" s="58" t="s">
        <v>135</v>
      </c>
      <c r="X2" s="58" t="s">
        <v>136</v>
      </c>
      <c r="Y2" s="57" t="s">
        <v>89</v>
      </c>
      <c r="Z2" s="58" t="s">
        <v>135</v>
      </c>
      <c r="AA2" s="58" t="s">
        <v>136</v>
      </c>
      <c r="AB2" s="47" t="s">
        <v>89</v>
      </c>
      <c r="AC2" s="17" t="s">
        <v>135</v>
      </c>
      <c r="AD2" s="17" t="s">
        <v>136</v>
      </c>
      <c r="AE2" s="47" t="s">
        <v>89</v>
      </c>
      <c r="AF2" s="17" t="s">
        <v>135</v>
      </c>
      <c r="AG2" s="17" t="s">
        <v>136</v>
      </c>
      <c r="AH2" s="47" t="s">
        <v>89</v>
      </c>
      <c r="AI2" s="17" t="s">
        <v>135</v>
      </c>
      <c r="AJ2" s="17" t="s">
        <v>136</v>
      </c>
      <c r="AK2" s="47" t="s">
        <v>89</v>
      </c>
      <c r="AL2" s="17" t="s">
        <v>135</v>
      </c>
      <c r="AM2" s="17" t="s">
        <v>136</v>
      </c>
      <c r="AN2" s="47" t="s">
        <v>89</v>
      </c>
      <c r="AO2" s="17" t="s">
        <v>135</v>
      </c>
      <c r="AP2" s="17" t="s">
        <v>136</v>
      </c>
      <c r="AQ2" s="57" t="s">
        <v>89</v>
      </c>
      <c r="AR2" s="58" t="s">
        <v>135</v>
      </c>
      <c r="AS2" s="58" t="s">
        <v>136</v>
      </c>
      <c r="AT2" s="58" t="s">
        <v>135</v>
      </c>
      <c r="AU2" s="58" t="s">
        <v>136</v>
      </c>
    </row>
    <row r="3" spans="1:47" ht="15.75" thickBot="1">
      <c r="A3" s="18" t="s">
        <v>132</v>
      </c>
      <c r="B3" s="72" t="s">
        <v>41</v>
      </c>
      <c r="C3" s="72" t="s">
        <v>87</v>
      </c>
      <c r="D3" s="72">
        <v>2</v>
      </c>
      <c r="E3" s="72">
        <v>4</v>
      </c>
      <c r="F3" s="72">
        <v>4</v>
      </c>
      <c r="G3" s="101" t="s">
        <v>48</v>
      </c>
      <c r="H3" s="102">
        <v>10.45</v>
      </c>
      <c r="I3" s="103">
        <v>4.5999999999999996</v>
      </c>
      <c r="J3" s="111">
        <f ca="1">INDEX(Test1!$C$26:$K$26,MATCH(Summary!J$1,Test1!$C$6:$K$6,0))</f>
        <v>13.154047053261682</v>
      </c>
      <c r="K3" s="112">
        <f ca="1">INDEX(Test1!$O$26:$W$26,MATCH(Summary!J$1,Test1!$O$6:$W$6,0))</f>
        <v>10.510011246805782</v>
      </c>
      <c r="L3" s="113" t="s">
        <v>94</v>
      </c>
      <c r="M3" s="114">
        <f ca="1">INDEX(Test1!$C$26:$K$26,MATCH(Summary!M$1,Test1!$C$6:$K$6,0))</f>
        <v>13.648486695376228</v>
      </c>
      <c r="N3" s="115">
        <f ca="1">INDEX(Test1!$O$26:$W$26,MATCH(Summary!M$1,Test1!$O$6:$W$6,0))</f>
        <v>11.855766065303872</v>
      </c>
      <c r="O3" s="126" t="s">
        <v>94</v>
      </c>
      <c r="P3" s="38">
        <f ca="1">INDEX(Test1!$C$26:$K$26,MATCH(Summary!P$1,Test1!$C$6:$K$6,0))</f>
        <v>14.136301258089517</v>
      </c>
      <c r="Q3" s="39">
        <f ca="1">INDEX(Test1!$O$26:$W$26,MATCH(Summary!P$1,Test1!$O$6:$W$6,0))</f>
        <v>12.257573603898059</v>
      </c>
      <c r="R3" s="75" t="s">
        <v>94</v>
      </c>
      <c r="S3" s="38">
        <f ca="1">INDEX(Test1!$C$26:$K$26,MATCH(Summary!S$1,Test1!$C$6:$K$6,0))</f>
        <v>13.721609914689255</v>
      </c>
      <c r="T3" s="39">
        <f ca="1">INDEX(Test1!$O$26:$W$26,MATCH(Summary!S$1,Test1!$O$6:$W$6,0))</f>
        <v>10.920226469381426</v>
      </c>
      <c r="U3" s="75" t="s">
        <v>94</v>
      </c>
      <c r="V3" s="38">
        <f ca="1">INDEX(Test1!$C$26:$K$26,MATCH(Summary!V$1,Test1!$C$6:$K$6,0))</f>
        <v>13.896705827212067</v>
      </c>
      <c r="W3" s="39">
        <f ca="1">INDEX(Test1!$O$26:$W$26,MATCH(Summary!V$1,Test1!$O$6:$W$6,0))</f>
        <v>12.740275782554583</v>
      </c>
      <c r="X3" s="75" t="s">
        <v>94</v>
      </c>
      <c r="Y3" s="38" t="str">
        <f ca="1">INDEX(Test1!$C$26:$K$26,MATCH(Summary!Y$1,Test1!$C$6:$K$6,0))</f>
        <v/>
      </c>
      <c r="Z3" s="39" t="str">
        <f ca="1">INDEX(Test1!$O$26:$W$26,MATCH(Summary!Y$1,Test1!$O$6:$W$6,0))</f>
        <v/>
      </c>
      <c r="AA3" s="75" t="s">
        <v>94</v>
      </c>
      <c r="AB3" s="38" t="str">
        <f ca="1">INDEX(Test1!$C$26:$K$26,MATCH(Summary!AB$1,Test1!$C$6:$K$6,0))</f>
        <v/>
      </c>
      <c r="AC3" s="39" t="str">
        <f ca="1">INDEX(Test1!$O$26:$W$26,MATCH(Summary!AB$1,Test1!$O$6:$W$6,0))</f>
        <v/>
      </c>
      <c r="AD3" s="75" t="s">
        <v>94</v>
      </c>
      <c r="AE3" s="38" t="str">
        <f ca="1">INDEX(Test1!$C$26:$K$26,MATCH(Summary!AE$1,Test1!$C$6:$K$6,0))</f>
        <v/>
      </c>
      <c r="AF3" s="39" t="str">
        <f ca="1">INDEX(Test1!$O$26:$W$26,MATCH(Summary!AE$1,Test1!$O$6:$W$6,0))</f>
        <v/>
      </c>
      <c r="AG3" s="75" t="s">
        <v>94</v>
      </c>
      <c r="AH3" s="38" t="str">
        <f ca="1">INDEX(Test1!$C$26:$K$26,MATCH(Summary!AH$1,Test1!$C$6:$K$6,0))</f>
        <v/>
      </c>
      <c r="AI3" s="39" t="str">
        <f ca="1">INDEX(Test1!$O$26:$W$26,MATCH(Summary!AH$1,Test1!$O$6:$W$6,0))</f>
        <v/>
      </c>
      <c r="AJ3" s="75" t="s">
        <v>94</v>
      </c>
      <c r="AK3" s="76">
        <f t="shared" ref="AK3:AL8" ca="1" si="0">MAX(J3,M3,P3,S3,V3,Y3,AB3,AE3,AH3)-MIN(J3,M3,P3,S3,V3,Y3,AB3,AE3,AH3)</f>
        <v>0.98225420482783576</v>
      </c>
      <c r="AL3" s="35">
        <f t="shared" ca="1" si="0"/>
        <v>2.2302645357488018</v>
      </c>
      <c r="AM3" s="75" t="s">
        <v>94</v>
      </c>
      <c r="AN3" s="66">
        <f t="shared" ref="AN3:AO8" ca="1" si="1">AVERAGE(J3,M3,P3,S3,V3,Y3,AB3,AE3,AH3)</f>
        <v>13.711430149725748</v>
      </c>
      <c r="AO3" s="35">
        <f t="shared" ca="1" si="1"/>
        <v>11.656770633588744</v>
      </c>
      <c r="AP3" s="75" t="s">
        <v>94</v>
      </c>
      <c r="AQ3" s="66">
        <f ca="1">10*LOG10((10^(AN3/10))/((10^($H3/10))+(10^($I3/10))+1))</f>
        <v>1.9575357346874347</v>
      </c>
      <c r="AR3" s="35">
        <f ca="1">10*LOG10((10^(AO3/10))/((10^($H3/10))+(10^($I3/10))+1))</f>
        <v>-9.7123781449569138E-2</v>
      </c>
      <c r="AS3" s="84" t="s">
        <v>94</v>
      </c>
      <c r="AT3" s="38">
        <f ca="1">$AQ3-AR3</f>
        <v>2.0546595161370038</v>
      </c>
      <c r="AU3" s="75" t="s">
        <v>94</v>
      </c>
    </row>
    <row r="4" spans="1:47" ht="15.75" thickBot="1">
      <c r="A4" s="18" t="s">
        <v>133</v>
      </c>
      <c r="B4" s="71" t="s">
        <v>41</v>
      </c>
      <c r="C4" s="72" t="s">
        <v>87</v>
      </c>
      <c r="D4" s="73">
        <v>4</v>
      </c>
      <c r="E4" s="72">
        <v>2</v>
      </c>
      <c r="F4" s="74">
        <v>2</v>
      </c>
      <c r="G4" s="101" t="s">
        <v>47</v>
      </c>
      <c r="H4" s="102">
        <v>10.45</v>
      </c>
      <c r="I4" s="103">
        <v>4.5999999999999996</v>
      </c>
      <c r="J4" s="116">
        <f ca="1">INDEX(Test2!$C$26:$K$26,MATCH(Summary!J$1,Test2!$C$6:$K$6,0))</f>
        <v>10.212229083128829</v>
      </c>
      <c r="K4" s="117">
        <f ca="1">INDEX(Test2!$O$26:$W$26,MATCH(Summary!J$1,Test2!$O$6:$W$6,0))</f>
        <v>7.821174341823415</v>
      </c>
      <c r="L4" s="118" t="s">
        <v>94</v>
      </c>
      <c r="M4" s="116">
        <f ca="1">INDEX(Test2!$C$26:$K$26,MATCH(Summary!M$1,Test2!$C$6:$K$6,0))</f>
        <v>10.413642599045314</v>
      </c>
      <c r="N4" s="117">
        <f ca="1">INDEX(Test2!$O$26:$W$26,MATCH(Summary!M$1,Test2!$O$6:$W$6,0))</f>
        <v>8.8499352038865098</v>
      </c>
      <c r="O4" s="127" t="s">
        <v>94</v>
      </c>
      <c r="P4" s="40">
        <f ca="1">INDEX(Test2!$C$26:$K$26,MATCH(Summary!P$1,Test2!$C$6:$K$6,0))</f>
        <v>11.786822589594239</v>
      </c>
      <c r="Q4" s="41">
        <f ca="1">INDEX(Test2!$O$26:$W$26,MATCH(Summary!P$1,Test2!$O$6:$W$6,0))</f>
        <v>9.3948357239435385</v>
      </c>
      <c r="R4" s="34" t="s">
        <v>94</v>
      </c>
      <c r="S4" s="40">
        <f ca="1">INDEX(Test2!$C$26:$K$26,MATCH(Summary!S$1,Test2!$C$6:$K$6,0))</f>
        <v>10.795062970318092</v>
      </c>
      <c r="T4" s="41">
        <f ca="1">INDEX(Test2!$O$26:$W$26,MATCH(Summary!S$1,Test2!$O$6:$W$6,0))</f>
        <v>8.5317412275550772</v>
      </c>
      <c r="U4" s="34" t="s">
        <v>94</v>
      </c>
      <c r="V4" s="40">
        <f ca="1">INDEX(Test2!$C$26:$K$26,MATCH(Summary!V$1,Test2!$C$6:$K$6,0))</f>
        <v>10.586689651655012</v>
      </c>
      <c r="W4" s="41">
        <f ca="1">INDEX(Test2!$O$26:$W$26,MATCH(Summary!V$1,Test2!$O$6:$W$6,0))</f>
        <v>9.1427217950100541</v>
      </c>
      <c r="X4" s="34" t="s">
        <v>94</v>
      </c>
      <c r="Y4" s="40" t="str">
        <f ca="1">INDEX(Test2!$C$26:$K$26,MATCH(Summary!Y$1,Test2!$C$6:$K$6,0))</f>
        <v/>
      </c>
      <c r="Z4" s="41" t="str">
        <f ca="1">INDEX(Test2!$O$26:$W$26,MATCH(Summary!Y$1,Test2!$O$6:$W$6,0))</f>
        <v/>
      </c>
      <c r="AA4" s="34" t="s">
        <v>94</v>
      </c>
      <c r="AB4" s="40" t="str">
        <f ca="1">INDEX(Test2!$C$26:$K$26,MATCH(Summary!AB$1,Test2!$C$6:$K$6,0))</f>
        <v/>
      </c>
      <c r="AC4" s="41" t="str">
        <f ca="1">INDEX(Test2!$O$26:$W$26,MATCH(Summary!AB$1,Test2!$O$6:$W$6,0))</f>
        <v/>
      </c>
      <c r="AD4" s="34" t="s">
        <v>94</v>
      </c>
      <c r="AE4" s="40" t="str">
        <f ca="1">INDEX(Test2!$C$26:$K$26,MATCH(Summary!AE$1,Test2!$C$6:$K$6,0))</f>
        <v/>
      </c>
      <c r="AF4" s="41" t="str">
        <f ca="1">INDEX(Test2!$O$26:$W$26,MATCH(Summary!AE$1,Test2!$O$6:$W$6,0))</f>
        <v/>
      </c>
      <c r="AG4" s="34" t="s">
        <v>94</v>
      </c>
      <c r="AH4" s="40" t="str">
        <f ca="1">INDEX(Test2!$C$26:$K$26,MATCH(Summary!AH$1,Test2!$C$6:$K$6,0))</f>
        <v/>
      </c>
      <c r="AI4" s="41" t="str">
        <f ca="1">INDEX(Test2!$O$26:$W$26,MATCH(Summary!AH$1,Test2!$O$6:$W$6,0))</f>
        <v/>
      </c>
      <c r="AJ4" s="34" t="s">
        <v>94</v>
      </c>
      <c r="AK4" s="36">
        <f t="shared" ca="1" si="0"/>
        <v>1.5745935064654102</v>
      </c>
      <c r="AL4" s="37">
        <f t="shared" ca="1" si="0"/>
        <v>1.5736613821201235</v>
      </c>
      <c r="AM4" s="34" t="s">
        <v>94</v>
      </c>
      <c r="AN4" s="36">
        <f t="shared" ca="1" si="1"/>
        <v>10.758889378748297</v>
      </c>
      <c r="AO4" s="37">
        <f t="shared" ca="1" si="1"/>
        <v>8.74808165844372</v>
      </c>
      <c r="AP4" s="34" t="s">
        <v>94</v>
      </c>
      <c r="AQ4" s="36">
        <f t="shared" ref="AQ4:AQ13" ca="1" si="2">10*LOG10((10^(AN4/10))/((10^($H4/10))+(10^($I4/10))+1))</f>
        <v>-0.99500503629001491</v>
      </c>
      <c r="AR4" s="37">
        <f t="shared" ref="AR4:AS13" ca="1" si="3">10*LOG10((10^(AO4/10))/((10^($H4/10))+(10^($I4/10))+1))</f>
        <v>-3.0058127565945929</v>
      </c>
      <c r="AS4" s="45" t="s">
        <v>94</v>
      </c>
      <c r="AT4" s="40">
        <f t="shared" ref="AT4:AT13" ca="1" si="4">$AQ4-AR4</f>
        <v>2.010807720304578</v>
      </c>
      <c r="AU4" s="34" t="s">
        <v>94</v>
      </c>
    </row>
    <row r="5" spans="1:47" ht="15.75" thickBot="1">
      <c r="A5" s="18" t="s">
        <v>134</v>
      </c>
      <c r="B5" s="71" t="s">
        <v>42</v>
      </c>
      <c r="C5" s="72" t="s">
        <v>87</v>
      </c>
      <c r="D5" s="73">
        <v>4</v>
      </c>
      <c r="E5" s="72">
        <v>2</v>
      </c>
      <c r="F5" s="74">
        <v>2</v>
      </c>
      <c r="G5" s="101" t="s">
        <v>165</v>
      </c>
      <c r="H5" s="102">
        <v>10.45</v>
      </c>
      <c r="I5" s="103">
        <v>4.5999999999999996</v>
      </c>
      <c r="J5" s="116">
        <f ca="1">INDEX(Test3!$C$26:$K$26,MATCH(Summary!J$1,Test3!$C$6:$K$6,0))</f>
        <v>11.366591355407694</v>
      </c>
      <c r="K5" s="117">
        <f ca="1">INDEX(Test3!$O$26:$W$26,MATCH(Summary!J$1,Test3!$O$6:$W$6,0))</f>
        <v>9.3519794918311003</v>
      </c>
      <c r="L5" s="118" t="s">
        <v>94</v>
      </c>
      <c r="M5" s="116">
        <f ca="1">INDEX(Test3!$C$26:$K$26,MATCH(Summary!M$1,Test3!$C$6:$K$6,0))</f>
        <v>10.73633558018733</v>
      </c>
      <c r="N5" s="117">
        <f ca="1">INDEX(Test3!$O$26:$W$26,MATCH(Summary!M$1,Test3!$O$6:$W$6,0))</f>
        <v>9.6500560130609152</v>
      </c>
      <c r="O5" s="127" t="s">
        <v>94</v>
      </c>
      <c r="P5" s="40">
        <f ca="1">INDEX(Test3!$C$26:$K$26,MATCH(Summary!P$1,Test3!$C$6:$K$6,0))</f>
        <v>12.770377780746079</v>
      </c>
      <c r="Q5" s="41">
        <f ca="1">INDEX(Test3!$O$26:$W$26,MATCH(Summary!P$1,Test3!$O$6:$W$6,0))</f>
        <v>9.8570825099702404</v>
      </c>
      <c r="R5" s="34" t="s">
        <v>94</v>
      </c>
      <c r="S5" s="40">
        <f ca="1">INDEX(Test3!$C$26:$K$26,MATCH(Summary!S$1,Test3!$C$6:$K$6,0))</f>
        <v>11.661470187791654</v>
      </c>
      <c r="T5" s="41">
        <f ca="1">INDEX(Test3!$O$26:$W$26,MATCH(Summary!S$1,Test3!$O$6:$W$6,0))</f>
        <v>9.963495176368701</v>
      </c>
      <c r="U5" s="34" t="s">
        <v>94</v>
      </c>
      <c r="V5" s="40">
        <f ca="1">INDEX(Test3!$C$26:$K$26,MATCH(Summary!V$1,Test3!$C$6:$K$6,0))</f>
        <v>11.577711341279455</v>
      </c>
      <c r="W5" s="41">
        <f ca="1">INDEX(Test3!$O$26:$W$26,MATCH(Summary!V$1,Test3!$O$6:$W$6,0))</f>
        <v>9.9889036913583027</v>
      </c>
      <c r="X5" s="34" t="s">
        <v>94</v>
      </c>
      <c r="Y5" s="40" t="str">
        <f ca="1">INDEX(Test3!$C$26:$K$26,MATCH(Summary!Y$1,Test3!$C$6:$K$6,0))</f>
        <v/>
      </c>
      <c r="Z5" s="41" t="str">
        <f ca="1">INDEX(Test3!$O$26:$W$26,MATCH(Summary!Y$1,Test3!$O$6:$W$6,0))</f>
        <v/>
      </c>
      <c r="AA5" s="34" t="s">
        <v>94</v>
      </c>
      <c r="AB5" s="40" t="str">
        <f ca="1">INDEX(Test3!$C$26:$K$26,MATCH(Summary!AB$1,Test3!$C$6:$K$6,0))</f>
        <v/>
      </c>
      <c r="AC5" s="41" t="str">
        <f ca="1">INDEX(Test3!$O$26:$W$26,MATCH(Summary!AB$1,Test3!$O$6:$W$6,0))</f>
        <v/>
      </c>
      <c r="AD5" s="34" t="s">
        <v>94</v>
      </c>
      <c r="AE5" s="40" t="str">
        <f ca="1">INDEX(Test3!$C$26:$K$26,MATCH(Summary!AE$1,Test3!$C$6:$K$6,0))</f>
        <v/>
      </c>
      <c r="AF5" s="41" t="str">
        <f ca="1">INDEX(Test3!$O$26:$W$26,MATCH(Summary!AE$1,Test3!$O$6:$W$6,0))</f>
        <v/>
      </c>
      <c r="AG5" s="34" t="s">
        <v>94</v>
      </c>
      <c r="AH5" s="40" t="str">
        <f ca="1">INDEX(Test3!$C$26:$K$26,MATCH(Summary!AH$1,Test3!$C$6:$K$6,0))</f>
        <v/>
      </c>
      <c r="AI5" s="41" t="str">
        <f ca="1">INDEX(Test3!$O$26:$W$26,MATCH(Summary!AH$1,Test3!$O$6:$W$6,0))</f>
        <v/>
      </c>
      <c r="AJ5" s="34" t="s">
        <v>94</v>
      </c>
      <c r="AK5" s="36">
        <f t="shared" ca="1" si="0"/>
        <v>2.0340422005587495</v>
      </c>
      <c r="AL5" s="37">
        <f t="shared" ca="1" si="0"/>
        <v>0.63692419952720236</v>
      </c>
      <c r="AM5" s="34" t="s">
        <v>94</v>
      </c>
      <c r="AN5" s="36">
        <f t="shared" ca="1" si="1"/>
        <v>11.622497249082443</v>
      </c>
      <c r="AO5" s="37">
        <f t="shared" ca="1" si="1"/>
        <v>9.7623033765178526</v>
      </c>
      <c r="AP5" s="34" t="s">
        <v>94</v>
      </c>
      <c r="AQ5" s="36">
        <f t="shared" ca="1" si="2"/>
        <v>-0.13139716595587014</v>
      </c>
      <c r="AR5" s="37">
        <f t="shared" ca="1" si="3"/>
        <v>-1.9915910385204605</v>
      </c>
      <c r="AS5" s="45" t="s">
        <v>94</v>
      </c>
      <c r="AT5" s="40">
        <f t="shared" ca="1" si="4"/>
        <v>1.8601938725645903</v>
      </c>
      <c r="AU5" s="34" t="s">
        <v>94</v>
      </c>
    </row>
    <row r="6" spans="1:47" ht="15.75" thickBot="1">
      <c r="A6" s="18" t="s">
        <v>160</v>
      </c>
      <c r="B6" s="152" t="s">
        <v>41</v>
      </c>
      <c r="C6" s="152" t="s">
        <v>87</v>
      </c>
      <c r="D6" s="152">
        <v>4</v>
      </c>
      <c r="E6" s="152">
        <v>4</v>
      </c>
      <c r="F6" s="152">
        <v>4</v>
      </c>
      <c r="G6" s="101" t="s">
        <v>48</v>
      </c>
      <c r="H6" s="102">
        <v>10.45</v>
      </c>
      <c r="I6" s="103" t="s">
        <v>94</v>
      </c>
      <c r="J6" s="116">
        <f ca="1">INDEX(Test4!$C$26:$K$26,MATCH(Summary!J$1,Test4!$C$6:$K$6,0))</f>
        <v>8.9419876636176916</v>
      </c>
      <c r="K6" s="117">
        <f ca="1">INDEX(Test4!$O$26:$W$26,MATCH(Summary!J$1,Test4!$O$6:$W$6,0))</f>
        <v>5.3752256370043163</v>
      </c>
      <c r="L6" s="118" t="s">
        <v>94</v>
      </c>
      <c r="M6" s="116">
        <f ca="1">INDEX(Test4!$C$26:$K$26,MATCH(Summary!M$1,Test4!$C$6:$K$6,0))</f>
        <v>9.165583895552734</v>
      </c>
      <c r="N6" s="117">
        <f ca="1">INDEX(Test4!$O$26:$W$26,MATCH(Summary!M$1,Test4!$O$6:$W$6,0))</f>
        <v>5.9601271194938263</v>
      </c>
      <c r="O6" s="127" t="s">
        <v>94</v>
      </c>
      <c r="P6" s="40">
        <f ca="1">INDEX(Test4!$C$26:$K$26,MATCH(Summary!P$1,Test4!$C$6:$K$6,0))</f>
        <v>9.7622511958514817</v>
      </c>
      <c r="Q6" s="41">
        <f ca="1">INDEX(Test4!$O$26:$W$26,MATCH(Summary!P$1,Test4!$O$6:$W$6,0))</f>
        <v>7.0772498602516478</v>
      </c>
      <c r="R6" s="34" t="s">
        <v>94</v>
      </c>
      <c r="S6" s="40">
        <f ca="1">INDEX(Test4!$C$26:$K$26,MATCH(Summary!S$1,Test4!$C$6:$K$6,0))</f>
        <v>9.1388975895744817</v>
      </c>
      <c r="T6" s="41">
        <f ca="1">INDEX(Test4!$O$26:$W$26,MATCH(Summary!S$1,Test4!$O$6:$W$6,0))</f>
        <v>5.5465894523044579</v>
      </c>
      <c r="U6" s="34" t="s">
        <v>94</v>
      </c>
      <c r="V6" s="40">
        <f ca="1">INDEX(Test4!$C$26:$K$26,MATCH(Summary!V$1,Test4!$C$6:$K$6,0))</f>
        <v>9.1153890889421039</v>
      </c>
      <c r="W6" s="41">
        <f ca="1">INDEX(Test4!$O$26:$W$26,MATCH(Summary!V$1,Test4!$O$6:$W$6,0))</f>
        <v>6.5509900160749481</v>
      </c>
      <c r="X6" s="34" t="s">
        <v>94</v>
      </c>
      <c r="Y6" s="40" t="str">
        <f ca="1">INDEX(Test4!$C$26:$K$26,MATCH(Summary!Y$1,Test4!$C$6:$K$6,0))</f>
        <v/>
      </c>
      <c r="Z6" s="41" t="str">
        <f ca="1">INDEX(Test4!$O$26:$W$26,MATCH(Summary!Y$1,Test4!$O$6:$W$6,0))</f>
        <v/>
      </c>
      <c r="AA6" s="34" t="s">
        <v>94</v>
      </c>
      <c r="AB6" s="40" t="str">
        <f ca="1">INDEX(Test4!$C$26:$K$26,MATCH(Summary!AB$1,Test4!$C$6:$K$6,0))</f>
        <v/>
      </c>
      <c r="AC6" s="41" t="str">
        <f ca="1">INDEX(Test4!$O$26:$W$26,MATCH(Summary!AB$1,Test4!$O$6:$W$6,0))</f>
        <v/>
      </c>
      <c r="AD6" s="34" t="s">
        <v>94</v>
      </c>
      <c r="AE6" s="40" t="str">
        <f ca="1">INDEX(Test4!$C$26:$K$26,MATCH(Summary!AE$1,Test4!$C$6:$K$6,0))</f>
        <v/>
      </c>
      <c r="AF6" s="41" t="str">
        <f ca="1">INDEX(Test4!$O$26:$W$26,MATCH(Summary!AE$1,Test4!$O$6:$W$6,0))</f>
        <v/>
      </c>
      <c r="AG6" s="34" t="s">
        <v>94</v>
      </c>
      <c r="AH6" s="40" t="str">
        <f ca="1">INDEX(Test4!$C$26:$K$26,MATCH(Summary!AH$1,Test4!$C$6:$K$6,0))</f>
        <v/>
      </c>
      <c r="AI6" s="41" t="str">
        <f ca="1">INDEX(Test4!$O$26:$W$26,MATCH(Summary!AH$1,Test4!$O$6:$W$6,0))</f>
        <v/>
      </c>
      <c r="AJ6" s="34" t="s">
        <v>94</v>
      </c>
      <c r="AK6" s="36">
        <f t="shared" ca="1" si="0"/>
        <v>0.82026353223379012</v>
      </c>
      <c r="AL6" s="37">
        <f t="shared" ca="1" si="0"/>
        <v>1.7020242232473315</v>
      </c>
      <c r="AM6" s="34" t="s">
        <v>94</v>
      </c>
      <c r="AN6" s="36">
        <f t="shared" ca="1" si="1"/>
        <v>9.2248218867076979</v>
      </c>
      <c r="AO6" s="37">
        <f t="shared" ca="1" si="1"/>
        <v>6.1020364170258388</v>
      </c>
      <c r="AP6" s="34" t="s">
        <v>94</v>
      </c>
      <c r="AQ6" s="36">
        <f ca="1">10*LOG10((10^(AN6/10))/((10^($H6/10))+1))</f>
        <v>-1.6000690442773968</v>
      </c>
      <c r="AR6" s="37">
        <f ca="1">10*LOG10((10^(AO6/10))/((10^($H6/10))+1))</f>
        <v>-4.7228545139592555</v>
      </c>
      <c r="AS6" s="45" t="s">
        <v>94</v>
      </c>
      <c r="AT6" s="40">
        <f t="shared" ca="1" si="4"/>
        <v>3.1227854696818587</v>
      </c>
      <c r="AU6" s="34" t="s">
        <v>94</v>
      </c>
    </row>
    <row r="7" spans="1:47" ht="15.75" thickBot="1">
      <c r="A7" s="18" t="s">
        <v>161</v>
      </c>
      <c r="B7" s="154"/>
      <c r="C7" s="154"/>
      <c r="D7" s="154"/>
      <c r="E7" s="154"/>
      <c r="F7" s="154"/>
      <c r="G7" s="101" t="s">
        <v>164</v>
      </c>
      <c r="H7" s="102">
        <v>10.45</v>
      </c>
      <c r="I7" s="103" t="s">
        <v>94</v>
      </c>
      <c r="J7" s="116">
        <f ca="1">INDEX(Test4!$C$75:$K$75,MATCH(Summary!J$1,Test4!$C$55:$K$55,0))</f>
        <v>9.8061981905085478</v>
      </c>
      <c r="K7" s="117">
        <f ca="1">INDEX(Test4!$O$75:$W$75,MATCH(Summary!J$1,Test4!$O$55:$W$55,0))</f>
        <v>6.9697190387229746</v>
      </c>
      <c r="L7" s="118" t="s">
        <v>94</v>
      </c>
      <c r="M7" s="116">
        <f ca="1">INDEX(Test4!$C$75:$K$75,MATCH(Summary!M$1,Test4!$C$55:$K$55,0))</f>
        <v>10.384441074529118</v>
      </c>
      <c r="N7" s="117">
        <f ca="1">INDEX(Test4!$O$75:$W$75,MATCH(Summary!M$1,Test4!$O$55:$W$55,0))</f>
        <v>7.9414486635994681</v>
      </c>
      <c r="O7" s="127" t="s">
        <v>94</v>
      </c>
      <c r="P7" s="40">
        <f ca="1">INDEX(Test4!$C$75:$K$75,MATCH(Summary!P$1,Test4!$C$55:$K$55,0))</f>
        <v>11.390039421975283</v>
      </c>
      <c r="Q7" s="41">
        <f ca="1">INDEX(Test4!$O$75:$W$75,MATCH(Summary!P$1,Test4!$O$55:$W$55,0))</f>
        <v>8.4850866232969473</v>
      </c>
      <c r="R7" s="34" t="s">
        <v>94</v>
      </c>
      <c r="S7" s="40">
        <f ca="1">INDEX(Test4!$C$75:$K$75,MATCH(Summary!S$1,Test4!$C$55:$K$55,0))</f>
        <v>9.8281942664260775</v>
      </c>
      <c r="T7" s="41">
        <f ca="1">INDEX(Test4!$O$75:$W$75,MATCH(Summary!S$1,Test4!$O$55:$W$55,0))</f>
        <v>7.1799210525582051</v>
      </c>
      <c r="U7" s="34" t="s">
        <v>94</v>
      </c>
      <c r="V7" s="40">
        <f ca="1">INDEX(Test4!$C$75:$K$75,MATCH(Summary!V$1,Test4!$C$55:$K$55,0))</f>
        <v>9.9394101362784841</v>
      </c>
      <c r="W7" s="41">
        <f ca="1">INDEX(Test4!$O$75:$W$75,MATCH(Summary!V$1,Test4!$O$55:$W$55,0))</f>
        <v>7.3686778149097876</v>
      </c>
      <c r="X7" s="34" t="s">
        <v>94</v>
      </c>
      <c r="Y7" s="40" t="str">
        <f ca="1">INDEX(Test4!$C$75:$K$75,MATCH(Summary!Y$1,Test4!$C$55:$K$55,0))</f>
        <v/>
      </c>
      <c r="Z7" s="41" t="str">
        <f ca="1">INDEX(Test4!$O$75:$W$75,MATCH(Summary!Y$1,Test4!$O$55:$W$55,0))</f>
        <v/>
      </c>
      <c r="AA7" s="34" t="s">
        <v>94</v>
      </c>
      <c r="AB7" s="40" t="str">
        <f ca="1">INDEX(Test4!$C$75:$K$75,MATCH(Summary!AB$1,Test4!$C$55:$K$55,0))</f>
        <v/>
      </c>
      <c r="AC7" s="41" t="str">
        <f ca="1">INDEX(Test4!$O$75:$W$75,MATCH(Summary!AB$1,Test4!$O$55:$W$55,0))</f>
        <v/>
      </c>
      <c r="AD7" s="34" t="s">
        <v>94</v>
      </c>
      <c r="AE7" s="40" t="str">
        <f ca="1">INDEX(Test4!$C$75:$K$75,MATCH(Summary!AE$1,Test4!$C$55:$K$55,0))</f>
        <v/>
      </c>
      <c r="AF7" s="41" t="str">
        <f ca="1">INDEX(Test4!$O$75:$W$75,MATCH(Summary!AE$1,Test4!$O$55:$W$55,0))</f>
        <v/>
      </c>
      <c r="AG7" s="34" t="s">
        <v>94</v>
      </c>
      <c r="AH7" s="40" t="str">
        <f ca="1">INDEX(Test4!$C$75:$K$75,MATCH(Summary!AH$1,Test4!$C$55:$K$55,0))</f>
        <v/>
      </c>
      <c r="AI7" s="41" t="str">
        <f ca="1">INDEX(Test4!$O$75:$W$75,MATCH(Summary!AH$1,Test4!$O$55:$W$55,0))</f>
        <v/>
      </c>
      <c r="AJ7" s="34" t="s">
        <v>94</v>
      </c>
      <c r="AK7" s="95">
        <f ca="1">MAX(J7,M7,P7,S7,V7,Y7,AB7,AE7,AH7)-MIN(J7,M7,P7,S7,V7,Y7,AB7,AE7,AH7)</f>
        <v>1.5838412314667352</v>
      </c>
      <c r="AL7" s="37">
        <f ca="1">MAX(K7,N7,Q7,T7,W7,Z7,AC7,AF7,AI7)-MIN(K7,N7,Q7,T7,W7,Z7,AC7,AF7,AI7)</f>
        <v>1.5153675845739727</v>
      </c>
      <c r="AM7" s="34" t="s">
        <v>94</v>
      </c>
      <c r="AN7" s="36">
        <f t="shared" ca="1" si="1"/>
        <v>10.269656617943502</v>
      </c>
      <c r="AO7" s="37">
        <f t="shared" ca="1" si="1"/>
        <v>7.5889706386174769</v>
      </c>
      <c r="AP7" s="34" t="s">
        <v>94</v>
      </c>
      <c r="AQ7" s="36">
        <f ca="1">10*LOG10((10^(AN7/10))/((10^($H7/10))+1))</f>
        <v>-0.55523431304159432</v>
      </c>
      <c r="AR7" s="37">
        <f ca="1">10*LOG10((10^(AO7/10))/((10^($H7/10))+1))</f>
        <v>-3.2359202923676182</v>
      </c>
      <c r="AS7" s="45" t="s">
        <v>94</v>
      </c>
      <c r="AT7" s="40">
        <f t="shared" ca="1" si="4"/>
        <v>2.6806859793260238</v>
      </c>
      <c r="AU7" s="34" t="s">
        <v>94</v>
      </c>
    </row>
    <row r="8" spans="1:47" ht="15.75" thickBot="1">
      <c r="A8" s="19" t="s">
        <v>100</v>
      </c>
      <c r="B8" s="152" t="s">
        <v>41</v>
      </c>
      <c r="C8" s="152" t="s">
        <v>88</v>
      </c>
      <c r="D8" s="152">
        <v>2</v>
      </c>
      <c r="E8" s="152">
        <v>4</v>
      </c>
      <c r="F8" s="152">
        <v>4</v>
      </c>
      <c r="G8" s="101" t="s">
        <v>48</v>
      </c>
      <c r="H8" s="102">
        <v>10.45</v>
      </c>
      <c r="I8" s="103">
        <v>4.5999999999999996</v>
      </c>
      <c r="J8" s="116">
        <f ca="1">INDEX(Test5!$C$27:$K$27,MATCH(Summary!J$1,Test5!$C$7:$K$7,0))</f>
        <v>12.445205654825134</v>
      </c>
      <c r="K8" s="117">
        <f ca="1">INDEX(Test5!$O$27:$W$27,MATCH(Summary!J$1,Test5!$O$7:$W$7,0))</f>
        <v>11.977439392707083</v>
      </c>
      <c r="L8" s="119">
        <f ca="1">INDEX(Test5!$AA$27:$AI$27,MATCH(Summary!J$1,Test5!$AA$7:$AI$7,0))</f>
        <v>11.652265701794843</v>
      </c>
      <c r="M8" s="116">
        <f ca="1">INDEX(Test5!$C$27:$K$27,MATCH(Summary!M$1,Test5!$C$7:$K$7,0))</f>
        <v>13.42201343619524</v>
      </c>
      <c r="N8" s="117">
        <f ca="1">INDEX(Test5!$O$27:$W$27,MATCH(Summary!M$1,Test5!$O$7:$W$7,0))</f>
        <v>12.548180066073215</v>
      </c>
      <c r="O8" s="128">
        <f ca="1">INDEX(Test5!$AA$27:$AI$27,MATCH(Summary!M$1,Test5!$AA$7:$AI$7,0))</f>
        <v>11.948618207098523</v>
      </c>
      <c r="P8" s="40" t="str">
        <f ca="1">INDEX(Test5!$C$27:$K$27,MATCH(Summary!P$1,Test5!$C$7:$K$7,0))</f>
        <v/>
      </c>
      <c r="Q8" s="41" t="str">
        <f ca="1">INDEX(Test5!$O$27:$W$27,MATCH(Summary!P$1,Test5!$O$7:$W$7,0))</f>
        <v/>
      </c>
      <c r="R8" s="59" t="str">
        <f ca="1">INDEX(Test5!$AA$27:$AI$27,MATCH(Summary!P$1,Test5!$AA$7:$AI$7,0))</f>
        <v/>
      </c>
      <c r="S8" s="40">
        <f ca="1">INDEX(Test5!$C$27:$K$27,MATCH(Summary!S$1,Test5!$C$7:$K$7,0))</f>
        <v>13.338237760458636</v>
      </c>
      <c r="T8" s="41">
        <f ca="1">INDEX(Test5!$O$27:$W$27,MATCH(Summary!S$1,Test5!$O$7:$W$7,0))</f>
        <v>12.963613127984356</v>
      </c>
      <c r="U8" s="59" t="str">
        <f ca="1">INDEX(Test5!$AA$27:$AI$27,MATCH(Summary!S$1,Test5!$AA$7:$AI$7,0))</f>
        <v/>
      </c>
      <c r="V8" s="40" t="str">
        <f ca="1">INDEX(Test5!$C$27:$K$27,MATCH(Summary!V$1,Test5!$C$7:$K$7,0))</f>
        <v/>
      </c>
      <c r="W8" s="41" t="str">
        <f ca="1">INDEX(Test5!$O$27:$W$27,MATCH(Summary!V$1,Test5!$O$7:$W$7,0))</f>
        <v/>
      </c>
      <c r="X8" s="59" t="str">
        <f ca="1">INDEX(Test5!$AA$27:$AI$27,MATCH(Summary!V$1,Test5!$AA$7:$AI$7,0))</f>
        <v/>
      </c>
      <c r="Y8" s="40" t="str">
        <f ca="1">INDEX(Test5!$C$27:$K$27,MATCH(Summary!Y$1,Test5!$C$7:$K$7,0))</f>
        <v/>
      </c>
      <c r="Z8" s="41" t="str">
        <f ca="1">INDEX(Test5!$O$27:$W$27,MATCH(Summary!Y$1,Test5!$O$7:$W$7,0))</f>
        <v/>
      </c>
      <c r="AA8" s="59" t="str">
        <f ca="1">INDEX(Test5!$AA$27:$AI$27,MATCH(Summary!Y$1,Test5!$AA$7:$AI$7,0))</f>
        <v/>
      </c>
      <c r="AB8" s="40" t="str">
        <f ca="1">INDEX(Test5!$C$27:$K$27,MATCH(Summary!AB$1,Test5!$C$7:$K$7,0))</f>
        <v/>
      </c>
      <c r="AC8" s="41" t="str">
        <f ca="1">INDEX(Test5!$O$27:$W$27,MATCH(Summary!AB$1,Test5!$O$7:$W$7,0))</f>
        <v/>
      </c>
      <c r="AD8" s="59" t="str">
        <f ca="1">INDEX(Test5!$AA$27:$AI$27,MATCH(Summary!AB$1,Test5!$AA$7:$AI$7,0))</f>
        <v/>
      </c>
      <c r="AE8" s="40" t="str">
        <f ca="1">INDEX(Test5!$C$27:$K$27,MATCH(Summary!AE$1,Test5!$C$7:$K$7,0))</f>
        <v/>
      </c>
      <c r="AF8" s="41" t="str">
        <f ca="1">INDEX(Test5!$O$27:$W$27,MATCH(Summary!AE$1,Test5!$O$7:$W$7,0))</f>
        <v/>
      </c>
      <c r="AG8" s="59" t="str">
        <f ca="1">INDEX(Test5!$AA$27:$AI$27,MATCH(Summary!AE$1,Test5!$AA$7:$AI$7,0))</f>
        <v/>
      </c>
      <c r="AH8" s="40" t="str">
        <f ca="1">INDEX(Test5!$C$27:$K$27,MATCH(Summary!AH$1,Test5!$C$7:$K$7,0))</f>
        <v/>
      </c>
      <c r="AI8" s="41" t="str">
        <f ca="1">INDEX(Test5!$O$27:$W$27,MATCH(Summary!AH$1,Test5!$O$7:$W$7,0))</f>
        <v/>
      </c>
      <c r="AJ8" s="59" t="str">
        <f ca="1">INDEX(Test5!$AA$27:$AI$27,MATCH(Summary!AH$1,Test5!$AA$7:$AI$7,0))</f>
        <v/>
      </c>
      <c r="AK8" s="36">
        <f t="shared" ca="1" si="0"/>
        <v>0.97680778137010549</v>
      </c>
      <c r="AL8" s="37">
        <f t="shared" ca="1" si="0"/>
        <v>0.98617373527727281</v>
      </c>
      <c r="AM8" s="77">
        <f ca="1">MAX(L8,O8,R8,U8,X8,AA8,AD8,AG8,AJ8)-MIN(L8,O8,R8,U8,X8,AA8,AD8,AG8,AJ8)</f>
        <v>0.2963525053036804</v>
      </c>
      <c r="AN8" s="36">
        <f t="shared" ca="1" si="1"/>
        <v>13.068485617159672</v>
      </c>
      <c r="AO8" s="37">
        <f t="shared" ca="1" si="1"/>
        <v>12.496410862254885</v>
      </c>
      <c r="AP8" s="77">
        <f ca="1">AVERAGE(L8,O8,R8,U8,X8,AA8,AD8,AG8,AJ8)</f>
        <v>11.800441954446683</v>
      </c>
      <c r="AQ8" s="36">
        <f t="shared" ca="1" si="2"/>
        <v>1.3145912021213593</v>
      </c>
      <c r="AR8" s="37">
        <f t="shared" ca="1" si="3"/>
        <v>0.74251644721657195</v>
      </c>
      <c r="AS8" s="64">
        <f ca="1">10*LOG10((10^(AP8/10))/((10^(H8/10))+(10^(I8/10))+1))</f>
        <v>4.6547539408371107E-2</v>
      </c>
      <c r="AT8" s="40">
        <f t="shared" ca="1" si="4"/>
        <v>0.57207475490478732</v>
      </c>
      <c r="AU8" s="59">
        <f ca="1">$AQ8-AS8</f>
        <v>1.2680436627129881</v>
      </c>
    </row>
    <row r="9" spans="1:47" ht="15.75" thickBot="1">
      <c r="A9" s="19" t="s">
        <v>99</v>
      </c>
      <c r="B9" s="153"/>
      <c r="C9" s="153"/>
      <c r="D9" s="153"/>
      <c r="E9" s="153"/>
      <c r="F9" s="153"/>
      <c r="G9" s="101" t="s">
        <v>48</v>
      </c>
      <c r="H9" s="104">
        <v>15.8</v>
      </c>
      <c r="I9" s="105">
        <v>10.5</v>
      </c>
      <c r="J9" s="120">
        <f ca="1">INDEX(Test5!$C$77:$K$77,MATCH(Summary!J$1,Test5!$C$57:$K$57,0))</f>
        <v>14.027370564925821</v>
      </c>
      <c r="K9" s="121">
        <f ca="1">INDEX(Test5!$O$77:$W$77,MATCH(Summary!J$1,Test5!$O$57:$W$57,0))</f>
        <v>13.187879435084717</v>
      </c>
      <c r="L9" s="122">
        <f ca="1">INDEX(Test5!$AA$77:$AI$77,MATCH(Summary!J$1,Test5!$AA$57:$AI$57,0))</f>
        <v>11.996003417512817</v>
      </c>
      <c r="M9" s="120">
        <f ca="1">INDEX(Test5!$C$77:$K$77,MATCH(Summary!M$1,Test5!$C$57:$K$57,0))</f>
        <v>15.283919854296045</v>
      </c>
      <c r="N9" s="121">
        <f ca="1">INDEX(Test5!$O$77:$W$77,MATCH(Summary!M$1,Test5!$O$57:$W$57,0))</f>
        <v>13.75748736989512</v>
      </c>
      <c r="O9" s="129">
        <f ca="1">INDEX(Test5!$AA$77:$AI$77,MATCH(Summary!M$1,Test5!$AA$57:$AI$57,0))</f>
        <v>12.568729813420475</v>
      </c>
      <c r="P9" s="89" t="str">
        <f ca="1">INDEX(Test5!$C$77:$K$77,MATCH(Summary!P$1,Test5!$C$57:$K$57,0))</f>
        <v/>
      </c>
      <c r="Q9" s="42" t="str">
        <f ca="1">INDEX(Test5!$O$77:$W$77,MATCH(Summary!P$1,Test5!$O$57:$W$57,0))</f>
        <v/>
      </c>
      <c r="R9" s="90" t="str">
        <f ca="1">INDEX(Test5!$AA$77:$AI$77,MATCH(Summary!P$1,Test5!$AA$57:$AI$57,0))</f>
        <v/>
      </c>
      <c r="S9" s="89" t="str">
        <f ca="1">INDEX(Test5!$C$77:$K$77,MATCH(Summary!S$1,Test5!$C$57:$K$57,0))</f>
        <v/>
      </c>
      <c r="T9" s="42" t="str">
        <f ca="1">INDEX(Test5!$O$77:$W$77,MATCH(Summary!S$1,Test5!$O$57:$W$57,0))</f>
        <v/>
      </c>
      <c r="U9" s="90" t="str">
        <f ca="1">INDEX(Test5!$AA$77:$AI$77,MATCH(Summary!S$1,Test5!$AA$57:$AI$57,0))</f>
        <v/>
      </c>
      <c r="V9" s="89" t="str">
        <f ca="1">INDEX(Test5!$C$77:$K$77,MATCH(Summary!V$1,Test5!$C$57:$K$57,0))</f>
        <v/>
      </c>
      <c r="W9" s="42" t="str">
        <f ca="1">INDEX(Test5!$O$77:$W$77,MATCH(Summary!V$1,Test5!$O$57:$W$57,0))</f>
        <v/>
      </c>
      <c r="X9" s="90" t="str">
        <f ca="1">INDEX(Test5!$AA$77:$AI$77,MATCH(Summary!V$1,Test5!$AA$57:$AI$57,0))</f>
        <v/>
      </c>
      <c r="Y9" s="89" t="str">
        <f ca="1">INDEX(Test5!$C$77:$K$77,MATCH(Summary!Y$1,Test5!$C$57:$K$57,0))</f>
        <v/>
      </c>
      <c r="Z9" s="42" t="str">
        <f ca="1">INDEX(Test5!$O$77:$W$77,MATCH(Summary!Y$1,Test5!$O$57:$W$57,0))</f>
        <v/>
      </c>
      <c r="AA9" s="90" t="str">
        <f ca="1">INDEX(Test5!$AA$77:$AI$77,MATCH(Summary!Y$1,Test5!$AA$57:$AI$57,0))</f>
        <v/>
      </c>
      <c r="AB9" s="89" t="str">
        <f ca="1">INDEX(Test5!$C$77:$K$77,MATCH(Summary!AB$1,Test5!$C$57:$K$57,0))</f>
        <v/>
      </c>
      <c r="AC9" s="42" t="str">
        <f ca="1">INDEX(Test5!$O$77:$W$77,MATCH(Summary!AB$1,Test5!$O$57:$W$57,0))</f>
        <v/>
      </c>
      <c r="AD9" s="90" t="str">
        <f ca="1">INDEX(Test5!$AA$77:$AI$77,MATCH(Summary!AB$1,Test5!$AA$57:$AI$57,0))</f>
        <v/>
      </c>
      <c r="AE9" s="89" t="str">
        <f ca="1">INDEX(Test5!$C$77:$K$77,MATCH(Summary!AE$1,Test5!$C$57:$K$57,0))</f>
        <v/>
      </c>
      <c r="AF9" s="42" t="str">
        <f ca="1">INDEX(Test5!$O$77:$W$77,MATCH(Summary!AE$1,Test5!$O$57:$W$57,0))</f>
        <v/>
      </c>
      <c r="AG9" s="90" t="str">
        <f ca="1">INDEX(Test5!$AA$77:$AI$77,MATCH(Summary!AE$1,Test5!$AA$57:$AI$57,0))</f>
        <v/>
      </c>
      <c r="AH9" s="89" t="str">
        <f ca="1">INDEX(Test5!$C$77:$K$77,MATCH(Summary!AH$1,Test5!$C$57:$K$57,0))</f>
        <v/>
      </c>
      <c r="AI9" s="42" t="str">
        <f ca="1">INDEX(Test5!$O$77:$W$77,MATCH(Summary!AH$1,Test5!$O$57:$W$57,0))</f>
        <v/>
      </c>
      <c r="AJ9" s="90" t="str">
        <f ca="1">INDEX(Test5!$AA$77:$AI$77,MATCH(Summary!AH$1,Test5!$AA$57:$AI$57,0))</f>
        <v/>
      </c>
      <c r="AK9" s="36">
        <f t="shared" ref="AK9:AK13" ca="1" si="5">MAX(J9,M9,P9,S9,V9,Y9,AB9,AE9,AH9)-MIN(J9,M9,P9,S9,V9,Y9,AB9,AE9,AH9)</f>
        <v>1.2565492893702235</v>
      </c>
      <c r="AL9" s="37">
        <f t="shared" ref="AL9:AL13" ca="1" si="6">MAX(K9,N9,Q9,T9,W9,Z9,AC9,AF9,AI9)-MIN(K9,N9,Q9,T9,W9,Z9,AC9,AF9,AI9)</f>
        <v>0.56960793481040284</v>
      </c>
      <c r="AM9" s="77">
        <f t="shared" ref="AM9:AM13" ca="1" si="7">MAX(L9,O9,R9,U9,X9,AA9,AD9,AG9,AJ9)-MIN(L9,O9,R9,U9,X9,AA9,AD9,AG9,AJ9)</f>
        <v>0.57272639590765806</v>
      </c>
      <c r="AN9" s="36">
        <f t="shared" ref="AN9:AN13" ca="1" si="8">AVERAGE(J9,M9,P9,S9,V9,Y9,AB9,AE9,AH9)</f>
        <v>14.655645209610933</v>
      </c>
      <c r="AO9" s="37">
        <f t="shared" ref="AO9:AO13" ca="1" si="9">AVERAGE(K9,N9,Q9,T9,W9,Z9,AC9,AF9,AI9)</f>
        <v>13.472683402489919</v>
      </c>
      <c r="AP9" s="77">
        <f t="shared" ref="AP9:AP13" ca="1" si="10">AVERAGE(L9,O9,R9,U9,X9,AA9,AD9,AG9,AJ9)</f>
        <v>12.282366615466646</v>
      </c>
      <c r="AQ9" s="36">
        <f t="shared" ca="1" si="2"/>
        <v>-2.3547753872411383</v>
      </c>
      <c r="AR9" s="37">
        <f t="shared" ca="1" si="3"/>
        <v>-3.5377371943621534</v>
      </c>
      <c r="AS9" s="64">
        <f t="shared" ref="AS9:AS13" ca="1" si="11">10*LOG10((10^(AP9/10))/((10^(H9/10))+(10^(I9/10))+1))</f>
        <v>-4.7280539813854237</v>
      </c>
      <c r="AT9" s="40">
        <f t="shared" ca="1" si="4"/>
        <v>1.1829618071210151</v>
      </c>
      <c r="AU9" s="59">
        <f t="shared" ref="AU9:AU13" ca="1" si="12">$AQ9-AS9</f>
        <v>2.3732785941442853</v>
      </c>
    </row>
    <row r="10" spans="1:47" ht="15.75" thickBot="1">
      <c r="A10" s="19" t="s">
        <v>140</v>
      </c>
      <c r="B10" s="154"/>
      <c r="C10" s="154"/>
      <c r="D10" s="154"/>
      <c r="E10" s="154"/>
      <c r="F10" s="154"/>
      <c r="G10" s="101" t="s">
        <v>48</v>
      </c>
      <c r="H10" s="106">
        <v>4.7</v>
      </c>
      <c r="I10" s="103">
        <v>1.4</v>
      </c>
      <c r="J10" s="120">
        <f ca="1">INDEX(Test5!$C$127:$K$127,MATCH(Summary!J$1,Test5!$C$107:$K$107,0))</f>
        <v>9.7395973958088771</v>
      </c>
      <c r="K10" s="121">
        <f ca="1">INDEX(Test5!$O$127:$W$127,MATCH(Summary!J$1,Test5!$O$107:$W$107,0))</f>
        <v>9.683851179309352</v>
      </c>
      <c r="L10" s="119">
        <f ca="1">INDEX(Test5!$AA$127:$AI$127,MATCH(Summary!J$1,Test5!$AA$107:$AI$107,0))</f>
        <v>9.6195332146576149</v>
      </c>
      <c r="M10" s="120">
        <f ca="1">INDEX(Test5!$C$127:$K$127,MATCH(Summary!M$1,Test5!$C$107:$K$107,0))</f>
        <v>10.698294730087799</v>
      </c>
      <c r="N10" s="121">
        <f ca="1">INDEX(Test5!$O$127:$W$127,MATCH(Summary!M$1,Test5!$O$107:$W$107,0))</f>
        <v>10.337903475250236</v>
      </c>
      <c r="O10" s="128">
        <f ca="1">INDEX(Test5!$AA$127:$AI$127,MATCH(Summary!M$1,Test5!$AA$107:$AI$107,0))</f>
        <v>10.027495965829285</v>
      </c>
      <c r="P10" s="89" t="str">
        <f ca="1">INDEX(Test5!$C$127:$K$127,MATCH(Summary!P$1,Test5!$C$107:$K$107,0))</f>
        <v/>
      </c>
      <c r="Q10" s="42" t="str">
        <f ca="1">INDEX(Test5!$O$127:$W$127,MATCH(Summary!P$1,Test5!$O$107:$W$107,0))</f>
        <v/>
      </c>
      <c r="R10" s="59" t="str">
        <f ca="1">INDEX(Test5!$AA$127:$AI$127,MATCH(Summary!P$1,Test5!$AA$107:$AI$107,0))</f>
        <v/>
      </c>
      <c r="S10" s="89" t="str">
        <f ca="1">INDEX(Test5!$C$127:$K$127,MATCH(Summary!S$1,Test5!$C$107:$K$107,0))</f>
        <v/>
      </c>
      <c r="T10" s="42" t="str">
        <f ca="1">INDEX(Test5!$O$127:$W$127,MATCH(Summary!S$1,Test5!$O$107:$W$107,0))</f>
        <v/>
      </c>
      <c r="U10" s="59" t="str">
        <f ca="1">INDEX(Test5!$AA$127:$AI$127,MATCH(Summary!S$1,Test5!$AA$107:$AI$107,0))</f>
        <v/>
      </c>
      <c r="V10" s="89" t="str">
        <f ca="1">INDEX(Test5!$C$127:$K$127,MATCH(Summary!V$1,Test5!$C$107:$K$107,0))</f>
        <v/>
      </c>
      <c r="W10" s="42" t="str">
        <f ca="1">INDEX(Test5!$O$127:$W$127,MATCH(Summary!V$1,Test5!$O$107:$W$107,0))</f>
        <v/>
      </c>
      <c r="X10" s="59" t="str">
        <f ca="1">INDEX(Test5!$AA$127:$AI$127,MATCH(Summary!V$1,Test5!$AA$107:$AI$107,0))</f>
        <v/>
      </c>
      <c r="Y10" s="89" t="str">
        <f ca="1">INDEX(Test5!$C$127:$K$127,MATCH(Summary!Y$1,Test5!$C$107:$K$107,0))</f>
        <v/>
      </c>
      <c r="Z10" s="42" t="str">
        <f ca="1">INDEX(Test5!$O$127:$W$127,MATCH(Summary!Y$1,Test5!$O$107:$W$107,0))</f>
        <v/>
      </c>
      <c r="AA10" s="59" t="str">
        <f ca="1">INDEX(Test5!$AA$127:$AI$127,MATCH(Summary!Y$1,Test5!$AA$107:$AI$107,0))</f>
        <v/>
      </c>
      <c r="AB10" s="89" t="str">
        <f ca="1">INDEX(Test5!$C$127:$K$127,MATCH(Summary!AB$1,Test5!$C$107:$K$107,0))</f>
        <v/>
      </c>
      <c r="AC10" s="42" t="str">
        <f ca="1">INDEX(Test5!$O$127:$W$127,MATCH(Summary!AB$1,Test5!$O$107:$W$107,0))</f>
        <v/>
      </c>
      <c r="AD10" s="59" t="str">
        <f ca="1">INDEX(Test5!$AA$127:$AI$127,MATCH(Summary!AB$1,Test5!$AA$107:$AI$107,0))</f>
        <v/>
      </c>
      <c r="AE10" s="89" t="str">
        <f ca="1">INDEX(Test5!$C$127:$K$127,MATCH(Summary!AE$1,Test5!$C$107:$K$107,0))</f>
        <v/>
      </c>
      <c r="AF10" s="42" t="str">
        <f ca="1">INDEX(Test5!$O$127:$W$127,MATCH(Summary!AE$1,Test5!$O$107:$W$107,0))</f>
        <v/>
      </c>
      <c r="AG10" s="59" t="str">
        <f ca="1">INDEX(Test5!$AA$127:$AI$127,MATCH(Summary!AE$1,Test5!$AA$107:$AI$107,0))</f>
        <v/>
      </c>
      <c r="AH10" s="89" t="str">
        <f ca="1">INDEX(Test5!$C$127:$K$127,MATCH(Summary!AH$1,Test5!$C$107:$K$107,0))</f>
        <v/>
      </c>
      <c r="AI10" s="42" t="str">
        <f ca="1">INDEX(Test5!$O$127:$W$127,MATCH(Summary!AH$1,Test5!$O$107:$W$107,0))</f>
        <v/>
      </c>
      <c r="AJ10" s="59" t="str">
        <f ca="1">INDEX(Test5!$AA$127:$AI$127,MATCH(Summary!AH$1,Test5!$AA$107:$AI$107,0))</f>
        <v/>
      </c>
      <c r="AK10" s="36">
        <f t="shared" ca="1" si="5"/>
        <v>0.95869733427892179</v>
      </c>
      <c r="AL10" s="37">
        <f t="shared" ca="1" si="6"/>
        <v>0.65405229594088432</v>
      </c>
      <c r="AM10" s="77">
        <f t="shared" ca="1" si="7"/>
        <v>0.40796275117167013</v>
      </c>
      <c r="AN10" s="36">
        <f t="shared" ca="1" si="8"/>
        <v>10.218946062948337</v>
      </c>
      <c r="AO10" s="37">
        <f t="shared" ca="1" si="9"/>
        <v>10.010877327279793</v>
      </c>
      <c r="AP10" s="77">
        <f t="shared" ca="1" si="10"/>
        <v>9.82351459024345</v>
      </c>
      <c r="AQ10" s="36">
        <f t="shared" ca="1" si="2"/>
        <v>2.9503757718631518</v>
      </c>
      <c r="AR10" s="37">
        <f t="shared" ca="1" si="3"/>
        <v>2.7423070361946063</v>
      </c>
      <c r="AS10" s="64">
        <f t="shared" ca="1" si="11"/>
        <v>2.5549442991582638</v>
      </c>
      <c r="AT10" s="40">
        <f t="shared" ca="1" si="4"/>
        <v>0.20806873566854556</v>
      </c>
      <c r="AU10" s="59">
        <f t="shared" ca="1" si="12"/>
        <v>0.39543147270488799</v>
      </c>
    </row>
    <row r="11" spans="1:47" ht="15.75" thickBot="1">
      <c r="A11" s="82" t="s">
        <v>101</v>
      </c>
      <c r="B11" s="152" t="s">
        <v>41</v>
      </c>
      <c r="C11" s="155" t="s">
        <v>88</v>
      </c>
      <c r="D11" s="152">
        <v>2</v>
      </c>
      <c r="E11" s="152">
        <v>4</v>
      </c>
      <c r="F11" s="149">
        <v>2</v>
      </c>
      <c r="G11" s="101" t="s">
        <v>48</v>
      </c>
      <c r="H11" s="102">
        <v>10.45</v>
      </c>
      <c r="I11" s="103">
        <v>4.5999999999999996</v>
      </c>
      <c r="J11" s="116">
        <f ca="1">INDEX(Test6!$C$27:$K$27,MATCH(Summary!J$1,Test6!$C$7:$K$7,0))</f>
        <v>11.348046008853377</v>
      </c>
      <c r="K11" s="117">
        <f ca="1">INDEX(Test6!$O$27:$W$27,MATCH(Summary!J$1,Test6!$O$7:$W$7,0))</f>
        <v>11.309628980374242</v>
      </c>
      <c r="L11" s="119">
        <f ca="1">INDEX(Test6!$AA$27:$AI$27,MATCH(Summary!J$1,Test6!$AA$7:$AI$7,0))</f>
        <v>9.9452859275376149</v>
      </c>
      <c r="M11" s="116">
        <f ca="1">INDEX(Test6!$C$27:$K$27,MATCH(Summary!M$1,Test6!$C$7:$K$7,0))</f>
        <v>12.353650307972529</v>
      </c>
      <c r="N11" s="117">
        <f ca="1">INDEX(Test6!$O$27:$W$27,MATCH(Summary!M$1,Test6!$O$7:$W$7,0))</f>
        <v>10.60741577630769</v>
      </c>
      <c r="O11" s="128">
        <f ca="1">INDEX(Test6!$AA$27:$AI$27,MATCH(Summary!M$1,Test6!$AA$7:$AI$7,0))</f>
        <v>10.702625247066521</v>
      </c>
      <c r="P11" s="40" t="str">
        <f ca="1">INDEX(Test6!$C$27:$K$27,MATCH(Summary!P$1,Test6!$C$7:$K$7,0))</f>
        <v/>
      </c>
      <c r="Q11" s="41" t="str">
        <f ca="1">INDEX(Test6!$O$27:$W$27,MATCH(Summary!P$1,Test6!$O$7:$W$7,0))</f>
        <v/>
      </c>
      <c r="R11" s="59" t="str">
        <f ca="1">INDEX(Test6!$AA$27:$AI$27,MATCH(Summary!P$1,Test6!$AA$7:$AI$7,0))</f>
        <v/>
      </c>
      <c r="S11" s="40" t="str">
        <f ca="1">INDEX(Test6!$C$27:$K$27,MATCH(Summary!S$1,Test6!$C$7:$K$7,0))</f>
        <v/>
      </c>
      <c r="T11" s="41" t="str">
        <f ca="1">INDEX(Test6!$O$27:$W$27,MATCH(Summary!S$1,Test6!$O$7:$W$7,0))</f>
        <v/>
      </c>
      <c r="U11" s="59" t="str">
        <f ca="1">INDEX(Test6!$AA$27:$AI$27,MATCH(Summary!S$1,Test6!$AA$7:$AI$7,0))</f>
        <v/>
      </c>
      <c r="V11" s="40" t="str">
        <f ca="1">INDEX(Test6!$C$27:$K$27,MATCH(Summary!V$1,Test6!$C$7:$K$7,0))</f>
        <v/>
      </c>
      <c r="W11" s="41" t="str">
        <f ca="1">INDEX(Test6!$O$27:$W$27,MATCH(Summary!V$1,Test6!$O$7:$W$7,0))</f>
        <v/>
      </c>
      <c r="X11" s="59" t="str">
        <f ca="1">INDEX(Test6!$AA$27:$AI$27,MATCH(Summary!V$1,Test6!$AA$7:$AI$7,0))</f>
        <v/>
      </c>
      <c r="Y11" s="40" t="str">
        <f ca="1">INDEX(Test6!$C$27:$K$27,MATCH(Summary!Y$1,Test6!$C$7:$K$7,0))</f>
        <v/>
      </c>
      <c r="Z11" s="41" t="str">
        <f ca="1">INDEX(Test6!$O$27:$W$27,MATCH(Summary!Y$1,Test6!$O$7:$W$7,0))</f>
        <v/>
      </c>
      <c r="AA11" s="59" t="str">
        <f ca="1">INDEX(Test6!$AA$27:$AI$27,MATCH(Summary!Y$1,Test6!$AA$7:$AI$7,0))</f>
        <v/>
      </c>
      <c r="AB11" s="40" t="str">
        <f ca="1">INDEX(Test6!$C$27:$K$27,MATCH(Summary!AB$1,Test6!$C$7:$K$7,0))</f>
        <v/>
      </c>
      <c r="AC11" s="41" t="str">
        <f ca="1">INDEX(Test6!$O$27:$W$27,MATCH(Summary!AB$1,Test6!$O$7:$W$7,0))</f>
        <v/>
      </c>
      <c r="AD11" s="59" t="str">
        <f ca="1">INDEX(Test6!$AA$27:$AI$27,MATCH(Summary!AB$1,Test6!$AA$7:$AI$7,0))</f>
        <v/>
      </c>
      <c r="AE11" s="40" t="str">
        <f ca="1">INDEX(Test6!$C$27:$K$27,MATCH(Summary!AE$1,Test6!$C$7:$K$7,0))</f>
        <v/>
      </c>
      <c r="AF11" s="41" t="str">
        <f ca="1">INDEX(Test6!$O$27:$W$27,MATCH(Summary!AE$1,Test6!$O$7:$W$7,0))</f>
        <v/>
      </c>
      <c r="AG11" s="59" t="str">
        <f ca="1">INDEX(Test6!$AA$27:$AI$27,MATCH(Summary!AE$1,Test6!$AA$7:$AI$7,0))</f>
        <v/>
      </c>
      <c r="AH11" s="40" t="str">
        <f ca="1">INDEX(Test6!$C$27:$K$27,MATCH(Summary!AH$1,Test6!$C$7:$K$7,0))</f>
        <v/>
      </c>
      <c r="AI11" s="41" t="str">
        <f ca="1">INDEX(Test6!$O$27:$W$27,MATCH(Summary!AH$1,Test6!$O$7:$W$7,0))</f>
        <v/>
      </c>
      <c r="AJ11" s="59" t="str">
        <f ca="1">INDEX(Test6!$AA$27:$AI$27,MATCH(Summary!AH$1,Test6!$AA$7:$AI$7,0))</f>
        <v/>
      </c>
      <c r="AK11" s="36">
        <f t="shared" ca="1" si="5"/>
        <v>1.0056042991191525</v>
      </c>
      <c r="AL11" s="37">
        <f t="shared" ca="1" si="6"/>
        <v>0.70221320406655252</v>
      </c>
      <c r="AM11" s="77">
        <f t="shared" ca="1" si="7"/>
        <v>0.75733931952890643</v>
      </c>
      <c r="AN11" s="36">
        <f t="shared" ca="1" si="8"/>
        <v>11.850848158412953</v>
      </c>
      <c r="AO11" s="37">
        <f t="shared" ca="1" si="9"/>
        <v>10.958522378340966</v>
      </c>
      <c r="AP11" s="77">
        <f t="shared" ca="1" si="10"/>
        <v>10.323955587302068</v>
      </c>
      <c r="AQ11" s="36">
        <f ca="1">10*LOG10((10^(AN11/10))/((10^($H11/10))+(10^($I11/10))+1))</f>
        <v>9.6953743374639301E-2</v>
      </c>
      <c r="AR11" s="37">
        <f ca="1">10*LOG10((10^(AO11/10))/((10^($H11/10))+(10^($I11/10))+1))</f>
        <v>-0.79537203669734591</v>
      </c>
      <c r="AS11" s="64">
        <f t="shared" ca="1" si="11"/>
        <v>-1.4299388277362461</v>
      </c>
      <c r="AT11" s="40">
        <f t="shared" ca="1" si="4"/>
        <v>0.89232578007198526</v>
      </c>
      <c r="AU11" s="59">
        <f t="shared" ca="1" si="12"/>
        <v>1.5268925711108854</v>
      </c>
    </row>
    <row r="12" spans="1:47" ht="15.75" thickBot="1">
      <c r="A12" s="82" t="s">
        <v>102</v>
      </c>
      <c r="B12" s="153"/>
      <c r="C12" s="156"/>
      <c r="D12" s="153"/>
      <c r="E12" s="153"/>
      <c r="F12" s="150"/>
      <c r="G12" s="101" t="s">
        <v>48</v>
      </c>
      <c r="H12" s="104">
        <v>15.8</v>
      </c>
      <c r="I12" s="105">
        <v>10.5</v>
      </c>
      <c r="J12" s="120">
        <f ca="1">INDEX(Test6!$C$77:$K$77,MATCH(Summary!J$1,Test6!$C$57:$K$57,0))</f>
        <v>12.484793924479561</v>
      </c>
      <c r="K12" s="121">
        <f ca="1">INDEX(Test6!$O$77:$W$77,MATCH(Summary!J$1,Test6!$O$57:$W$57,0))</f>
        <v>12.293810317747162</v>
      </c>
      <c r="L12" s="122">
        <f ca="1">INDEX(Test6!$AA$77:$AI$77,MATCH(Summary!J$1,Test6!$AA$57:$AI$57,0))</f>
        <v>10.17035113678811</v>
      </c>
      <c r="M12" s="120">
        <f ca="1">INDEX(Test6!$C$77:$K$77,MATCH(Summary!M$1,Test6!$C$57:$K$57,0))</f>
        <v>14.095480761482488</v>
      </c>
      <c r="N12" s="121">
        <f ca="1">INDEX(Test6!$O$77:$W$77,MATCH(Summary!M$1,Test6!$O$57:$W$57,0))</f>
        <v>10.235826480924615</v>
      </c>
      <c r="O12" s="129">
        <f ca="1">INDEX(Test6!$AA$77:$AI$77,MATCH(Summary!M$1,Test6!$AA$57:$AI$57,0))</f>
        <v>10.413699723573956</v>
      </c>
      <c r="P12" s="89" t="str">
        <f ca="1">INDEX(Test6!$C$77:$K$77,MATCH(Summary!P$1,Test6!$C$57:$K$57,0))</f>
        <v/>
      </c>
      <c r="Q12" s="42" t="str">
        <f ca="1">INDEX(Test6!$O$77:$W$77,MATCH(Summary!P$1,Test6!$O$57:$W$57,0))</f>
        <v/>
      </c>
      <c r="R12" s="90" t="str">
        <f ca="1">INDEX(Test6!$AA$77:$AI$77,MATCH(Summary!P$1,Test6!$AA$57:$AI$57,0))</f>
        <v/>
      </c>
      <c r="S12" s="89" t="str">
        <f ca="1">INDEX(Test6!$C$77:$K$77,MATCH(Summary!S$1,Test6!$C$57:$K$57,0))</f>
        <v/>
      </c>
      <c r="T12" s="42" t="str">
        <f ca="1">INDEX(Test6!$O$77:$W$77,MATCH(Summary!S$1,Test6!$O$57:$W$57,0))</f>
        <v/>
      </c>
      <c r="U12" s="90" t="str">
        <f ca="1">INDEX(Test6!$AA$77:$AI$77,MATCH(Summary!S$1,Test6!$AA$57:$AI$57,0))</f>
        <v/>
      </c>
      <c r="V12" s="89" t="str">
        <f ca="1">INDEX(Test6!$C$77:$K$77,MATCH(Summary!V$1,Test6!$C$57:$K$57,0))</f>
        <v/>
      </c>
      <c r="W12" s="42" t="str">
        <f ca="1">INDEX(Test6!$O$77:$W$77,MATCH(Summary!V$1,Test6!$O$57:$W$57,0))</f>
        <v/>
      </c>
      <c r="X12" s="90" t="str">
        <f ca="1">INDEX(Test6!$AA$77:$AI$77,MATCH(Summary!V$1,Test6!$AA$57:$AI$57,0))</f>
        <v/>
      </c>
      <c r="Y12" s="89" t="str">
        <f ca="1">INDEX(Test6!$C$77:$K$77,MATCH(Summary!Y$1,Test6!$C$57:$K$57,0))</f>
        <v/>
      </c>
      <c r="Z12" s="42" t="str">
        <f ca="1">INDEX(Test6!$O$77:$W$77,MATCH(Summary!Y$1,Test6!$O$57:$W$57,0))</f>
        <v/>
      </c>
      <c r="AA12" s="90" t="str">
        <f ca="1">INDEX(Test6!$AA$77:$AI$77,MATCH(Summary!Y$1,Test6!$AA$57:$AI$57,0))</f>
        <v/>
      </c>
      <c r="AB12" s="89" t="str">
        <f ca="1">INDEX(Test6!$C$77:$K$77,MATCH(Summary!AB$1,Test6!$C$57:$K$57,0))</f>
        <v/>
      </c>
      <c r="AC12" s="42" t="str">
        <f ca="1">INDEX(Test6!$O$77:$W$77,MATCH(Summary!AB$1,Test6!$O$57:$W$57,0))</f>
        <v/>
      </c>
      <c r="AD12" s="90" t="str">
        <f ca="1">INDEX(Test6!$AA$77:$AI$77,MATCH(Summary!AB$1,Test6!$AA$57:$AI$57,0))</f>
        <v/>
      </c>
      <c r="AE12" s="89" t="str">
        <f ca="1">INDEX(Test6!$C$77:$K$77,MATCH(Summary!AE$1,Test6!$C$57:$K$57,0))</f>
        <v/>
      </c>
      <c r="AF12" s="42" t="str">
        <f ca="1">INDEX(Test6!$O$77:$W$77,MATCH(Summary!AE$1,Test6!$O$57:$W$57,0))</f>
        <v/>
      </c>
      <c r="AG12" s="90" t="str">
        <f ca="1">INDEX(Test6!$AA$77:$AI$77,MATCH(Summary!AE$1,Test6!$AA$57:$AI$57,0))</f>
        <v/>
      </c>
      <c r="AH12" s="89" t="str">
        <f ca="1">INDEX(Test6!$C$77:$K$77,MATCH(Summary!AH$1,Test6!$C$57:$K$57,0))</f>
        <v/>
      </c>
      <c r="AI12" s="42" t="str">
        <f ca="1">INDEX(Test6!$O$77:$W$77,MATCH(Summary!AH$1,Test6!$O$57:$W$57,0))</f>
        <v/>
      </c>
      <c r="AJ12" s="90" t="str">
        <f ca="1">INDEX(Test6!$AA$77:$AI$77,MATCH(Summary!AH$1,Test6!$AA$57:$AI$57,0))</f>
        <v/>
      </c>
      <c r="AK12" s="36">
        <f t="shared" ca="1" si="5"/>
        <v>1.6106868370029268</v>
      </c>
      <c r="AL12" s="37">
        <f t="shared" ca="1" si="6"/>
        <v>2.0579838368225474</v>
      </c>
      <c r="AM12" s="77">
        <f t="shared" ca="1" si="7"/>
        <v>0.24334858678584581</v>
      </c>
      <c r="AN12" s="36">
        <f t="shared" ca="1" si="8"/>
        <v>13.290137342981025</v>
      </c>
      <c r="AO12" s="37">
        <f t="shared" ca="1" si="9"/>
        <v>11.264818399335889</v>
      </c>
      <c r="AP12" s="77">
        <f t="shared" ca="1" si="10"/>
        <v>10.292025430181033</v>
      </c>
      <c r="AQ12" s="36">
        <f t="shared" ca="1" si="2"/>
        <v>-3.7202832538710444</v>
      </c>
      <c r="AR12" s="37">
        <f t="shared" ca="1" si="3"/>
        <v>-5.7456021975161811</v>
      </c>
      <c r="AS12" s="64">
        <f t="shared" ca="1" si="11"/>
        <v>-6.7183951666710371</v>
      </c>
      <c r="AT12" s="40">
        <f t="shared" ca="1" si="4"/>
        <v>2.0253189436451366</v>
      </c>
      <c r="AU12" s="59">
        <f t="shared" ca="1" si="12"/>
        <v>2.9981119127999927</v>
      </c>
    </row>
    <row r="13" spans="1:47" ht="15.75" thickBot="1">
      <c r="A13" s="19" t="s">
        <v>141</v>
      </c>
      <c r="B13" s="154"/>
      <c r="C13" s="157"/>
      <c r="D13" s="154"/>
      <c r="E13" s="154"/>
      <c r="F13" s="151"/>
      <c r="G13" s="106" t="s">
        <v>48</v>
      </c>
      <c r="H13" s="106">
        <v>4.7</v>
      </c>
      <c r="I13" s="103">
        <v>1.4</v>
      </c>
      <c r="J13" s="123">
        <f ca="1">INDEX(Test6!$C$127:$K$127,MATCH(Summary!J$1,Test6!$C$107:$K$107,0))</f>
        <v>9.2950880208830391</v>
      </c>
      <c r="K13" s="124">
        <f ca="1">INDEX(Test6!$O$127:$W$127,MATCH(Summary!J$1,Test6!$O$107:$W$107,0))</f>
        <v>9.3034384172586577</v>
      </c>
      <c r="L13" s="125">
        <f ca="1">INDEX(Test6!$AA$127:$AI$127,MATCH(Summary!J$1,Test6!$AA$107:$AI$107,0))</f>
        <v>9.028044854696315</v>
      </c>
      <c r="M13" s="123">
        <f ca="1">INDEX(Test6!$C$127:$K$127,MATCH(Summary!M$1,Test6!$C$107:$K$107,0))</f>
        <v>10.105447878507405</v>
      </c>
      <c r="N13" s="124">
        <f ca="1">INDEX(Test6!$O$127:$W$127,MATCH(Summary!M$1,Test6!$O$107:$W$107,0))</f>
        <v>9.4427186446527358</v>
      </c>
      <c r="O13" s="130">
        <f ca="1">INDEX(Test6!$AA$127:$AI$127,MATCH(Summary!M$1,Test6!$AA$107:$AI$107,0))</f>
        <v>9.5522222531558221</v>
      </c>
      <c r="P13" s="91" t="str">
        <f ca="1">INDEX(Test6!$C$127:$K$127,MATCH(Summary!P$1,Test6!$C$107:$K$107,0))</f>
        <v/>
      </c>
      <c r="Q13" s="44" t="str">
        <f ca="1">INDEX(Test6!$O$127:$W$127,MATCH(Summary!P$1,Test6!$O$107:$W$107,0))</f>
        <v/>
      </c>
      <c r="R13" s="60" t="str">
        <f ca="1">INDEX(Test6!$AA$127:$AI$127,MATCH(Summary!P$1,Test6!$AA$107:$AI$107,0))</f>
        <v/>
      </c>
      <c r="S13" s="91" t="str">
        <f ca="1">INDEX(Test6!$C$127:$K$127,MATCH(Summary!S$1,Test6!$C$107:$K$107,0))</f>
        <v/>
      </c>
      <c r="T13" s="44" t="str">
        <f ca="1">INDEX(Test6!$O$127:$W$127,MATCH(Summary!S$1,Test6!$O$107:$W$107,0))</f>
        <v/>
      </c>
      <c r="U13" s="60" t="str">
        <f ca="1">INDEX(Test6!$AA$127:$AI$127,MATCH(Summary!S$1,Test6!$AA$107:$AI$107,0))</f>
        <v/>
      </c>
      <c r="V13" s="91" t="str">
        <f ca="1">INDEX(Test6!$C$127:$K$127,MATCH(Summary!V$1,Test6!$C$107:$K$107,0))</f>
        <v/>
      </c>
      <c r="W13" s="44" t="str">
        <f ca="1">INDEX(Test6!$O$127:$W$127,MATCH(Summary!V$1,Test6!$O$107:$W$107,0))</f>
        <v/>
      </c>
      <c r="X13" s="60" t="str">
        <f ca="1">INDEX(Test6!$AA$127:$AI$127,MATCH(Summary!V$1,Test6!$AA$107:$AI$107,0))</f>
        <v/>
      </c>
      <c r="Y13" s="91" t="str">
        <f ca="1">INDEX(Test6!$C$127:$K$127,MATCH(Summary!Y$1,Test6!$C$107:$K$107,0))</f>
        <v/>
      </c>
      <c r="Z13" s="44" t="str">
        <f ca="1">INDEX(Test6!$O$127:$W$127,MATCH(Summary!Y$1,Test6!$O$107:$W$107,0))</f>
        <v/>
      </c>
      <c r="AA13" s="60" t="str">
        <f ca="1">INDEX(Test6!$AA$127:$AI$127,MATCH(Summary!Y$1,Test6!$AA$107:$AI$107,0))</f>
        <v/>
      </c>
      <c r="AB13" s="91" t="str">
        <f ca="1">INDEX(Test6!$C$127:$K$127,MATCH(Summary!AB$1,Test6!$C$107:$K$107,0))</f>
        <v/>
      </c>
      <c r="AC13" s="44" t="str">
        <f ca="1">INDEX(Test6!$O$127:$W$127,MATCH(Summary!AB$1,Test6!$O$107:$W$107,0))</f>
        <v/>
      </c>
      <c r="AD13" s="60" t="str">
        <f ca="1">INDEX(Test6!$AA$127:$AI$127,MATCH(Summary!AB$1,Test6!$AA$107:$AI$107,0))</f>
        <v/>
      </c>
      <c r="AE13" s="91" t="str">
        <f ca="1">INDEX(Test6!$C$127:$K$127,MATCH(Summary!AE$1,Test6!$C$107:$K$107,0))</f>
        <v/>
      </c>
      <c r="AF13" s="44" t="str">
        <f ca="1">INDEX(Test6!$O$127:$W$127,MATCH(Summary!AE$1,Test6!$O$107:$W$107,0))</f>
        <v/>
      </c>
      <c r="AG13" s="60" t="str">
        <f ca="1">INDEX(Test6!$AA$127:$AI$127,MATCH(Summary!AE$1,Test6!$AA$107:$AI$107,0))</f>
        <v/>
      </c>
      <c r="AH13" s="91" t="str">
        <f ca="1">INDEX(Test6!$C$127:$K$127,MATCH(Summary!AH$1,Test6!$C$107:$K$107,0))</f>
        <v/>
      </c>
      <c r="AI13" s="44" t="str">
        <f ca="1">INDEX(Test6!$O$127:$W$127,MATCH(Summary!AH$1,Test6!$O$107:$W$107,0))</f>
        <v/>
      </c>
      <c r="AJ13" s="60" t="str">
        <f ca="1">INDEX(Test6!$AA$127:$AI$127,MATCH(Summary!AH$1,Test6!$AA$107:$AI$107,0))</f>
        <v/>
      </c>
      <c r="AK13" s="65">
        <f t="shared" ca="1" si="5"/>
        <v>0.81035985762436624</v>
      </c>
      <c r="AL13" s="46">
        <f t="shared" ca="1" si="6"/>
        <v>0.13928022739407808</v>
      </c>
      <c r="AM13" s="83">
        <f t="shared" ca="1" si="7"/>
        <v>0.52417739845950706</v>
      </c>
      <c r="AN13" s="65">
        <f t="shared" ca="1" si="8"/>
        <v>9.7002679496952222</v>
      </c>
      <c r="AO13" s="46">
        <f t="shared" ca="1" si="9"/>
        <v>9.3730785309556968</v>
      </c>
      <c r="AP13" s="83">
        <f t="shared" ca="1" si="10"/>
        <v>9.2901335539260685</v>
      </c>
      <c r="AQ13" s="65">
        <f t="shared" ca="1" si="2"/>
        <v>2.4316976586100356</v>
      </c>
      <c r="AR13" s="46">
        <f t="shared" ca="1" si="3"/>
        <v>2.1045082398705088</v>
      </c>
      <c r="AS13" s="46">
        <f t="shared" ca="1" si="11"/>
        <v>2.0215632628408824</v>
      </c>
      <c r="AT13" s="43">
        <f t="shared" ca="1" si="4"/>
        <v>0.32718941873952678</v>
      </c>
      <c r="AU13" s="60">
        <f t="shared" ca="1" si="12"/>
        <v>0.41013439576915323</v>
      </c>
    </row>
    <row r="15" spans="1:47">
      <c r="A15" s="94" t="s">
        <v>106</v>
      </c>
      <c r="B15" s="94"/>
      <c r="C15" s="94"/>
      <c r="D15" s="94"/>
      <c r="E15" s="94"/>
      <c r="F15" s="94"/>
      <c r="G15" s="94"/>
      <c r="H15" s="92"/>
      <c r="I15" s="70"/>
    </row>
    <row r="16" spans="1:47">
      <c r="A16" s="165"/>
      <c r="B16" s="165"/>
      <c r="C16" s="165"/>
      <c r="D16" s="165"/>
      <c r="E16" s="165"/>
      <c r="F16" s="165"/>
      <c r="G16" s="93"/>
      <c r="H16" s="70"/>
      <c r="I16" s="70"/>
    </row>
  </sheetData>
  <mergeCells count="37">
    <mergeCell ref="AQ1:AS1"/>
    <mergeCell ref="AT1:AU1"/>
    <mergeCell ref="A16:F16"/>
    <mergeCell ref="AK1:AM1"/>
    <mergeCell ref="J1:L1"/>
    <mergeCell ref="AN1:AP1"/>
    <mergeCell ref="M1:O1"/>
    <mergeCell ref="P1:R1"/>
    <mergeCell ref="S1:U1"/>
    <mergeCell ref="V1:X1"/>
    <mergeCell ref="Y1:AA1"/>
    <mergeCell ref="AB1:AD1"/>
    <mergeCell ref="AE1:AG1"/>
    <mergeCell ref="AH1:AJ1"/>
    <mergeCell ref="I1:I2"/>
    <mergeCell ref="A1:A2"/>
    <mergeCell ref="H1:H2"/>
    <mergeCell ref="B8:B10"/>
    <mergeCell ref="C8:C10"/>
    <mergeCell ref="D8:D10"/>
    <mergeCell ref="E8:E10"/>
    <mergeCell ref="F8:F10"/>
    <mergeCell ref="B1:B2"/>
    <mergeCell ref="C1:C2"/>
    <mergeCell ref="D1:D2"/>
    <mergeCell ref="E1:F1"/>
    <mergeCell ref="B6:B7"/>
    <mergeCell ref="C6:C7"/>
    <mergeCell ref="D6:D7"/>
    <mergeCell ref="E6:E7"/>
    <mergeCell ref="F6:F7"/>
    <mergeCell ref="G1:G2"/>
    <mergeCell ref="F11:F13"/>
    <mergeCell ref="B11:B13"/>
    <mergeCell ref="C11:C13"/>
    <mergeCell ref="D11:D13"/>
    <mergeCell ref="E11:E13"/>
  </mergeCells>
  <phoneticPr fontId="15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7"/>
  <sheetViews>
    <sheetView zoomScale="70" zoomScaleNormal="70" workbookViewId="0">
      <selection activeCell="T13" sqref="T13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</cols>
  <sheetData>
    <row r="2" spans="2:23" ht="18.75">
      <c r="B2" s="51" t="s">
        <v>107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5" spans="2:23" ht="15" customHeight="1">
      <c r="B5" s="166" t="s">
        <v>95</v>
      </c>
      <c r="C5" s="168" t="s">
        <v>105</v>
      </c>
      <c r="D5" s="169"/>
      <c r="E5" s="169"/>
      <c r="F5" s="169"/>
      <c r="G5" s="169"/>
      <c r="H5" s="169"/>
      <c r="I5" s="169"/>
      <c r="J5" s="169"/>
      <c r="K5" s="170"/>
      <c r="N5" s="166" t="s">
        <v>95</v>
      </c>
      <c r="O5" s="168" t="s">
        <v>151</v>
      </c>
      <c r="P5" s="169"/>
      <c r="Q5" s="169"/>
      <c r="R5" s="169"/>
      <c r="S5" s="169"/>
      <c r="T5" s="169"/>
      <c r="U5" s="169"/>
      <c r="V5" s="169"/>
      <c r="W5" s="170"/>
    </row>
    <row r="6" spans="2:23" ht="30">
      <c r="B6" s="167"/>
      <c r="C6" s="22" t="str">
        <f>Summary!$J$1</f>
        <v>Intel</v>
      </c>
      <c r="D6" s="22" t="s">
        <v>120</v>
      </c>
      <c r="E6" s="22" t="str">
        <f>Summary!$P$1</f>
        <v>LG</v>
      </c>
      <c r="F6" s="22" t="s">
        <v>123</v>
      </c>
      <c r="G6" s="22" t="str">
        <f>Summary!$V$1</f>
        <v>ZTE</v>
      </c>
      <c r="H6" s="22" t="str">
        <f>Summary!$Y$1</f>
        <v>Company 6</v>
      </c>
      <c r="I6" s="22" t="str">
        <f>Summary!$AB$1</f>
        <v>Company 7</v>
      </c>
      <c r="J6" s="22" t="str">
        <f>Summary!$AE$1</f>
        <v>Company 8</v>
      </c>
      <c r="K6" s="22" t="str">
        <f>Summary!$AH$1</f>
        <v>Company 9</v>
      </c>
      <c r="N6" s="167"/>
      <c r="O6" s="22" t="str">
        <f>Summary!$J$1</f>
        <v>Intel</v>
      </c>
      <c r="P6" s="22" t="s">
        <v>120</v>
      </c>
      <c r="Q6" s="22" t="str">
        <f>Summary!$P$1</f>
        <v>LG</v>
      </c>
      <c r="R6" s="22" t="s">
        <v>123</v>
      </c>
      <c r="S6" s="22" t="str">
        <f>Summary!$V$1</f>
        <v>ZTE</v>
      </c>
      <c r="T6" s="22" t="str">
        <f>Summary!$Y$1</f>
        <v>Company 6</v>
      </c>
      <c r="U6" s="22" t="str">
        <f>Summary!$AB$1</f>
        <v>Company 7</v>
      </c>
      <c r="V6" s="22" t="str">
        <f>Summary!$AE$1</f>
        <v>Company 8</v>
      </c>
      <c r="W6" s="22" t="str">
        <f>Summary!$AH$1</f>
        <v>Company 9</v>
      </c>
    </row>
    <row r="7" spans="2:23">
      <c r="B7" s="23">
        <v>0</v>
      </c>
      <c r="C7" s="24">
        <v>0</v>
      </c>
      <c r="D7" s="24"/>
      <c r="E7" s="63">
        <v>0</v>
      </c>
      <c r="F7" s="25">
        <v>0</v>
      </c>
      <c r="G7" s="61"/>
      <c r="H7" s="25"/>
      <c r="I7" s="24"/>
      <c r="J7" s="24"/>
      <c r="K7" s="20"/>
      <c r="N7" s="23">
        <v>0</v>
      </c>
      <c r="O7" s="24">
        <v>1.23</v>
      </c>
      <c r="P7" s="24"/>
      <c r="Q7" s="63">
        <v>9.9935999999999997E-2</v>
      </c>
      <c r="R7" s="25">
        <v>0.38500000000000001</v>
      </c>
      <c r="S7" s="62"/>
      <c r="T7" s="25"/>
      <c r="U7" s="24"/>
      <c r="V7" s="24"/>
      <c r="W7" s="20"/>
    </row>
    <row r="8" spans="2:23">
      <c r="B8" s="23">
        <v>2</v>
      </c>
      <c r="C8" s="24">
        <v>0.16</v>
      </c>
      <c r="D8" s="24"/>
      <c r="E8" s="56">
        <v>3.6670000000000001E-3</v>
      </c>
      <c r="F8" s="25">
        <v>2.5000000000000001E-2</v>
      </c>
      <c r="G8" s="61"/>
      <c r="H8" s="25"/>
      <c r="I8" s="24"/>
      <c r="J8" s="24"/>
      <c r="K8" s="20"/>
      <c r="N8" s="23">
        <v>2</v>
      </c>
      <c r="O8" s="24">
        <v>3.19</v>
      </c>
      <c r="P8" s="24"/>
      <c r="Q8" s="56">
        <v>0.96543900000000005</v>
      </c>
      <c r="R8" s="25">
        <v>2.3199999999999998</v>
      </c>
      <c r="S8" s="63">
        <v>1.0956999999999999</v>
      </c>
      <c r="T8" s="25"/>
      <c r="U8" s="24"/>
      <c r="V8" s="24"/>
      <c r="W8" s="20"/>
    </row>
    <row r="9" spans="2:23">
      <c r="B9" s="23">
        <v>4</v>
      </c>
      <c r="C9" s="24">
        <v>1.64</v>
      </c>
      <c r="D9" s="24"/>
      <c r="E9" s="56">
        <v>0.51343399999999995</v>
      </c>
      <c r="F9" s="25">
        <v>0.78300000000000003</v>
      </c>
      <c r="G9" s="63">
        <v>0.56769999999999998</v>
      </c>
      <c r="H9" s="63"/>
      <c r="I9" s="24"/>
      <c r="J9" s="24"/>
      <c r="K9" s="20"/>
      <c r="N9" s="23">
        <v>4</v>
      </c>
      <c r="O9" s="24">
        <v>4.8099999999999996</v>
      </c>
      <c r="P9" s="24"/>
      <c r="Q9" s="56">
        <v>3.1218599999999999</v>
      </c>
      <c r="R9" s="25">
        <v>4.47</v>
      </c>
      <c r="S9" s="63">
        <v>3.3136000000000001</v>
      </c>
      <c r="T9" s="25"/>
      <c r="U9" s="24"/>
      <c r="V9" s="24"/>
      <c r="W9" s="20"/>
    </row>
    <row r="10" spans="2:23">
      <c r="B10" s="23">
        <v>6</v>
      </c>
      <c r="C10" s="24">
        <v>4.0199999999999996</v>
      </c>
      <c r="D10" s="56">
        <v>4.2668337084270656</v>
      </c>
      <c r="E10" s="56">
        <v>2.6065930000000002</v>
      </c>
      <c r="F10" s="25">
        <v>3.59</v>
      </c>
      <c r="G10" s="63">
        <v>2.7113</v>
      </c>
      <c r="H10" s="63"/>
      <c r="I10" s="24"/>
      <c r="J10" s="24"/>
      <c r="K10" s="20"/>
      <c r="N10" s="23">
        <v>6</v>
      </c>
      <c r="O10" s="24">
        <v>6.29</v>
      </c>
      <c r="P10" s="56">
        <v>5.8761810452612373</v>
      </c>
      <c r="Q10" s="56">
        <v>5.1297519999999999</v>
      </c>
      <c r="R10" s="25">
        <v>6.04</v>
      </c>
      <c r="S10" s="63">
        <v>4.9307999999999996</v>
      </c>
      <c r="T10" s="25"/>
      <c r="U10" s="24"/>
      <c r="V10" s="24"/>
      <c r="W10" s="20"/>
    </row>
    <row r="11" spans="2:23">
      <c r="B11" s="23">
        <v>8</v>
      </c>
      <c r="C11" s="24">
        <v>5.36</v>
      </c>
      <c r="D11" s="56">
        <v>5.7111197799449069</v>
      </c>
      <c r="E11" s="56">
        <v>4.3421820000000002</v>
      </c>
      <c r="F11" s="25">
        <v>5.39</v>
      </c>
      <c r="G11" s="63">
        <v>5.0331000000000001</v>
      </c>
      <c r="H11" s="63"/>
      <c r="I11" s="24"/>
      <c r="J11" s="24"/>
      <c r="K11" s="20"/>
      <c r="N11" s="23">
        <v>8</v>
      </c>
      <c r="O11" s="24">
        <v>8.6</v>
      </c>
      <c r="P11" s="56">
        <v>7.4277569392346665</v>
      </c>
      <c r="Q11" s="56">
        <v>6.2217159999999998</v>
      </c>
      <c r="R11" s="25">
        <v>7.72</v>
      </c>
      <c r="S11" s="63">
        <v>6.3516000000000004</v>
      </c>
      <c r="T11" s="25"/>
      <c r="U11" s="24"/>
      <c r="V11" s="24"/>
      <c r="W11" s="20"/>
    </row>
    <row r="12" spans="2:23">
      <c r="B12" s="23">
        <v>10</v>
      </c>
      <c r="C12" s="24">
        <v>6.95</v>
      </c>
      <c r="D12" s="56">
        <v>7.0976344086020067</v>
      </c>
      <c r="E12" s="56">
        <v>5.6569390000000004</v>
      </c>
      <c r="F12" s="25">
        <v>6.58</v>
      </c>
      <c r="G12" s="63">
        <v>6.2361000000000004</v>
      </c>
      <c r="H12" s="63"/>
      <c r="I12" s="24"/>
      <c r="J12" s="24"/>
      <c r="K12" s="20"/>
      <c r="N12" s="23">
        <v>10</v>
      </c>
      <c r="O12" s="24">
        <v>11.12</v>
      </c>
      <c r="P12" s="56">
        <v>9.6808432108024824</v>
      </c>
      <c r="Q12" s="56">
        <v>9.3234049999999993</v>
      </c>
      <c r="R12" s="25">
        <v>10.8</v>
      </c>
      <c r="S12" s="63">
        <v>8.5116999999999994</v>
      </c>
      <c r="T12" s="25"/>
      <c r="U12" s="24"/>
      <c r="V12" s="24"/>
      <c r="W12" s="20"/>
    </row>
    <row r="13" spans="2:23">
      <c r="B13" s="23">
        <v>12</v>
      </c>
      <c r="C13" s="24">
        <v>9.75</v>
      </c>
      <c r="D13" s="56">
        <v>9.3259614903724</v>
      </c>
      <c r="E13" s="56">
        <v>7.8289470000000003</v>
      </c>
      <c r="F13" s="25">
        <v>8.67</v>
      </c>
      <c r="G13" s="63">
        <v>8.4984999999999999</v>
      </c>
      <c r="H13" s="63"/>
      <c r="I13" s="24"/>
      <c r="J13" s="24"/>
      <c r="K13" s="20"/>
      <c r="N13" s="23">
        <v>12</v>
      </c>
      <c r="O13" s="24">
        <v>12.91</v>
      </c>
      <c r="P13" s="56">
        <v>11.711096774193257</v>
      </c>
      <c r="Q13" s="56">
        <v>11.33588</v>
      </c>
      <c r="R13" s="25">
        <v>12.5</v>
      </c>
      <c r="S13" s="63">
        <v>10.9557</v>
      </c>
      <c r="T13" s="25"/>
      <c r="U13" s="24"/>
      <c r="V13" s="24"/>
      <c r="W13" s="20"/>
    </row>
    <row r="14" spans="2:23">
      <c r="B14" s="23">
        <v>14</v>
      </c>
      <c r="C14" s="24">
        <v>13.08</v>
      </c>
      <c r="D14" s="56">
        <v>12.090737684420791</v>
      </c>
      <c r="E14" s="56">
        <v>11.39273</v>
      </c>
      <c r="F14" s="25">
        <v>12.1</v>
      </c>
      <c r="G14" s="63">
        <v>11.7461</v>
      </c>
      <c r="H14" s="63"/>
      <c r="I14" s="24"/>
      <c r="J14" s="24"/>
      <c r="K14" s="20"/>
      <c r="N14" s="23">
        <v>14</v>
      </c>
      <c r="O14" s="24">
        <v>14.73</v>
      </c>
      <c r="P14" s="56">
        <v>13.518517629407167</v>
      </c>
      <c r="Q14" s="56">
        <v>13.120979999999999</v>
      </c>
      <c r="R14" s="25">
        <v>14.1</v>
      </c>
      <c r="S14" s="63">
        <v>12.640499999999999</v>
      </c>
      <c r="T14" s="25"/>
      <c r="U14" s="24"/>
      <c r="V14" s="24"/>
      <c r="W14" s="20"/>
    </row>
    <row r="15" spans="2:23">
      <c r="B15" s="23">
        <v>16</v>
      </c>
      <c r="C15" s="24">
        <v>15.27</v>
      </c>
      <c r="D15" s="52">
        <v>14.673946486621627</v>
      </c>
      <c r="E15" s="56">
        <v>13.95623</v>
      </c>
      <c r="F15" s="25">
        <v>14.7</v>
      </c>
      <c r="G15" s="63">
        <v>14.209899999999999</v>
      </c>
      <c r="H15" s="63"/>
      <c r="I15" s="24"/>
      <c r="J15" s="24"/>
      <c r="K15" s="20"/>
      <c r="N15" s="23">
        <v>16</v>
      </c>
      <c r="O15" s="24">
        <v>15.92</v>
      </c>
      <c r="P15" s="56">
        <v>15.020575143785964</v>
      </c>
      <c r="Q15" s="56">
        <v>14.487080000000001</v>
      </c>
      <c r="R15" s="25">
        <v>15.6</v>
      </c>
      <c r="S15" s="63">
        <v>14.310499999999999</v>
      </c>
      <c r="T15" s="25"/>
      <c r="U15" s="24"/>
      <c r="V15" s="24"/>
      <c r="W15" s="20"/>
    </row>
    <row r="16" spans="2:23">
      <c r="B16" s="23">
        <v>18</v>
      </c>
      <c r="C16" s="24">
        <v>16.23</v>
      </c>
      <c r="D16" s="56">
        <v>15.969677419354994</v>
      </c>
      <c r="E16" s="56">
        <v>15.55979</v>
      </c>
      <c r="F16" s="25">
        <v>16.2</v>
      </c>
      <c r="G16" s="63">
        <v>15.911199999999999</v>
      </c>
      <c r="H16" s="63"/>
      <c r="I16" s="24"/>
      <c r="J16" s="24"/>
      <c r="K16" s="20"/>
      <c r="N16" s="23">
        <v>18</v>
      </c>
      <c r="O16" s="24">
        <v>16.36</v>
      </c>
      <c r="P16" s="56">
        <v>16.010942735684061</v>
      </c>
      <c r="Q16" s="56">
        <v>15.86693</v>
      </c>
      <c r="R16" s="25">
        <v>16.399999999999999</v>
      </c>
      <c r="S16" s="63">
        <v>15.660399999999999</v>
      </c>
      <c r="T16" s="25"/>
      <c r="U16" s="24"/>
      <c r="V16" s="24"/>
      <c r="W16" s="20"/>
    </row>
    <row r="17" spans="2:23">
      <c r="B17" s="23">
        <v>20</v>
      </c>
      <c r="C17" s="24">
        <v>16.46</v>
      </c>
      <c r="D17" s="56">
        <v>16.41534283570914</v>
      </c>
      <c r="E17" s="53"/>
      <c r="F17" s="25">
        <v>16.5</v>
      </c>
      <c r="G17" s="63">
        <v>16.436</v>
      </c>
      <c r="H17" s="63"/>
      <c r="I17" s="24"/>
      <c r="J17" s="24"/>
      <c r="K17" s="20"/>
      <c r="N17" s="23">
        <v>20</v>
      </c>
      <c r="O17" s="24">
        <v>16.48</v>
      </c>
      <c r="P17" s="56">
        <v>16.398836709177495</v>
      </c>
      <c r="Q17" s="54"/>
      <c r="R17" s="25">
        <v>16.5</v>
      </c>
      <c r="S17" s="63">
        <v>16.3568</v>
      </c>
      <c r="T17" s="25"/>
      <c r="U17" s="24"/>
      <c r="V17" s="24"/>
      <c r="W17" s="20"/>
    </row>
    <row r="18" spans="2:23">
      <c r="B18" s="23">
        <v>22</v>
      </c>
      <c r="C18" s="24">
        <v>16.489999999999998</v>
      </c>
      <c r="D18" s="56">
        <v>16.506126531633111</v>
      </c>
      <c r="E18" s="25"/>
      <c r="F18" s="25">
        <v>16.5</v>
      </c>
      <c r="G18" s="63">
        <v>16.4954</v>
      </c>
      <c r="H18" s="63"/>
      <c r="I18" s="24"/>
      <c r="J18" s="24"/>
      <c r="K18" s="20"/>
      <c r="N18" s="23">
        <v>22</v>
      </c>
      <c r="O18" s="24">
        <v>16.5</v>
      </c>
      <c r="P18" s="56">
        <v>16.506126531633111</v>
      </c>
      <c r="Q18" s="25"/>
      <c r="R18" s="25">
        <v>16.5</v>
      </c>
      <c r="S18" s="63">
        <v>16.492100000000001</v>
      </c>
      <c r="T18" s="25"/>
      <c r="U18" s="24"/>
      <c r="V18" s="24"/>
      <c r="W18" s="20"/>
    </row>
    <row r="19" spans="2:23">
      <c r="B19" s="23"/>
      <c r="C19" s="24"/>
      <c r="D19" s="25"/>
      <c r="E19" s="25"/>
      <c r="F19" s="25"/>
      <c r="G19" s="25"/>
      <c r="H19" s="25"/>
      <c r="I19" s="24"/>
      <c r="J19" s="24"/>
      <c r="K19" s="20"/>
      <c r="N19" s="23"/>
      <c r="O19" s="24"/>
      <c r="P19" s="25"/>
      <c r="Q19" s="25"/>
      <c r="R19" s="25"/>
      <c r="S19" s="63"/>
      <c r="T19" s="25"/>
      <c r="U19" s="24"/>
      <c r="V19" s="24"/>
      <c r="W19" s="20"/>
    </row>
    <row r="20" spans="2:23">
      <c r="B20" s="23"/>
      <c r="C20" s="24"/>
      <c r="D20" s="25"/>
      <c r="E20" s="25"/>
      <c r="F20" s="25"/>
      <c r="G20" s="25"/>
      <c r="H20" s="25"/>
      <c r="I20" s="24"/>
      <c r="J20" s="24"/>
      <c r="K20" s="20"/>
      <c r="N20" s="23"/>
      <c r="O20" s="24"/>
      <c r="P20" s="25"/>
      <c r="Q20" s="25"/>
      <c r="R20" s="25"/>
      <c r="S20" s="25"/>
      <c r="T20" s="25"/>
      <c r="U20" s="24"/>
      <c r="V20" s="24"/>
      <c r="W20" s="20"/>
    </row>
    <row r="21" spans="2:23">
      <c r="B21" s="23"/>
      <c r="C21" s="24"/>
      <c r="D21" s="25"/>
      <c r="E21" s="25"/>
      <c r="F21" s="25"/>
      <c r="G21" s="25"/>
      <c r="H21" s="25"/>
      <c r="I21" s="24"/>
      <c r="J21" s="24"/>
      <c r="K21" s="20"/>
      <c r="N21" s="23"/>
      <c r="O21" s="24"/>
      <c r="P21" s="25"/>
      <c r="Q21" s="25"/>
      <c r="R21" s="25"/>
      <c r="S21" s="25"/>
      <c r="T21" s="25"/>
      <c r="U21" s="24"/>
      <c r="V21" s="24"/>
      <c r="W21" s="20"/>
    </row>
    <row r="22" spans="2:23">
      <c r="B22" s="23"/>
      <c r="C22" s="24"/>
      <c r="D22" s="25"/>
      <c r="E22" s="25"/>
      <c r="F22" s="25"/>
      <c r="G22" s="25"/>
      <c r="H22" s="25"/>
      <c r="I22" s="24"/>
      <c r="J22" s="26"/>
      <c r="K22" s="20"/>
      <c r="N22" s="23"/>
      <c r="O22" s="24"/>
      <c r="P22" s="25"/>
      <c r="Q22" s="25"/>
      <c r="R22" s="25"/>
      <c r="S22" s="25"/>
      <c r="T22" s="25"/>
      <c r="U22" s="24"/>
      <c r="V22" s="26"/>
      <c r="W22" s="20"/>
    </row>
    <row r="23" spans="2:23">
      <c r="B23" s="23"/>
      <c r="C23" s="25"/>
      <c r="D23" s="25"/>
      <c r="E23" s="25"/>
      <c r="F23" s="25"/>
      <c r="G23" s="25"/>
      <c r="H23" s="25"/>
      <c r="I23" s="24"/>
      <c r="J23" s="27"/>
      <c r="K23" s="20"/>
      <c r="N23" s="23"/>
      <c r="O23" s="25"/>
      <c r="P23" s="25"/>
      <c r="Q23" s="25"/>
      <c r="R23" s="25"/>
      <c r="S23" s="25"/>
      <c r="T23" s="25"/>
      <c r="U23" s="24"/>
      <c r="V23" s="27"/>
      <c r="W23" s="20"/>
    </row>
    <row r="24" spans="2:23">
      <c r="B24" s="23"/>
      <c r="C24" s="25"/>
      <c r="D24" s="25"/>
      <c r="E24" s="25"/>
      <c r="F24" s="25"/>
      <c r="G24" s="25"/>
      <c r="H24" s="25"/>
      <c r="I24" s="25"/>
      <c r="J24" s="25"/>
      <c r="K24" s="20"/>
      <c r="N24" s="23"/>
      <c r="O24" s="25"/>
      <c r="P24" s="25"/>
      <c r="Q24" s="25"/>
      <c r="R24" s="25"/>
      <c r="S24" s="25"/>
      <c r="T24" s="25"/>
      <c r="U24" s="25"/>
      <c r="V24" s="25"/>
      <c r="W24" s="20"/>
    </row>
    <row r="25" spans="2:23" ht="15.75" thickBot="1">
      <c r="B25" s="23"/>
      <c r="C25" s="25"/>
      <c r="D25" s="25"/>
      <c r="E25" s="25"/>
      <c r="F25" s="25"/>
      <c r="G25" s="25"/>
      <c r="H25" s="25"/>
      <c r="I25" s="25"/>
      <c r="J25" s="25"/>
      <c r="K25" s="32"/>
      <c r="N25" s="23"/>
      <c r="O25" s="25"/>
      <c r="P25" s="25"/>
      <c r="Q25" s="25"/>
      <c r="R25" s="25"/>
      <c r="S25" s="25"/>
      <c r="T25" s="25"/>
      <c r="U25" s="25"/>
      <c r="V25" s="25"/>
      <c r="W25" s="32"/>
    </row>
    <row r="26" spans="2:23" ht="30.75" thickBot="1">
      <c r="B26" s="28" t="s">
        <v>96</v>
      </c>
      <c r="C26" s="107">
        <f ca="1">IFERROR(FORECAST(LOG10($B$27),OFFSET($B$6,MATCH($B$27,C$7:C$25,1),0,2,1),LOG10(OFFSET(C$6,MATCH($B$27,C$7:C$25,1),0,2,1))),"")</f>
        <v>13.154047053261682</v>
      </c>
      <c r="D26" s="107">
        <f t="shared" ref="D26:J26" ca="1" si="0">IFERROR(FORECAST(LOG10($B$27),OFFSET($B$6,MATCH($B$27,D$7:D$25,1),0,2,1),LOG10(OFFSET(D$6,MATCH($B$27,D$7:D$25,1),0,2,1))),"")</f>
        <v>13.648486695376228</v>
      </c>
      <c r="E26" s="107">
        <f t="shared" ca="1" si="0"/>
        <v>14.136301258089517</v>
      </c>
      <c r="F26" s="107">
        <f t="shared" ca="1" si="0"/>
        <v>13.721609914689255</v>
      </c>
      <c r="G26" s="107">
        <f t="shared" ca="1" si="0"/>
        <v>13.896705827212067</v>
      </c>
      <c r="H26" s="107" t="str">
        <f t="shared" ca="1" si="0"/>
        <v/>
      </c>
      <c r="I26" s="107" t="str">
        <f t="shared" ca="1" si="0"/>
        <v/>
      </c>
      <c r="J26" s="107" t="str">
        <f t="shared" ca="1" si="0"/>
        <v/>
      </c>
      <c r="K26" s="108" t="str">
        <f ca="1">IFERROR(FORECAST(LOG10($B$27),OFFSET($B$6,MATCH($B$27,K$7:K$25,1),0,2,1),LOG10(OFFSET(K$6,MATCH($B$27,K$7:K$25,1),0,2,1))),"")</f>
        <v/>
      </c>
      <c r="N26" s="28" t="s">
        <v>96</v>
      </c>
      <c r="O26" s="107">
        <f ca="1">IFERROR(FORECAST(LOG10($N$27),OFFSET($N$6,MATCH($N$27,O$7:O$25,1),0,2,1),LOG10(OFFSET(O$6,MATCH($N$27,O$7:O$25,1),0,2,1))),"")</f>
        <v>10.510011246805782</v>
      </c>
      <c r="P26" s="107">
        <f t="shared" ref="P26:W26" ca="1" si="1">IFERROR(FORECAST(LOG10($N$27),OFFSET($N$6,MATCH($N$27,P$7:P$25,1),0,2,1),LOG10(OFFSET(P$6,MATCH($N$27,P$7:P$25,1),0,2,1))),"")</f>
        <v>11.855766065303872</v>
      </c>
      <c r="Q26" s="107">
        <f t="shared" ca="1" si="1"/>
        <v>12.257573603898059</v>
      </c>
      <c r="R26" s="107">
        <f t="shared" ca="1" si="1"/>
        <v>10.920226469381426</v>
      </c>
      <c r="S26" s="107">
        <f t="shared" ca="1" si="1"/>
        <v>12.740275782554583</v>
      </c>
      <c r="T26" s="107" t="str">
        <f t="shared" ca="1" si="1"/>
        <v/>
      </c>
      <c r="U26" s="107" t="str">
        <f t="shared" ca="1" si="1"/>
        <v/>
      </c>
      <c r="V26" s="107" t="str">
        <f t="shared" ca="1" si="1"/>
        <v/>
      </c>
      <c r="W26" s="108" t="str">
        <f t="shared" ca="1" si="1"/>
        <v/>
      </c>
    </row>
    <row r="27" spans="2:23">
      <c r="B27" s="31">
        <f>0.7*'PDSCH FRCs'!$D$23</f>
        <v>11.551399999999999</v>
      </c>
      <c r="N27" s="31">
        <f>0.7*'PDSCH FRCs'!$D$23</f>
        <v>11.551399999999999</v>
      </c>
    </row>
  </sheetData>
  <mergeCells count="4">
    <mergeCell ref="B5:B6"/>
    <mergeCell ref="C5:K5"/>
    <mergeCell ref="N5:N6"/>
    <mergeCell ref="O5:W5"/>
  </mergeCells>
  <phoneticPr fontId="15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7"/>
  <sheetViews>
    <sheetView zoomScale="70" zoomScaleNormal="70" workbookViewId="0">
      <selection activeCell="F12" sqref="F12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</cols>
  <sheetData>
    <row r="2" spans="2:23" ht="19.5" customHeight="1">
      <c r="B2" s="51" t="s">
        <v>108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2:23" ht="19.5" customHeight="1"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</row>
    <row r="5" spans="2:23" ht="15" customHeight="1">
      <c r="B5" s="166" t="s">
        <v>95</v>
      </c>
      <c r="C5" s="168" t="s">
        <v>105</v>
      </c>
      <c r="D5" s="169"/>
      <c r="E5" s="169"/>
      <c r="F5" s="169"/>
      <c r="G5" s="169"/>
      <c r="H5" s="169"/>
      <c r="I5" s="169"/>
      <c r="J5" s="169"/>
      <c r="K5" s="170"/>
      <c r="N5" s="166" t="s">
        <v>95</v>
      </c>
      <c r="O5" s="168" t="s">
        <v>151</v>
      </c>
      <c r="P5" s="169"/>
      <c r="Q5" s="169"/>
      <c r="R5" s="169"/>
      <c r="S5" s="169"/>
      <c r="T5" s="169"/>
      <c r="U5" s="169"/>
      <c r="V5" s="169"/>
      <c r="W5" s="170"/>
    </row>
    <row r="6" spans="2:23" ht="30">
      <c r="B6" s="167"/>
      <c r="C6" s="22" t="str">
        <f>Summary!$J$1</f>
        <v>Intel</v>
      </c>
      <c r="D6" s="22" t="s">
        <v>119</v>
      </c>
      <c r="E6" s="22" t="str">
        <f>Summary!$P$1</f>
        <v>LG</v>
      </c>
      <c r="F6" s="22" t="s">
        <v>123</v>
      </c>
      <c r="G6" s="22" t="str">
        <f>Summary!$V$1</f>
        <v>ZTE</v>
      </c>
      <c r="H6" s="22" t="str">
        <f>Summary!$Y$1</f>
        <v>Company 6</v>
      </c>
      <c r="I6" s="22" t="str">
        <f>Summary!$AB$1</f>
        <v>Company 7</v>
      </c>
      <c r="J6" s="22" t="str">
        <f>Summary!$AE$1</f>
        <v>Company 8</v>
      </c>
      <c r="K6" s="22" t="str">
        <f>Summary!$AH$1</f>
        <v>Company 9</v>
      </c>
      <c r="N6" s="167"/>
      <c r="O6" s="22" t="str">
        <f>Summary!$J$1</f>
        <v>Intel</v>
      </c>
      <c r="P6" s="22" t="s">
        <v>120</v>
      </c>
      <c r="Q6" s="22" t="str">
        <f>Summary!$P$1</f>
        <v>LG</v>
      </c>
      <c r="R6" s="22" t="s">
        <v>123</v>
      </c>
      <c r="S6" s="22" t="str">
        <f>Summary!$V$1</f>
        <v>ZTE</v>
      </c>
      <c r="T6" s="22" t="str">
        <f>Summary!$Y$1</f>
        <v>Company 6</v>
      </c>
      <c r="U6" s="22" t="str">
        <f>Summary!$AB$1</f>
        <v>Company 7</v>
      </c>
      <c r="V6" s="22" t="str">
        <f>Summary!$AE$1</f>
        <v>Company 8</v>
      </c>
      <c r="W6" s="22" t="str">
        <f>Summary!$AH$1</f>
        <v>Company 9</v>
      </c>
    </row>
    <row r="7" spans="2:23">
      <c r="B7" s="23">
        <v>-4</v>
      </c>
      <c r="C7" s="24">
        <v>0</v>
      </c>
      <c r="D7" s="24"/>
      <c r="E7" s="25"/>
      <c r="F7" s="25">
        <v>0</v>
      </c>
      <c r="G7" s="25"/>
      <c r="H7" s="25"/>
      <c r="I7" s="24"/>
      <c r="J7" s="24"/>
      <c r="K7" s="20"/>
      <c r="N7" s="23">
        <v>-4</v>
      </c>
      <c r="O7" s="24">
        <v>0.05</v>
      </c>
      <c r="P7" s="24"/>
      <c r="Q7" s="25"/>
      <c r="R7" s="25">
        <v>0</v>
      </c>
      <c r="S7" s="25"/>
      <c r="T7" s="25"/>
      <c r="U7" s="24"/>
      <c r="V7" s="24"/>
      <c r="W7" s="20"/>
    </row>
    <row r="8" spans="2:23">
      <c r="B8" s="23">
        <v>-2</v>
      </c>
      <c r="C8" s="24">
        <v>0.01</v>
      </c>
      <c r="D8" s="24"/>
      <c r="E8" s="56">
        <v>0</v>
      </c>
      <c r="F8" s="25">
        <v>0</v>
      </c>
      <c r="G8" s="25"/>
      <c r="H8" s="25"/>
      <c r="I8" s="24"/>
      <c r="J8" s="24"/>
      <c r="K8" s="20"/>
      <c r="N8" s="23">
        <v>-2</v>
      </c>
      <c r="O8" s="24">
        <v>1.2</v>
      </c>
      <c r="P8" s="24"/>
      <c r="Q8" s="55">
        <v>3.8939999999999999E-3</v>
      </c>
      <c r="R8" s="25">
        <v>0.159</v>
      </c>
      <c r="S8" s="25"/>
      <c r="T8" s="25"/>
      <c r="U8" s="24"/>
      <c r="V8" s="24"/>
      <c r="W8" s="20"/>
    </row>
    <row r="9" spans="2:23">
      <c r="B9" s="23">
        <v>0</v>
      </c>
      <c r="C9" s="24">
        <v>0.47</v>
      </c>
      <c r="D9" s="24"/>
      <c r="E9" s="56">
        <v>5.5009999999999998E-3</v>
      </c>
      <c r="F9" s="25">
        <v>7.4700000000000003E-2</v>
      </c>
      <c r="G9" s="25"/>
      <c r="H9" s="25"/>
      <c r="I9" s="24"/>
      <c r="J9" s="24"/>
      <c r="K9" s="20"/>
      <c r="N9" s="23">
        <v>0</v>
      </c>
      <c r="O9" s="24">
        <v>3.91</v>
      </c>
      <c r="P9" s="24"/>
      <c r="Q9" s="55">
        <v>0.93944499999999997</v>
      </c>
      <c r="R9" s="25">
        <v>2.46</v>
      </c>
      <c r="S9" s="63">
        <v>1.4682999999999999</v>
      </c>
      <c r="T9" s="25"/>
      <c r="U9" s="24"/>
      <c r="V9" s="24"/>
      <c r="W9" s="20"/>
    </row>
    <row r="10" spans="2:23">
      <c r="B10" s="23">
        <v>2</v>
      </c>
      <c r="C10" s="24">
        <v>2.79</v>
      </c>
      <c r="D10" s="56">
        <v>2.8241878335588826</v>
      </c>
      <c r="E10" s="56">
        <v>0.45288899999999999</v>
      </c>
      <c r="F10" s="25">
        <v>1.89</v>
      </c>
      <c r="G10" s="63">
        <v>1.3779999999999999</v>
      </c>
      <c r="H10" s="25"/>
      <c r="I10" s="24"/>
      <c r="J10" s="24"/>
      <c r="K10" s="20"/>
      <c r="N10" s="23">
        <v>2</v>
      </c>
      <c r="O10" s="24">
        <v>5.36</v>
      </c>
      <c r="P10" s="56">
        <v>5.1607672240640348</v>
      </c>
      <c r="Q10" s="55">
        <v>3.8912969999999998</v>
      </c>
      <c r="R10" s="25">
        <v>5.09</v>
      </c>
      <c r="S10" s="63">
        <v>4.5236000000000001</v>
      </c>
      <c r="T10" s="25"/>
      <c r="U10" s="24"/>
      <c r="V10" s="24"/>
      <c r="W10" s="20"/>
    </row>
    <row r="11" spans="2:23">
      <c r="B11" s="23">
        <v>4</v>
      </c>
      <c r="C11" s="24">
        <v>4.83</v>
      </c>
      <c r="D11" s="56">
        <v>5.3319967311926586</v>
      </c>
      <c r="E11" s="56">
        <v>2.7420870000000002</v>
      </c>
      <c r="F11" s="25">
        <v>4.95</v>
      </c>
      <c r="G11" s="63">
        <v>4.2686000000000002</v>
      </c>
      <c r="H11" s="25"/>
      <c r="I11" s="24"/>
      <c r="J11" s="24"/>
      <c r="K11" s="20"/>
      <c r="N11" s="23">
        <v>4</v>
      </c>
      <c r="O11" s="24">
        <v>6.82</v>
      </c>
      <c r="P11" s="56">
        <v>6.4553853897716609</v>
      </c>
      <c r="Q11" s="55">
        <v>5.7474530000000001</v>
      </c>
      <c r="R11" s="25">
        <v>6.47</v>
      </c>
      <c r="S11" s="63">
        <v>5.8590999999999998</v>
      </c>
      <c r="T11" s="25"/>
      <c r="U11" s="24"/>
      <c r="V11" s="24"/>
      <c r="W11" s="20"/>
    </row>
    <row r="12" spans="2:23">
      <c r="B12" s="23">
        <v>6</v>
      </c>
      <c r="C12" s="24">
        <v>6.14</v>
      </c>
      <c r="D12" s="56">
        <v>6.4904335860639275</v>
      </c>
      <c r="E12" s="56">
        <v>5.3707200000000004</v>
      </c>
      <c r="F12" s="25">
        <v>6.22</v>
      </c>
      <c r="G12" s="63">
        <v>5.8609</v>
      </c>
      <c r="H12" s="25"/>
      <c r="I12" s="24"/>
      <c r="J12" s="24"/>
      <c r="K12" s="20"/>
      <c r="N12" s="23">
        <v>6</v>
      </c>
      <c r="O12" s="24">
        <v>8.82</v>
      </c>
      <c r="P12" s="56">
        <v>8.2680002903951433</v>
      </c>
      <c r="Q12" s="55">
        <v>6.9232420000000001</v>
      </c>
      <c r="R12" s="25">
        <v>8.27</v>
      </c>
      <c r="S12" s="63">
        <v>7.4904000000000002</v>
      </c>
      <c r="T12" s="25"/>
      <c r="U12" s="24"/>
      <c r="V12" s="24"/>
      <c r="W12" s="20"/>
    </row>
    <row r="13" spans="2:23">
      <c r="B13" s="23">
        <v>8</v>
      </c>
      <c r="C13" s="24">
        <v>8.09</v>
      </c>
      <c r="D13" s="56">
        <v>8.4084898147613636</v>
      </c>
      <c r="E13" s="56">
        <v>6.1920130000000002</v>
      </c>
      <c r="F13" s="25">
        <v>8.01</v>
      </c>
      <c r="G13" s="63">
        <v>7.5063000000000004</v>
      </c>
      <c r="H13" s="25"/>
      <c r="I13" s="24"/>
      <c r="J13" s="24"/>
      <c r="K13" s="20"/>
      <c r="N13" s="23">
        <v>8</v>
      </c>
      <c r="O13" s="24">
        <v>12.82</v>
      </c>
      <c r="P13" s="56">
        <v>11.040423619552575</v>
      </c>
      <c r="Q13" s="55">
        <v>9.5531900000000007</v>
      </c>
      <c r="R13" s="25">
        <v>11.6</v>
      </c>
      <c r="S13" s="63">
        <v>10.607699999999999</v>
      </c>
      <c r="T13" s="25"/>
      <c r="U13" s="24"/>
      <c r="V13" s="24"/>
      <c r="W13" s="20"/>
    </row>
    <row r="14" spans="2:23">
      <c r="B14" s="23">
        <v>10</v>
      </c>
      <c r="C14" s="24">
        <v>11.99</v>
      </c>
      <c r="D14" s="56">
        <v>11.657355400885042</v>
      </c>
      <c r="E14" s="56">
        <v>8.2184480000000004</v>
      </c>
      <c r="F14" s="25">
        <v>10.7</v>
      </c>
      <c r="G14" s="63">
        <v>11.1373</v>
      </c>
      <c r="H14" s="25"/>
      <c r="I14" s="24"/>
      <c r="J14" s="24"/>
      <c r="K14" s="20"/>
      <c r="N14" s="23">
        <v>10</v>
      </c>
      <c r="O14" s="24">
        <v>15.94</v>
      </c>
      <c r="P14" s="56">
        <v>14.505601090099104</v>
      </c>
      <c r="Q14" s="55">
        <v>13.883089999999999</v>
      </c>
      <c r="R14" s="25">
        <v>14.9</v>
      </c>
      <c r="S14" s="63">
        <v>13.9376</v>
      </c>
      <c r="T14" s="25"/>
      <c r="U14" s="24"/>
      <c r="V14" s="24"/>
      <c r="W14" s="20"/>
    </row>
    <row r="15" spans="2:23">
      <c r="B15" s="23">
        <v>12</v>
      </c>
      <c r="C15" s="24">
        <v>16.440000000000001</v>
      </c>
      <c r="D15" s="56">
        <v>15.704141697955885</v>
      </c>
      <c r="E15" s="56">
        <v>13.021789999999999</v>
      </c>
      <c r="F15" s="25">
        <v>15.5</v>
      </c>
      <c r="G15" s="63">
        <v>16.054200000000002</v>
      </c>
      <c r="H15" s="25"/>
      <c r="I15" s="24"/>
      <c r="J15" s="24"/>
      <c r="K15" s="20"/>
      <c r="N15" s="23">
        <v>12</v>
      </c>
      <c r="O15" s="24">
        <v>17.329999999999998</v>
      </c>
      <c r="P15" s="56">
        <v>16.424514565366323</v>
      </c>
      <c r="Q15" s="55">
        <v>16.165520000000001</v>
      </c>
      <c r="R15" s="25">
        <v>16.8</v>
      </c>
      <c r="S15" s="63">
        <v>16.233000000000001</v>
      </c>
      <c r="T15" s="25"/>
      <c r="U15" s="24"/>
      <c r="V15" s="24"/>
      <c r="W15" s="20"/>
    </row>
    <row r="16" spans="2:23">
      <c r="B16" s="23">
        <v>14</v>
      </c>
      <c r="C16" s="24">
        <v>17.600000000000001</v>
      </c>
      <c r="D16" s="56">
        <v>17.441362861807786</v>
      </c>
      <c r="E16" s="56">
        <v>16.95214</v>
      </c>
      <c r="F16" s="25">
        <v>17.5</v>
      </c>
      <c r="G16" s="63">
        <v>17.476400000000002</v>
      </c>
      <c r="H16" s="25"/>
      <c r="I16" s="24"/>
      <c r="J16" s="24"/>
      <c r="K16" s="20"/>
      <c r="N16" s="23">
        <v>14</v>
      </c>
      <c r="O16" s="24">
        <v>17.68</v>
      </c>
      <c r="P16" s="56">
        <v>17.467245114008559</v>
      </c>
      <c r="Q16" s="55">
        <v>17.463370000000001</v>
      </c>
      <c r="R16" s="25">
        <v>17.600000000000001</v>
      </c>
      <c r="S16" s="63">
        <v>17.363099999999999</v>
      </c>
      <c r="T16" s="25"/>
      <c r="U16" s="24"/>
      <c r="V16" s="24"/>
      <c r="W16" s="20"/>
    </row>
    <row r="17" spans="2:23">
      <c r="B17" s="23">
        <v>16</v>
      </c>
      <c r="C17" s="24">
        <v>17.71</v>
      </c>
      <c r="D17" s="56">
        <v>17.689623666463056</v>
      </c>
      <c r="E17" s="56">
        <v>17.694179999999999</v>
      </c>
      <c r="F17" s="25">
        <v>17.7</v>
      </c>
      <c r="G17" s="63">
        <v>17.7014</v>
      </c>
      <c r="H17" s="25"/>
      <c r="I17" s="24"/>
      <c r="J17" s="24"/>
      <c r="K17" s="20"/>
      <c r="N17" s="23">
        <v>16</v>
      </c>
      <c r="O17" s="24">
        <v>17.71</v>
      </c>
      <c r="P17" s="56">
        <v>17.698020286709919</v>
      </c>
      <c r="Q17" s="55">
        <v>17.700140000000001</v>
      </c>
      <c r="R17" s="25">
        <v>17.7</v>
      </c>
      <c r="S17" s="63">
        <v>17.697800000000001</v>
      </c>
      <c r="T17" s="25"/>
      <c r="U17" s="24"/>
      <c r="V17" s="24"/>
      <c r="W17" s="20"/>
    </row>
    <row r="18" spans="2:23">
      <c r="B18" s="23">
        <v>18</v>
      </c>
      <c r="C18" s="24">
        <v>17.71</v>
      </c>
      <c r="D18" s="56">
        <v>17.716198310123982</v>
      </c>
      <c r="E18" s="56">
        <v>17.711829999999999</v>
      </c>
      <c r="F18" s="25">
        <v>17.7</v>
      </c>
      <c r="G18" s="63">
        <v>17.712</v>
      </c>
      <c r="H18" s="25"/>
      <c r="I18" s="24"/>
      <c r="J18" s="24"/>
      <c r="K18" s="20"/>
      <c r="N18" s="23">
        <v>18</v>
      </c>
      <c r="O18" s="24">
        <v>17.71</v>
      </c>
      <c r="P18" s="56">
        <v>17.716198310123982</v>
      </c>
      <c r="Q18" s="55">
        <v>17.711829999999999</v>
      </c>
      <c r="R18" s="25">
        <v>17.7</v>
      </c>
      <c r="S18" s="63">
        <v>17.712</v>
      </c>
      <c r="T18" s="25"/>
      <c r="U18" s="24"/>
      <c r="V18" s="24"/>
      <c r="W18" s="20"/>
    </row>
    <row r="19" spans="2:23">
      <c r="B19" s="23"/>
      <c r="C19" s="24"/>
      <c r="D19" s="25"/>
      <c r="E19" s="25"/>
      <c r="F19" s="25"/>
      <c r="G19" s="25"/>
      <c r="H19" s="25"/>
      <c r="I19" s="24"/>
      <c r="J19" s="24"/>
      <c r="K19" s="20"/>
      <c r="N19" s="23"/>
      <c r="O19" s="24"/>
      <c r="P19" s="25"/>
      <c r="Q19" s="25"/>
      <c r="R19" s="25"/>
      <c r="S19" s="25"/>
      <c r="T19" s="25"/>
      <c r="U19" s="24"/>
      <c r="V19" s="24"/>
      <c r="W19" s="20"/>
    </row>
    <row r="20" spans="2:23">
      <c r="B20" s="23"/>
      <c r="C20" s="24"/>
      <c r="D20" s="25"/>
      <c r="E20" s="25"/>
      <c r="F20" s="25"/>
      <c r="G20" s="25"/>
      <c r="H20" s="25"/>
      <c r="I20" s="24"/>
      <c r="J20" s="24"/>
      <c r="K20" s="20"/>
      <c r="N20" s="23"/>
      <c r="O20" s="24"/>
      <c r="P20" s="25"/>
      <c r="Q20" s="25"/>
      <c r="R20" s="25"/>
      <c r="S20" s="25"/>
      <c r="T20" s="25"/>
      <c r="U20" s="24"/>
      <c r="V20" s="24"/>
      <c r="W20" s="20"/>
    </row>
    <row r="21" spans="2:23">
      <c r="B21" s="23"/>
      <c r="C21" s="24"/>
      <c r="D21" s="25"/>
      <c r="E21" s="25"/>
      <c r="F21" s="25"/>
      <c r="G21" s="25"/>
      <c r="H21" s="25"/>
      <c r="I21" s="24"/>
      <c r="J21" s="24"/>
      <c r="K21" s="20"/>
      <c r="N21" s="23"/>
      <c r="O21" s="24"/>
      <c r="P21" s="25"/>
      <c r="Q21" s="25"/>
      <c r="R21" s="25"/>
      <c r="S21" s="25"/>
      <c r="T21" s="25"/>
      <c r="U21" s="24"/>
      <c r="V21" s="24"/>
      <c r="W21" s="20"/>
    </row>
    <row r="22" spans="2:23">
      <c r="B22" s="23"/>
      <c r="C22" s="24"/>
      <c r="D22" s="25"/>
      <c r="E22" s="25"/>
      <c r="F22" s="25"/>
      <c r="G22" s="25"/>
      <c r="H22" s="25"/>
      <c r="I22" s="24"/>
      <c r="J22" s="26"/>
      <c r="K22" s="20"/>
      <c r="N22" s="23"/>
      <c r="O22" s="24"/>
      <c r="P22" s="25"/>
      <c r="Q22" s="25"/>
      <c r="R22" s="25"/>
      <c r="S22" s="25"/>
      <c r="T22" s="25"/>
      <c r="U22" s="24"/>
      <c r="V22" s="26"/>
      <c r="W22" s="20"/>
    </row>
    <row r="23" spans="2:23">
      <c r="B23" s="23"/>
      <c r="C23" s="25"/>
      <c r="D23" s="25"/>
      <c r="E23" s="25"/>
      <c r="F23" s="25"/>
      <c r="G23" s="25"/>
      <c r="H23" s="25"/>
      <c r="I23" s="24"/>
      <c r="J23" s="27"/>
      <c r="K23" s="20"/>
      <c r="N23" s="23"/>
      <c r="O23" s="25"/>
      <c r="P23" s="25"/>
      <c r="Q23" s="25"/>
      <c r="R23" s="25"/>
      <c r="S23" s="25"/>
      <c r="T23" s="25"/>
      <c r="U23" s="24"/>
      <c r="V23" s="27"/>
      <c r="W23" s="20"/>
    </row>
    <row r="24" spans="2:23">
      <c r="B24" s="23"/>
      <c r="C24" s="25"/>
      <c r="D24" s="25"/>
      <c r="E24" s="25"/>
      <c r="F24" s="25"/>
      <c r="G24" s="25"/>
      <c r="H24" s="25"/>
      <c r="I24" s="25"/>
      <c r="J24" s="25"/>
      <c r="K24" s="20"/>
      <c r="N24" s="23"/>
      <c r="O24" s="25"/>
      <c r="P24" s="25"/>
      <c r="Q24" s="25"/>
      <c r="R24" s="25"/>
      <c r="S24" s="25"/>
      <c r="T24" s="25"/>
      <c r="U24" s="25"/>
      <c r="V24" s="25"/>
      <c r="W24" s="20"/>
    </row>
    <row r="25" spans="2:23" ht="15.75" thickBot="1">
      <c r="B25" s="23"/>
      <c r="C25" s="25"/>
      <c r="D25" s="25"/>
      <c r="E25" s="25"/>
      <c r="F25" s="25"/>
      <c r="G25" s="25"/>
      <c r="H25" s="25"/>
      <c r="I25" s="25"/>
      <c r="J25" s="25"/>
      <c r="K25" s="32"/>
      <c r="N25" s="23"/>
      <c r="O25" s="25"/>
      <c r="P25" s="25"/>
      <c r="Q25" s="25"/>
      <c r="R25" s="25"/>
      <c r="S25" s="25"/>
      <c r="T25" s="25"/>
      <c r="U25" s="25"/>
      <c r="V25" s="25"/>
      <c r="W25" s="32"/>
    </row>
    <row r="26" spans="2:23" ht="30.75" thickBot="1">
      <c r="B26" s="28" t="s">
        <v>96</v>
      </c>
      <c r="C26" s="107">
        <f ca="1">IFERROR(FORECAST(LOG10($B$27),OFFSET($B$6,MATCH($B$27,C$7:C$25,1),0,2,1),LOG10(OFFSET(C$6,MATCH($B$27,C$7:C$25,1),0,2,1))),"")</f>
        <v>10.212229083128829</v>
      </c>
      <c r="D26" s="107">
        <f t="shared" ref="D26:K26" ca="1" si="0">IFERROR(FORECAST(LOG10($B$27),OFFSET($B$6,MATCH($B$27,D$7:D$25,1),0,2,1),LOG10(OFFSET(D$6,MATCH($B$27,D$7:D$25,1),0,2,1))),"")</f>
        <v>10.413642599045314</v>
      </c>
      <c r="E26" s="107">
        <f t="shared" ca="1" si="0"/>
        <v>11.786822589594239</v>
      </c>
      <c r="F26" s="107">
        <f t="shared" ca="1" si="0"/>
        <v>10.795062970318092</v>
      </c>
      <c r="G26" s="107">
        <f t="shared" ca="1" si="0"/>
        <v>10.586689651655012</v>
      </c>
      <c r="H26" s="107" t="str">
        <f t="shared" ca="1" si="0"/>
        <v/>
      </c>
      <c r="I26" s="107" t="str">
        <f t="shared" ca="1" si="0"/>
        <v/>
      </c>
      <c r="J26" s="107" t="str">
        <f t="shared" ca="1" si="0"/>
        <v/>
      </c>
      <c r="K26" s="108" t="str">
        <f t="shared" ca="1" si="0"/>
        <v/>
      </c>
      <c r="N26" s="28" t="s">
        <v>96</v>
      </c>
      <c r="O26" s="107">
        <f ca="1">IFERROR(FORECAST(LOG10($N$27),OFFSET($N$6,MATCH($N$27,O$7:O$25,1),0,2,1),LOG10(OFFSET(O$6,MATCH($N$27,O$7:O$25,1),0,2,1))),"")</f>
        <v>7.821174341823415</v>
      </c>
      <c r="P26" s="107">
        <f t="shared" ref="P26:W26" ca="1" si="1">IFERROR(FORECAST(LOG10($N$27),OFFSET($N$6,MATCH($N$27,P$7:P$25,1),0,2,1),LOG10(OFFSET(P$6,MATCH($N$27,P$7:P$25,1),0,2,1))),"")</f>
        <v>8.8499352038865098</v>
      </c>
      <c r="Q26" s="107">
        <f t="shared" ca="1" si="1"/>
        <v>9.3948357239435385</v>
      </c>
      <c r="R26" s="107">
        <f t="shared" ca="1" si="1"/>
        <v>8.5317412275550772</v>
      </c>
      <c r="S26" s="107">
        <f t="shared" ca="1" si="1"/>
        <v>9.1427217950100541</v>
      </c>
      <c r="T26" s="107" t="str">
        <f t="shared" ca="1" si="1"/>
        <v/>
      </c>
      <c r="U26" s="107" t="str">
        <f t="shared" ca="1" si="1"/>
        <v/>
      </c>
      <c r="V26" s="107" t="str">
        <f t="shared" ca="1" si="1"/>
        <v/>
      </c>
      <c r="W26" s="108" t="str">
        <f t="shared" ca="1" si="1"/>
        <v/>
      </c>
    </row>
    <row r="27" spans="2:23">
      <c r="B27" s="31">
        <f>0.7*'PDSCH FRCs'!$C$23</f>
        <v>12.398399999999999</v>
      </c>
      <c r="N27" s="31">
        <f>0.7*'PDSCH FRCs'!$C$23</f>
        <v>12.398399999999999</v>
      </c>
    </row>
  </sheetData>
  <mergeCells count="4">
    <mergeCell ref="B5:B6"/>
    <mergeCell ref="C5:K5"/>
    <mergeCell ref="N5:N6"/>
    <mergeCell ref="O5:W5"/>
  </mergeCells>
  <phoneticPr fontId="15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7"/>
  <sheetViews>
    <sheetView zoomScale="70" zoomScaleNormal="70" workbookViewId="0">
      <selection activeCell="T20" sqref="T20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</cols>
  <sheetData>
    <row r="2" spans="2:23" ht="18.75">
      <c r="B2" s="51" t="s">
        <v>109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5" spans="2:23" ht="15" customHeight="1">
      <c r="B5" s="166" t="s">
        <v>95</v>
      </c>
      <c r="C5" s="168" t="s">
        <v>105</v>
      </c>
      <c r="D5" s="169"/>
      <c r="E5" s="169"/>
      <c r="F5" s="169"/>
      <c r="G5" s="169"/>
      <c r="H5" s="169"/>
      <c r="I5" s="169"/>
      <c r="J5" s="169"/>
      <c r="K5" s="170"/>
      <c r="N5" s="166" t="s">
        <v>95</v>
      </c>
      <c r="O5" s="168" t="s">
        <v>151</v>
      </c>
      <c r="P5" s="169"/>
      <c r="Q5" s="169"/>
      <c r="R5" s="169"/>
      <c r="S5" s="169"/>
      <c r="T5" s="169"/>
      <c r="U5" s="169"/>
      <c r="V5" s="169"/>
      <c r="W5" s="170"/>
    </row>
    <row r="6" spans="2:23" ht="30">
      <c r="B6" s="167"/>
      <c r="C6" s="22" t="str">
        <f>Summary!$J$1</f>
        <v>Intel</v>
      </c>
      <c r="D6" s="22" t="s">
        <v>120</v>
      </c>
      <c r="E6" s="22" t="str">
        <f>Summary!$P$1</f>
        <v>LG</v>
      </c>
      <c r="F6" s="22" t="s">
        <v>123</v>
      </c>
      <c r="G6" s="22" t="str">
        <f>Summary!$V$1</f>
        <v>ZTE</v>
      </c>
      <c r="H6" s="22" t="str">
        <f>Summary!$Y$1</f>
        <v>Company 6</v>
      </c>
      <c r="I6" s="22" t="str">
        <f>Summary!$AB$1</f>
        <v>Company 7</v>
      </c>
      <c r="J6" s="22" t="str">
        <f>Summary!$AE$1</f>
        <v>Company 8</v>
      </c>
      <c r="K6" s="22" t="str">
        <f>Summary!$AH$1</f>
        <v>Company 9</v>
      </c>
      <c r="N6" s="167"/>
      <c r="O6" s="22" t="str">
        <f>Summary!$J$1</f>
        <v>Intel</v>
      </c>
      <c r="P6" s="22" t="s">
        <v>119</v>
      </c>
      <c r="Q6" s="22" t="str">
        <f>Summary!$P$1</f>
        <v>LG</v>
      </c>
      <c r="R6" s="22" t="s">
        <v>123</v>
      </c>
      <c r="S6" s="22" t="str">
        <f>Summary!$V$1</f>
        <v>ZTE</v>
      </c>
      <c r="T6" s="22" t="str">
        <f>Summary!$Y$1</f>
        <v>Company 6</v>
      </c>
      <c r="U6" s="22" t="str">
        <f>Summary!$AB$1</f>
        <v>Company 7</v>
      </c>
      <c r="V6" s="22" t="str">
        <f>Summary!$AE$1</f>
        <v>Company 8</v>
      </c>
      <c r="W6" s="22" t="str">
        <f>Summary!$AH$1</f>
        <v>Company 9</v>
      </c>
    </row>
    <row r="7" spans="2:23">
      <c r="B7" s="23">
        <v>-4</v>
      </c>
      <c r="C7" s="24">
        <v>0</v>
      </c>
      <c r="D7" s="24">
        <v>0</v>
      </c>
      <c r="E7" s="25"/>
      <c r="F7" s="25">
        <v>0</v>
      </c>
      <c r="G7" s="25"/>
      <c r="H7" s="25"/>
      <c r="I7" s="24"/>
      <c r="J7" s="24"/>
      <c r="K7" s="20"/>
      <c r="N7" s="23">
        <v>-4</v>
      </c>
      <c r="O7" s="24">
        <v>0</v>
      </c>
      <c r="P7" s="56">
        <v>0</v>
      </c>
      <c r="Q7" s="25"/>
      <c r="R7" s="25">
        <v>0</v>
      </c>
      <c r="S7" s="25"/>
      <c r="T7" s="25"/>
      <c r="U7" s="24"/>
      <c r="V7" s="24"/>
      <c r="W7" s="20"/>
    </row>
    <row r="8" spans="2:23">
      <c r="B8" s="23">
        <v>-2</v>
      </c>
      <c r="C8" s="24">
        <v>0</v>
      </c>
      <c r="D8" s="24">
        <v>0</v>
      </c>
      <c r="E8" s="25"/>
      <c r="F8" s="25">
        <v>0</v>
      </c>
      <c r="G8" s="25"/>
      <c r="H8" s="25"/>
      <c r="I8" s="24"/>
      <c r="J8" s="24"/>
      <c r="K8" s="20"/>
      <c r="N8" s="23">
        <v>-2</v>
      </c>
      <c r="O8" s="24">
        <v>0.25</v>
      </c>
      <c r="P8" s="56">
        <v>0.31323091894468913</v>
      </c>
      <c r="Q8" s="25"/>
      <c r="R8" s="25">
        <v>3.1099999999999999E-2</v>
      </c>
      <c r="S8" s="25"/>
      <c r="T8" s="25"/>
      <c r="U8" s="24"/>
      <c r="V8" s="24"/>
      <c r="W8" s="20"/>
    </row>
    <row r="9" spans="2:23">
      <c r="B9" s="23">
        <v>0</v>
      </c>
      <c r="C9" s="24">
        <v>0.09</v>
      </c>
      <c r="D9" s="56">
        <v>0.32540000000000002</v>
      </c>
      <c r="E9" s="56">
        <v>0</v>
      </c>
      <c r="F9" s="25">
        <v>3.8100000000000002E-2</v>
      </c>
      <c r="G9" s="25"/>
      <c r="H9" s="25"/>
      <c r="I9" s="24"/>
      <c r="J9" s="24"/>
      <c r="K9" s="20"/>
      <c r="N9" s="23">
        <v>0</v>
      </c>
      <c r="O9" s="24">
        <v>1.92</v>
      </c>
      <c r="P9" s="56">
        <v>2.3565410661076442</v>
      </c>
      <c r="Q9" s="56">
        <v>0.506656</v>
      </c>
      <c r="R9" s="25">
        <v>1.28</v>
      </c>
      <c r="S9" s="63">
        <v>0.17910000000000001</v>
      </c>
      <c r="T9" s="25"/>
      <c r="U9" s="24"/>
      <c r="V9" s="24"/>
      <c r="W9" s="20"/>
    </row>
    <row r="10" spans="2:23">
      <c r="B10" s="23">
        <v>2</v>
      </c>
      <c r="C10" s="24">
        <v>1.33</v>
      </c>
      <c r="D10" s="56">
        <v>2.8288000000000002</v>
      </c>
      <c r="E10" s="56">
        <v>0.14805399999999999</v>
      </c>
      <c r="F10" s="25">
        <v>1.41</v>
      </c>
      <c r="G10" s="63">
        <v>0.15010000000000001</v>
      </c>
      <c r="H10" s="25"/>
      <c r="I10" s="24"/>
      <c r="J10" s="24"/>
      <c r="K10" s="20"/>
      <c r="N10" s="23">
        <v>2</v>
      </c>
      <c r="O10" s="24">
        <v>4.0999999999999996</v>
      </c>
      <c r="P10" s="56">
        <v>4.5519182393728794</v>
      </c>
      <c r="Q10" s="56">
        <v>3.5584319999999998</v>
      </c>
      <c r="R10" s="25">
        <v>2.74</v>
      </c>
      <c r="S10" s="63">
        <v>2.6111</v>
      </c>
      <c r="T10" s="25"/>
      <c r="U10" s="24"/>
      <c r="V10" s="24"/>
      <c r="W10" s="20"/>
    </row>
    <row r="11" spans="2:23">
      <c r="B11" s="23">
        <v>4</v>
      </c>
      <c r="C11" s="24">
        <v>3.75</v>
      </c>
      <c r="D11" s="56">
        <v>4.9059999999999997</v>
      </c>
      <c r="E11" s="56">
        <v>2.2317040000000001</v>
      </c>
      <c r="F11" s="25">
        <v>2.9</v>
      </c>
      <c r="G11" s="63">
        <v>2.4094000000000002</v>
      </c>
      <c r="H11" s="25"/>
      <c r="I11" s="24"/>
      <c r="J11" s="24"/>
      <c r="K11" s="20"/>
      <c r="N11" s="23">
        <v>4</v>
      </c>
      <c r="O11" s="24">
        <v>5.24</v>
      </c>
      <c r="P11" s="56">
        <v>5.6734578149209494</v>
      </c>
      <c r="Q11" s="56">
        <v>5.1619910000000004</v>
      </c>
      <c r="R11" s="25">
        <v>3.58</v>
      </c>
      <c r="S11" s="63">
        <v>4.9527999999999999</v>
      </c>
      <c r="T11" s="25"/>
      <c r="U11" s="24"/>
      <c r="V11" s="24"/>
      <c r="W11" s="20"/>
    </row>
    <row r="12" spans="2:23">
      <c r="B12" s="23">
        <v>6</v>
      </c>
      <c r="C12" s="24">
        <v>5.08</v>
      </c>
      <c r="D12" s="56">
        <v>6.0328999999999997</v>
      </c>
      <c r="E12" s="56">
        <v>4.4454729999999998</v>
      </c>
      <c r="F12" s="25">
        <v>3.69</v>
      </c>
      <c r="G12" s="63">
        <v>4.6654999999999998</v>
      </c>
      <c r="H12" s="25"/>
      <c r="I12" s="24"/>
      <c r="J12" s="24"/>
      <c r="K12" s="20"/>
      <c r="N12" s="23">
        <v>6</v>
      </c>
      <c r="O12" s="24">
        <v>6.69</v>
      </c>
      <c r="P12" s="56">
        <v>6.9119894328721383</v>
      </c>
      <c r="Q12" s="56">
        <v>6.1006970000000003</v>
      </c>
      <c r="R12" s="25">
        <v>5.08</v>
      </c>
      <c r="S12" s="63">
        <v>5.5789</v>
      </c>
      <c r="T12" s="25"/>
      <c r="U12" s="24"/>
      <c r="V12" s="24"/>
      <c r="W12" s="20"/>
    </row>
    <row r="13" spans="2:23">
      <c r="B13" s="23">
        <v>8</v>
      </c>
      <c r="C13" s="24">
        <v>6.38</v>
      </c>
      <c r="D13" s="56">
        <v>7.4969000000000001</v>
      </c>
      <c r="E13" s="56">
        <v>5.502904</v>
      </c>
      <c r="F13" s="25">
        <v>5.2</v>
      </c>
      <c r="G13" s="63">
        <v>5.6757</v>
      </c>
      <c r="H13" s="25"/>
      <c r="I13" s="24"/>
      <c r="J13" s="24"/>
      <c r="K13" s="20"/>
      <c r="N13" s="23">
        <v>8</v>
      </c>
      <c r="O13" s="24">
        <v>9.0399999999999991</v>
      </c>
      <c r="P13" s="56">
        <v>8.823915479804441</v>
      </c>
      <c r="Q13" s="56">
        <v>7.9654170000000004</v>
      </c>
      <c r="R13" s="25">
        <v>6.92</v>
      </c>
      <c r="S13" s="63">
        <v>7.1345999999999998</v>
      </c>
      <c r="T13" s="25"/>
      <c r="U13" s="24"/>
      <c r="V13" s="24"/>
      <c r="W13" s="20"/>
    </row>
    <row r="14" spans="2:23">
      <c r="B14" s="23">
        <v>10</v>
      </c>
      <c r="C14" s="24">
        <v>8.73</v>
      </c>
      <c r="D14" s="56">
        <v>9.9517000000000007</v>
      </c>
      <c r="E14" s="56">
        <v>6.7923730000000004</v>
      </c>
      <c r="F14" s="25">
        <v>6.61</v>
      </c>
      <c r="G14" s="63">
        <v>7.4896000000000003</v>
      </c>
      <c r="H14" s="25"/>
      <c r="I14" s="24"/>
      <c r="J14" s="24"/>
      <c r="K14" s="20"/>
      <c r="N14" s="23">
        <v>10</v>
      </c>
      <c r="O14" s="24">
        <v>12.57</v>
      </c>
      <c r="P14" s="56">
        <v>11.904223177289536</v>
      </c>
      <c r="Q14" s="56">
        <v>11.604469999999999</v>
      </c>
      <c r="R14" s="25">
        <v>11.4</v>
      </c>
      <c r="S14" s="63">
        <v>11.3256</v>
      </c>
      <c r="T14" s="25"/>
      <c r="U14" s="24"/>
      <c r="V14" s="24"/>
      <c r="W14" s="20"/>
    </row>
    <row r="15" spans="2:23">
      <c r="B15" s="23">
        <v>12</v>
      </c>
      <c r="C15" s="24">
        <v>12.73</v>
      </c>
      <c r="D15" s="56">
        <v>14.0418</v>
      </c>
      <c r="E15" s="56">
        <v>9.8253520000000005</v>
      </c>
      <c r="F15" s="25">
        <v>12.6</v>
      </c>
      <c r="G15" s="63">
        <v>12.610200000000001</v>
      </c>
      <c r="H15" s="25"/>
      <c r="I15" s="24"/>
      <c r="J15" s="24"/>
      <c r="K15" s="20"/>
      <c r="N15" s="23">
        <v>12</v>
      </c>
      <c r="O15" s="24">
        <v>15.24</v>
      </c>
      <c r="P15" s="56">
        <v>14.041805829027332</v>
      </c>
      <c r="Q15" s="56">
        <v>14.587859999999999</v>
      </c>
      <c r="R15" s="25">
        <v>15.1</v>
      </c>
      <c r="S15" s="63">
        <v>14.036799999999999</v>
      </c>
      <c r="T15" s="25"/>
      <c r="U15" s="24"/>
      <c r="V15" s="24"/>
      <c r="W15" s="20"/>
    </row>
    <row r="16" spans="2:23">
      <c r="B16" s="23">
        <v>14</v>
      </c>
      <c r="C16" s="24">
        <v>15.64</v>
      </c>
      <c r="D16" s="56">
        <v>15.392577394816144</v>
      </c>
      <c r="E16" s="56">
        <v>14.11473</v>
      </c>
      <c r="F16" s="25">
        <v>15.9</v>
      </c>
      <c r="G16" s="63">
        <v>15.510199999999999</v>
      </c>
      <c r="H16" s="25"/>
      <c r="I16" s="24"/>
      <c r="J16" s="24"/>
      <c r="K16" s="20"/>
      <c r="N16" s="23">
        <v>14</v>
      </c>
      <c r="O16" s="24">
        <v>15.96</v>
      </c>
      <c r="P16" s="56">
        <v>15.392577394816144</v>
      </c>
      <c r="Q16" s="56">
        <v>15.90752</v>
      </c>
      <c r="R16" s="25">
        <v>16.100000000000001</v>
      </c>
      <c r="S16" s="63">
        <v>15.8927</v>
      </c>
      <c r="T16" s="25"/>
      <c r="U16" s="24"/>
      <c r="V16" s="24"/>
      <c r="W16" s="20"/>
    </row>
    <row r="17" spans="2:23">
      <c r="B17" s="23">
        <v>16</v>
      </c>
      <c r="C17" s="24">
        <v>16.09</v>
      </c>
      <c r="D17" s="56">
        <v>16.100000000000001</v>
      </c>
      <c r="E17" s="56">
        <v>15.876709999999999</v>
      </c>
      <c r="F17" s="25">
        <v>16.100000000000001</v>
      </c>
      <c r="G17" s="63">
        <v>16.060500000000001</v>
      </c>
      <c r="H17" s="25"/>
      <c r="I17" s="24"/>
      <c r="J17" s="24"/>
      <c r="K17" s="20"/>
      <c r="N17" s="23">
        <v>16</v>
      </c>
      <c r="O17" s="24">
        <v>16.11</v>
      </c>
      <c r="P17" s="56">
        <v>16.099960614452929</v>
      </c>
      <c r="Q17" s="56">
        <v>16.118230000000001</v>
      </c>
      <c r="R17" s="25">
        <v>16.100000000000001</v>
      </c>
      <c r="S17" s="63">
        <v>16.115400000000001</v>
      </c>
      <c r="T17" s="25"/>
      <c r="U17" s="24"/>
      <c r="V17" s="24"/>
      <c r="W17" s="20"/>
    </row>
    <row r="18" spans="2:23">
      <c r="B18" s="23">
        <v>18</v>
      </c>
      <c r="C18" s="24">
        <v>16.14</v>
      </c>
      <c r="D18" s="24"/>
      <c r="E18" s="56">
        <v>16.12209</v>
      </c>
      <c r="F18" s="25">
        <v>16.100000000000001</v>
      </c>
      <c r="G18" s="63">
        <v>16.138000000000002</v>
      </c>
      <c r="H18" s="25"/>
      <c r="I18" s="24"/>
      <c r="J18" s="24"/>
      <c r="K18" s="20"/>
      <c r="N18" s="23">
        <v>18</v>
      </c>
      <c r="O18" s="24">
        <v>16.14</v>
      </c>
      <c r="P18" s="24"/>
      <c r="Q18" s="56">
        <v>16.137419999999999</v>
      </c>
      <c r="R18" s="25">
        <v>16.100000000000001</v>
      </c>
      <c r="S18" s="63">
        <v>16.138000000000002</v>
      </c>
      <c r="T18" s="25"/>
      <c r="U18" s="24"/>
      <c r="V18" s="24"/>
      <c r="W18" s="20"/>
    </row>
    <row r="19" spans="2:23">
      <c r="B19" s="23"/>
      <c r="C19" s="24"/>
      <c r="D19" s="25"/>
      <c r="E19" s="63">
        <v>16.137419999999999</v>
      </c>
      <c r="F19" s="25"/>
      <c r="G19" s="25"/>
      <c r="H19" s="25"/>
      <c r="I19" s="24"/>
      <c r="J19" s="24"/>
      <c r="K19" s="20"/>
      <c r="N19" s="23"/>
      <c r="O19" s="24"/>
      <c r="P19" s="25"/>
      <c r="Q19" s="63">
        <v>16.137419999999999</v>
      </c>
      <c r="R19" s="25"/>
      <c r="S19" s="25"/>
      <c r="T19" s="25"/>
      <c r="U19" s="24"/>
      <c r="V19" s="24"/>
      <c r="W19" s="20"/>
    </row>
    <row r="20" spans="2:23">
      <c r="B20" s="23"/>
      <c r="C20" s="24"/>
      <c r="D20" s="25"/>
      <c r="E20" s="25"/>
      <c r="F20" s="25"/>
      <c r="G20" s="25"/>
      <c r="H20" s="25"/>
      <c r="I20" s="24"/>
      <c r="J20" s="24"/>
      <c r="K20" s="20"/>
      <c r="N20" s="23"/>
      <c r="O20" s="24"/>
      <c r="P20" s="25"/>
      <c r="Q20" s="25"/>
      <c r="R20" s="25"/>
      <c r="S20" s="25"/>
      <c r="T20" s="25"/>
      <c r="U20" s="24"/>
      <c r="V20" s="24"/>
      <c r="W20" s="20"/>
    </row>
    <row r="21" spans="2:23">
      <c r="B21" s="23"/>
      <c r="C21" s="24"/>
      <c r="D21" s="25"/>
      <c r="E21" s="25"/>
      <c r="F21" s="25"/>
      <c r="G21" s="25"/>
      <c r="H21" s="25"/>
      <c r="I21" s="24"/>
      <c r="J21" s="24"/>
      <c r="K21" s="20"/>
      <c r="N21" s="23"/>
      <c r="O21" s="24"/>
      <c r="P21" s="25"/>
      <c r="Q21" s="25"/>
      <c r="R21" s="25"/>
      <c r="S21" s="25"/>
      <c r="T21" s="25"/>
      <c r="U21" s="24"/>
      <c r="V21" s="24"/>
      <c r="W21" s="20"/>
    </row>
    <row r="22" spans="2:23">
      <c r="B22" s="23"/>
      <c r="C22" s="24"/>
      <c r="D22" s="25"/>
      <c r="E22" s="25"/>
      <c r="F22" s="25"/>
      <c r="G22" s="25"/>
      <c r="H22" s="25"/>
      <c r="I22" s="24"/>
      <c r="J22" s="26"/>
      <c r="K22" s="20"/>
      <c r="N22" s="23"/>
      <c r="O22" s="24"/>
      <c r="P22" s="25"/>
      <c r="Q22" s="25"/>
      <c r="R22" s="25"/>
      <c r="S22" s="25"/>
      <c r="T22" s="25"/>
      <c r="U22" s="24"/>
      <c r="V22" s="26"/>
      <c r="W22" s="20"/>
    </row>
    <row r="23" spans="2:23">
      <c r="B23" s="23"/>
      <c r="C23" s="25"/>
      <c r="D23" s="25"/>
      <c r="E23" s="25"/>
      <c r="F23" s="25"/>
      <c r="G23" s="25"/>
      <c r="H23" s="25"/>
      <c r="I23" s="24"/>
      <c r="J23" s="27"/>
      <c r="K23" s="20"/>
      <c r="N23" s="23"/>
      <c r="O23" s="25"/>
      <c r="P23" s="25"/>
      <c r="Q23" s="25"/>
      <c r="R23" s="25"/>
      <c r="S23" s="25"/>
      <c r="T23" s="25"/>
      <c r="U23" s="24"/>
      <c r="V23" s="27"/>
      <c r="W23" s="20"/>
    </row>
    <row r="24" spans="2:23">
      <c r="B24" s="23"/>
      <c r="C24" s="25"/>
      <c r="D24" s="25"/>
      <c r="E24" s="25"/>
      <c r="F24" s="25"/>
      <c r="G24" s="25"/>
      <c r="H24" s="25"/>
      <c r="I24" s="25"/>
      <c r="J24" s="25"/>
      <c r="K24" s="20"/>
      <c r="N24" s="23"/>
      <c r="O24" s="25"/>
      <c r="P24" s="25"/>
      <c r="Q24" s="25"/>
      <c r="R24" s="25"/>
      <c r="S24" s="25"/>
      <c r="T24" s="25"/>
      <c r="U24" s="25"/>
      <c r="V24" s="25"/>
      <c r="W24" s="20"/>
    </row>
    <row r="25" spans="2:23" ht="15.75" thickBot="1">
      <c r="B25" s="23"/>
      <c r="C25" s="25"/>
      <c r="D25" s="25"/>
      <c r="E25" s="25"/>
      <c r="F25" s="25"/>
      <c r="G25" s="25"/>
      <c r="H25" s="25"/>
      <c r="I25" s="25"/>
      <c r="J25" s="25"/>
      <c r="K25" s="32"/>
      <c r="N25" s="23"/>
      <c r="O25" s="25"/>
      <c r="P25" s="25"/>
      <c r="Q25" s="25"/>
      <c r="R25" s="25"/>
      <c r="S25" s="25"/>
      <c r="T25" s="25"/>
      <c r="U25" s="25"/>
      <c r="V25" s="25"/>
      <c r="W25" s="32"/>
    </row>
    <row r="26" spans="2:23" ht="30.75" thickBot="1">
      <c r="B26" s="28" t="s">
        <v>96</v>
      </c>
      <c r="C26" s="107">
        <f ca="1">IFERROR(FORECAST(LOG10($B$27),OFFSET($B$6,MATCH($B$27,C$7:C$25,1),0,2,1),LOG10(OFFSET(C$6,MATCH($B$27,C$7:C$25,1),0,2,1))),"")</f>
        <v>11.366591355407694</v>
      </c>
      <c r="D26" s="107">
        <f t="shared" ref="D26:K26" ca="1" si="0">IFERROR(FORECAST(LOG10($B$27),OFFSET($B$6,MATCH($B$27,D$7:D$25,1),0,2,1),LOG10(OFFSET(D$6,MATCH($B$27,D$7:D$25,1),0,2,1))),"")</f>
        <v>10.73633558018733</v>
      </c>
      <c r="E26" s="107">
        <f t="shared" ca="1" si="0"/>
        <v>12.770377780746079</v>
      </c>
      <c r="F26" s="107">
        <f t="shared" ca="1" si="0"/>
        <v>11.661470187791654</v>
      </c>
      <c r="G26" s="107">
        <f t="shared" ca="1" si="0"/>
        <v>11.577711341279455</v>
      </c>
      <c r="H26" s="107" t="str">
        <f t="shared" ca="1" si="0"/>
        <v/>
      </c>
      <c r="I26" s="107" t="str">
        <f t="shared" ca="1" si="0"/>
        <v/>
      </c>
      <c r="J26" s="107" t="str">
        <f t="shared" ca="1" si="0"/>
        <v/>
      </c>
      <c r="K26" s="108" t="str">
        <f t="shared" ca="1" si="0"/>
        <v/>
      </c>
      <c r="N26" s="28" t="s">
        <v>96</v>
      </c>
      <c r="O26" s="107">
        <f ca="1">IFERROR(FORECAST(LOG10($N$27),OFFSET($N$6,MATCH($N$27,O$7:O$25,1),0,2,1),LOG10(OFFSET(O$6,MATCH($N$27,O$7:O$25,1),0,2,1))),"")</f>
        <v>9.3519794918311003</v>
      </c>
      <c r="P26" s="107">
        <f t="shared" ref="P26:W26" ca="1" si="1">IFERROR(FORECAST(LOG10($N$27),OFFSET($N$6,MATCH($N$27,P$7:P$25,1),0,2,1),LOG10(OFFSET(P$6,MATCH($N$27,P$7:P$25,1),0,2,1))),"")</f>
        <v>9.6500560130609152</v>
      </c>
      <c r="Q26" s="107">
        <f t="shared" ca="1" si="1"/>
        <v>9.8570825099702404</v>
      </c>
      <c r="R26" s="107">
        <f t="shared" ca="1" si="1"/>
        <v>9.963495176368701</v>
      </c>
      <c r="S26" s="107">
        <f t="shared" ca="1" si="1"/>
        <v>9.9889036913583027</v>
      </c>
      <c r="T26" s="107" t="str">
        <f t="shared" ca="1" si="1"/>
        <v/>
      </c>
      <c r="U26" s="107" t="str">
        <f t="shared" ca="1" si="1"/>
        <v/>
      </c>
      <c r="V26" s="107" t="str">
        <f t="shared" ca="1" si="1"/>
        <v/>
      </c>
      <c r="W26" s="108" t="str">
        <f t="shared" ca="1" si="1"/>
        <v/>
      </c>
    </row>
    <row r="27" spans="2:23">
      <c r="B27" s="31">
        <f>0.7*'PDSCH FRCs'!$J$25</f>
        <v>11.2966</v>
      </c>
      <c r="N27" s="31">
        <f>0.7*'PDSCH FRCs'!$J$25</f>
        <v>11.2966</v>
      </c>
    </row>
  </sheetData>
  <mergeCells count="4">
    <mergeCell ref="B5:B6"/>
    <mergeCell ref="C5:K5"/>
    <mergeCell ref="N5:N6"/>
    <mergeCell ref="O5:W5"/>
  </mergeCells>
  <phoneticPr fontId="15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76"/>
  <sheetViews>
    <sheetView topLeftCell="A7" zoomScale="70" zoomScaleNormal="70" workbookViewId="0">
      <selection activeCell="V68" sqref="V68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</cols>
  <sheetData>
    <row r="2" spans="1:23" ht="18.75">
      <c r="B2" s="51" t="s">
        <v>110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4" spans="1:23">
      <c r="A4" s="171" t="s">
        <v>166</v>
      </c>
      <c r="B4" s="171"/>
    </row>
    <row r="5" spans="1:23" ht="15" customHeight="1">
      <c r="B5" s="166" t="s">
        <v>95</v>
      </c>
      <c r="C5" s="168" t="s">
        <v>105</v>
      </c>
      <c r="D5" s="169"/>
      <c r="E5" s="169"/>
      <c r="F5" s="169"/>
      <c r="G5" s="169"/>
      <c r="H5" s="169"/>
      <c r="I5" s="169"/>
      <c r="J5" s="169"/>
      <c r="K5" s="170"/>
      <c r="N5" s="166" t="s">
        <v>95</v>
      </c>
      <c r="O5" s="168" t="s">
        <v>97</v>
      </c>
      <c r="P5" s="169"/>
      <c r="Q5" s="169"/>
      <c r="R5" s="169"/>
      <c r="S5" s="169"/>
      <c r="T5" s="169"/>
      <c r="U5" s="169"/>
      <c r="V5" s="169"/>
      <c r="W5" s="170"/>
    </row>
    <row r="6" spans="1:23" ht="30">
      <c r="B6" s="167"/>
      <c r="C6" s="22" t="str">
        <f>Summary!$J$1</f>
        <v>Intel</v>
      </c>
      <c r="D6" s="22" t="s">
        <v>119</v>
      </c>
      <c r="E6" s="22" t="str">
        <f>Summary!$P$1</f>
        <v>LG</v>
      </c>
      <c r="F6" s="22" t="s">
        <v>123</v>
      </c>
      <c r="G6" s="22" t="str">
        <f>Summary!$V$1</f>
        <v>ZTE</v>
      </c>
      <c r="H6" s="22" t="str">
        <f>Summary!$Y$1</f>
        <v>Company 6</v>
      </c>
      <c r="I6" s="22" t="str">
        <f>Summary!$AB$1</f>
        <v>Company 7</v>
      </c>
      <c r="J6" s="22" t="str">
        <f>Summary!$AE$1</f>
        <v>Company 8</v>
      </c>
      <c r="K6" s="22" t="str">
        <f>Summary!$AH$1</f>
        <v>Company 9</v>
      </c>
      <c r="N6" s="167"/>
      <c r="O6" s="22" t="str">
        <f>Summary!$J$1</f>
        <v>Intel</v>
      </c>
      <c r="P6" s="22" t="s">
        <v>119</v>
      </c>
      <c r="Q6" s="22" t="str">
        <f>Summary!$P$1</f>
        <v>LG</v>
      </c>
      <c r="R6" s="22" t="s">
        <v>123</v>
      </c>
      <c r="S6" s="22" t="str">
        <f>Summary!$V$1</f>
        <v>ZTE</v>
      </c>
      <c r="T6" s="22" t="str">
        <f>Summary!$Y$1</f>
        <v>Company 6</v>
      </c>
      <c r="U6" s="22" t="str">
        <f>Summary!$AB$1</f>
        <v>Company 7</v>
      </c>
      <c r="V6" s="22" t="str">
        <f>Summary!$AE$1</f>
        <v>Company 8</v>
      </c>
      <c r="W6" s="22" t="str">
        <f>Summary!$AH$1</f>
        <v>Company 9</v>
      </c>
    </row>
    <row r="7" spans="1:23">
      <c r="B7" s="23">
        <v>-4</v>
      </c>
      <c r="C7" s="56">
        <v>0</v>
      </c>
      <c r="D7" s="24"/>
      <c r="E7" s="25"/>
      <c r="F7" s="25">
        <v>0</v>
      </c>
      <c r="G7" s="25"/>
      <c r="H7" s="25"/>
      <c r="I7" s="24"/>
      <c r="J7" s="24"/>
      <c r="K7" s="20"/>
      <c r="N7" s="23">
        <v>-4</v>
      </c>
      <c r="O7" s="56">
        <v>1.1074900000000001</v>
      </c>
      <c r="P7" s="24"/>
      <c r="Q7" s="25"/>
      <c r="R7" s="25">
        <v>0.55100000000000005</v>
      </c>
      <c r="S7" s="25"/>
      <c r="T7" s="25"/>
      <c r="U7" s="24"/>
      <c r="V7" s="24"/>
      <c r="W7" s="20"/>
    </row>
    <row r="8" spans="1:23">
      <c r="B8" s="23">
        <v>-2</v>
      </c>
      <c r="C8" s="56">
        <v>1.00848E-2</v>
      </c>
      <c r="D8" s="24"/>
      <c r="E8" s="56"/>
      <c r="F8" s="25">
        <v>4.5999999999999999E-3</v>
      </c>
      <c r="G8" s="25"/>
      <c r="H8" s="25"/>
      <c r="I8" s="24"/>
      <c r="J8" s="24"/>
      <c r="K8" s="20"/>
      <c r="N8" s="23">
        <v>-2</v>
      </c>
      <c r="O8" s="56">
        <v>3.9385699999999999</v>
      </c>
      <c r="P8" s="24"/>
      <c r="Q8" s="56"/>
      <c r="R8" s="25">
        <v>3.56</v>
      </c>
      <c r="S8" s="25"/>
      <c r="T8" s="25"/>
      <c r="U8" s="24"/>
      <c r="V8" s="24"/>
      <c r="W8" s="20"/>
    </row>
    <row r="9" spans="1:23">
      <c r="B9" s="23">
        <v>0</v>
      </c>
      <c r="C9" s="56">
        <v>0.96905799999999997</v>
      </c>
      <c r="D9" s="24"/>
      <c r="E9" s="56">
        <v>0.16778299999999999</v>
      </c>
      <c r="F9" s="25">
        <v>0.74299999999999999</v>
      </c>
      <c r="G9" s="25"/>
      <c r="H9" s="25"/>
      <c r="I9" s="24"/>
      <c r="J9" s="24"/>
      <c r="K9" s="20"/>
      <c r="N9" s="23">
        <v>0</v>
      </c>
      <c r="O9" s="56">
        <v>5.1478299999999999</v>
      </c>
      <c r="P9" s="24"/>
      <c r="Q9" s="56">
        <v>3.866339</v>
      </c>
      <c r="R9" s="25">
        <v>5.26</v>
      </c>
      <c r="S9" s="63">
        <v>4.4770000000000003</v>
      </c>
      <c r="T9" s="25"/>
      <c r="U9" s="24"/>
      <c r="V9" s="24"/>
      <c r="W9" s="20"/>
    </row>
    <row r="10" spans="1:23">
      <c r="B10" s="23">
        <v>2</v>
      </c>
      <c r="C10" s="56">
        <v>3.9367399999999999</v>
      </c>
      <c r="D10" s="56">
        <v>4.1017724431107352</v>
      </c>
      <c r="E10" s="56">
        <v>2.2526899999999999</v>
      </c>
      <c r="F10" s="25">
        <v>4.42</v>
      </c>
      <c r="G10" s="63">
        <v>3.0693999999999999</v>
      </c>
      <c r="H10" s="25"/>
      <c r="I10" s="24"/>
      <c r="J10" s="24"/>
      <c r="K10" s="20"/>
      <c r="N10" s="23">
        <v>2</v>
      </c>
      <c r="O10" s="56">
        <v>6.6688000000000001</v>
      </c>
      <c r="P10" s="56">
        <v>6.3631117779443889</v>
      </c>
      <c r="Q10" s="56">
        <v>5.2947850000000001</v>
      </c>
      <c r="R10" s="25">
        <v>6.66</v>
      </c>
      <c r="S10" s="63">
        <v>5.5117000000000003</v>
      </c>
      <c r="T10" s="25"/>
      <c r="U10" s="24"/>
      <c r="V10" s="24"/>
      <c r="W10" s="20"/>
    </row>
    <row r="11" spans="1:23">
      <c r="B11" s="23">
        <v>4</v>
      </c>
      <c r="C11" s="56">
        <v>5.2624300000000002</v>
      </c>
      <c r="D11" s="56">
        <v>5.4387686921729603</v>
      </c>
      <c r="E11" s="56">
        <v>4.6658280000000003</v>
      </c>
      <c r="F11" s="25">
        <v>5.59</v>
      </c>
      <c r="G11" s="63">
        <v>5.2938000000000001</v>
      </c>
      <c r="H11" s="25"/>
      <c r="I11" s="24"/>
      <c r="J11" s="24"/>
      <c r="K11" s="20"/>
      <c r="N11" s="23">
        <v>4</v>
      </c>
      <c r="O11" s="56">
        <v>8.8700399999999995</v>
      </c>
      <c r="P11" s="56">
        <v>7.766132533133133</v>
      </c>
      <c r="Q11" s="56">
        <v>6.4600960000000001</v>
      </c>
      <c r="R11" s="25">
        <v>8.36</v>
      </c>
      <c r="S11" s="63">
        <v>7.2047999999999996</v>
      </c>
      <c r="T11" s="25"/>
      <c r="U11" s="24"/>
      <c r="V11" s="24"/>
      <c r="W11" s="20"/>
    </row>
    <row r="12" spans="1:23">
      <c r="B12" s="23">
        <v>6</v>
      </c>
      <c r="C12" s="56">
        <v>6.8934199999999999</v>
      </c>
      <c r="D12" s="56">
        <v>7.0316099024754868</v>
      </c>
      <c r="E12" s="56">
        <v>5.7990500000000003</v>
      </c>
      <c r="F12" s="25">
        <v>7.13</v>
      </c>
      <c r="G12" s="63">
        <v>6.1403999999999996</v>
      </c>
      <c r="H12" s="25"/>
      <c r="I12" s="24"/>
      <c r="J12" s="24"/>
      <c r="K12" s="20"/>
      <c r="N12" s="23">
        <v>6</v>
      </c>
      <c r="O12" s="56">
        <v>13.024100000000001</v>
      </c>
      <c r="P12" s="56">
        <v>11.645072268066736</v>
      </c>
      <c r="Q12" s="56">
        <v>9.9826180000000004</v>
      </c>
      <c r="R12" s="25">
        <v>12.7</v>
      </c>
      <c r="S12" s="63">
        <v>10.9293</v>
      </c>
      <c r="T12" s="25"/>
      <c r="U12" s="24"/>
      <c r="V12" s="24"/>
      <c r="W12" s="20"/>
    </row>
    <row r="13" spans="1:23">
      <c r="B13" s="23">
        <v>8</v>
      </c>
      <c r="C13" s="56">
        <v>9.5897299999999994</v>
      </c>
      <c r="D13" s="56">
        <v>9.2104186046509451</v>
      </c>
      <c r="E13" s="56">
        <v>8.0324860000000005</v>
      </c>
      <c r="F13" s="25">
        <v>9.1300000000000008</v>
      </c>
      <c r="G13" s="63">
        <v>9.0943000000000005</v>
      </c>
      <c r="H13" s="25"/>
      <c r="I13" s="24"/>
      <c r="J13" s="24"/>
      <c r="K13" s="20"/>
      <c r="N13" s="23">
        <v>8</v>
      </c>
      <c r="O13" s="56">
        <v>15.1776</v>
      </c>
      <c r="P13" s="56">
        <v>13.807374843710789</v>
      </c>
      <c r="Q13" s="56">
        <v>13.08981</v>
      </c>
      <c r="R13" s="25">
        <v>14.5</v>
      </c>
      <c r="S13" s="63">
        <v>13.361700000000001</v>
      </c>
      <c r="T13" s="25"/>
      <c r="U13" s="24"/>
      <c r="V13" s="24"/>
      <c r="W13" s="20"/>
    </row>
    <row r="14" spans="1:23">
      <c r="B14" s="23">
        <v>10</v>
      </c>
      <c r="C14" s="56">
        <v>14.237</v>
      </c>
      <c r="D14" s="56">
        <v>13.584542135533686</v>
      </c>
      <c r="E14" s="56">
        <v>12.1317</v>
      </c>
      <c r="F14" s="25">
        <v>13.8</v>
      </c>
      <c r="G14" s="63">
        <v>13.964</v>
      </c>
      <c r="H14" s="25"/>
      <c r="I14" s="24"/>
      <c r="J14" s="24"/>
      <c r="K14" s="20"/>
      <c r="N14" s="23">
        <v>10</v>
      </c>
      <c r="O14" s="56">
        <v>16.308</v>
      </c>
      <c r="P14" s="56">
        <v>14.649187296824175</v>
      </c>
      <c r="Q14" s="56">
        <v>13.94064</v>
      </c>
      <c r="R14" s="25">
        <v>16.100000000000001</v>
      </c>
      <c r="S14" s="63">
        <v>14.571300000000001</v>
      </c>
      <c r="T14" s="25"/>
      <c r="U14" s="24"/>
      <c r="V14" s="24"/>
      <c r="W14" s="20"/>
    </row>
    <row r="15" spans="1:23">
      <c r="B15" s="23">
        <v>12</v>
      </c>
      <c r="C15" s="56">
        <v>16.2072</v>
      </c>
      <c r="D15" s="56">
        <v>15.961424356089157</v>
      </c>
      <c r="E15" s="56">
        <v>15.300319999999999</v>
      </c>
      <c r="F15" s="25">
        <v>16.100000000000001</v>
      </c>
      <c r="G15" s="63">
        <v>16.226400000000002</v>
      </c>
      <c r="H15" s="25"/>
      <c r="I15" s="24"/>
      <c r="J15" s="24"/>
      <c r="K15" s="20"/>
      <c r="N15" s="23">
        <v>12</v>
      </c>
      <c r="O15" s="56">
        <v>16.486799999999999</v>
      </c>
      <c r="P15" s="56">
        <v>16.101726431608064</v>
      </c>
      <c r="Q15" s="56">
        <v>15.45069</v>
      </c>
      <c r="R15" s="25">
        <v>16.5</v>
      </c>
      <c r="S15" s="63">
        <v>16.1357</v>
      </c>
      <c r="T15" s="25"/>
      <c r="U15" s="24"/>
      <c r="V15" s="24"/>
      <c r="W15" s="20"/>
    </row>
    <row r="16" spans="1:23">
      <c r="B16" s="23">
        <v>14</v>
      </c>
      <c r="C16" s="56">
        <v>16.485900000000001</v>
      </c>
      <c r="D16" s="56">
        <v>16.469600785340312</v>
      </c>
      <c r="E16" s="56">
        <v>16.430789999999998</v>
      </c>
      <c r="F16" s="25">
        <v>16.5</v>
      </c>
      <c r="G16" s="63">
        <v>16.490400000000001</v>
      </c>
      <c r="H16" s="25"/>
      <c r="I16" s="24"/>
      <c r="J16" s="24"/>
      <c r="K16" s="20"/>
      <c r="N16" s="23">
        <v>14</v>
      </c>
      <c r="O16" s="56">
        <v>16.500599999999999</v>
      </c>
      <c r="P16" s="56">
        <v>16.481367341835661</v>
      </c>
      <c r="Q16" s="56">
        <v>16.46105</v>
      </c>
      <c r="R16" s="25">
        <v>16.5</v>
      </c>
      <c r="S16" s="63">
        <v>16.325399999999998</v>
      </c>
      <c r="T16" s="25"/>
      <c r="U16" s="24"/>
      <c r="V16" s="24"/>
      <c r="W16" s="20"/>
    </row>
    <row r="17" spans="2:23">
      <c r="B17" s="23">
        <v>16</v>
      </c>
      <c r="C17" s="56">
        <v>16.502400000000002</v>
      </c>
      <c r="D17" s="56">
        <v>16.506126531633111</v>
      </c>
      <c r="E17" s="56">
        <v>16.50225</v>
      </c>
      <c r="F17" s="25">
        <v>16.5</v>
      </c>
      <c r="G17" s="63">
        <v>16.501999999999999</v>
      </c>
      <c r="H17" s="25"/>
      <c r="I17" s="24"/>
      <c r="J17" s="24"/>
      <c r="K17" s="20"/>
      <c r="N17" s="23">
        <v>16</v>
      </c>
      <c r="O17" s="56">
        <v>16.502400000000002</v>
      </c>
      <c r="P17" s="56">
        <v>16.506126531633111</v>
      </c>
      <c r="Q17" s="56">
        <v>16.50225</v>
      </c>
      <c r="R17" s="25">
        <v>16.5</v>
      </c>
      <c r="S17" s="63">
        <v>16.500299999999999</v>
      </c>
      <c r="T17" s="25"/>
      <c r="U17" s="24"/>
      <c r="V17" s="24"/>
      <c r="W17" s="20"/>
    </row>
    <row r="18" spans="2:23">
      <c r="B18" s="23">
        <v>18</v>
      </c>
      <c r="C18" s="56">
        <v>16.502400000000002</v>
      </c>
      <c r="D18" s="56">
        <v>16.506126531633111</v>
      </c>
      <c r="E18" s="56">
        <v>16.50225</v>
      </c>
      <c r="F18" s="25">
        <v>16.5</v>
      </c>
      <c r="G18" s="63">
        <v>16.501999999999999</v>
      </c>
      <c r="H18" s="25"/>
      <c r="I18" s="24"/>
      <c r="J18" s="24"/>
      <c r="K18" s="20"/>
      <c r="N18" s="23">
        <v>18</v>
      </c>
      <c r="O18" s="56">
        <v>16.502400000000002</v>
      </c>
      <c r="P18" s="56">
        <v>16.506126531633111</v>
      </c>
      <c r="Q18" s="56">
        <v>16.50225</v>
      </c>
      <c r="R18" s="25">
        <v>16.5</v>
      </c>
      <c r="S18" s="63">
        <v>16.501999999999999</v>
      </c>
      <c r="T18" s="25"/>
      <c r="U18" s="24"/>
      <c r="V18" s="24"/>
      <c r="W18" s="20"/>
    </row>
    <row r="19" spans="2:23">
      <c r="B19" s="23"/>
      <c r="C19" s="24"/>
      <c r="D19" s="56"/>
      <c r="E19" s="63">
        <v>16.50225</v>
      </c>
      <c r="F19" s="25"/>
      <c r="G19" s="25"/>
      <c r="H19" s="25"/>
      <c r="I19" s="24"/>
      <c r="J19" s="24"/>
      <c r="K19" s="20"/>
      <c r="N19" s="23"/>
      <c r="O19" s="56"/>
      <c r="P19" s="56"/>
      <c r="Q19" s="56">
        <v>16.50225</v>
      </c>
      <c r="R19" s="25"/>
      <c r="S19" s="25"/>
      <c r="T19" s="25"/>
      <c r="U19" s="24"/>
      <c r="V19" s="24"/>
      <c r="W19" s="20"/>
    </row>
    <row r="20" spans="2:23">
      <c r="B20" s="23"/>
      <c r="C20" s="24"/>
      <c r="D20" s="56"/>
      <c r="E20" s="25"/>
      <c r="F20" s="25"/>
      <c r="G20" s="25"/>
      <c r="H20" s="25"/>
      <c r="I20" s="24"/>
      <c r="J20" s="24"/>
      <c r="K20" s="20"/>
      <c r="N20" s="23"/>
      <c r="O20" s="56"/>
      <c r="P20" s="56"/>
      <c r="Q20" s="56"/>
      <c r="R20" s="25"/>
      <c r="S20" s="25"/>
      <c r="T20" s="25"/>
      <c r="U20" s="24"/>
      <c r="V20" s="24"/>
      <c r="W20" s="20"/>
    </row>
    <row r="21" spans="2:23">
      <c r="B21" s="23"/>
      <c r="C21" s="24"/>
      <c r="D21" s="56"/>
      <c r="E21" s="25"/>
      <c r="F21" s="25"/>
      <c r="G21" s="25"/>
      <c r="H21" s="25"/>
      <c r="I21" s="24"/>
      <c r="J21" s="24"/>
      <c r="K21" s="20"/>
      <c r="N21" s="23"/>
      <c r="O21" s="24"/>
      <c r="P21" s="56"/>
      <c r="Q21" s="56"/>
      <c r="R21" s="25"/>
      <c r="S21" s="25"/>
      <c r="T21" s="25"/>
      <c r="U21" s="24"/>
      <c r="V21" s="24"/>
      <c r="W21" s="20"/>
    </row>
    <row r="22" spans="2:23">
      <c r="B22" s="23"/>
      <c r="C22" s="24"/>
      <c r="D22" s="56"/>
      <c r="E22" s="25"/>
      <c r="F22" s="25"/>
      <c r="G22" s="25"/>
      <c r="H22" s="25"/>
      <c r="I22" s="24"/>
      <c r="J22" s="26"/>
      <c r="K22" s="20"/>
      <c r="N22" s="23"/>
      <c r="O22" s="24"/>
      <c r="P22" s="25"/>
      <c r="Q22" s="25"/>
      <c r="R22" s="25"/>
      <c r="S22" s="25"/>
      <c r="T22" s="25"/>
      <c r="U22" s="24"/>
      <c r="V22" s="26"/>
      <c r="W22" s="20"/>
    </row>
    <row r="23" spans="2:23">
      <c r="B23" s="23"/>
      <c r="C23" s="25"/>
      <c r="D23" s="25"/>
      <c r="E23" s="25"/>
      <c r="F23" s="25"/>
      <c r="G23" s="25"/>
      <c r="H23" s="25"/>
      <c r="I23" s="24"/>
      <c r="J23" s="27"/>
      <c r="K23" s="20"/>
      <c r="N23" s="23"/>
      <c r="O23" s="25"/>
      <c r="P23" s="25"/>
      <c r="Q23" s="25"/>
      <c r="R23" s="25"/>
      <c r="S23" s="25"/>
      <c r="T23" s="25"/>
      <c r="U23" s="24"/>
      <c r="V23" s="27"/>
      <c r="W23" s="20"/>
    </row>
    <row r="24" spans="2:23">
      <c r="B24" s="23"/>
      <c r="C24" s="25"/>
      <c r="D24" s="25"/>
      <c r="E24" s="25"/>
      <c r="F24" s="25"/>
      <c r="G24" s="25"/>
      <c r="H24" s="25"/>
      <c r="I24" s="25"/>
      <c r="J24" s="25"/>
      <c r="K24" s="20"/>
      <c r="N24" s="23"/>
      <c r="O24" s="25"/>
      <c r="P24" s="25"/>
      <c r="Q24" s="25"/>
      <c r="R24" s="25"/>
      <c r="S24" s="25"/>
      <c r="T24" s="25"/>
      <c r="U24" s="25"/>
      <c r="V24" s="25"/>
      <c r="W24" s="20"/>
    </row>
    <row r="25" spans="2:23" ht="15.75" thickBot="1">
      <c r="B25" s="23"/>
      <c r="C25" s="25"/>
      <c r="D25" s="25"/>
      <c r="E25" s="25"/>
      <c r="F25" s="25"/>
      <c r="G25" s="25"/>
      <c r="H25" s="25"/>
      <c r="I25" s="25"/>
      <c r="J25" s="25"/>
      <c r="K25" s="32"/>
      <c r="N25" s="23"/>
      <c r="O25" s="25"/>
      <c r="P25" s="25"/>
      <c r="Q25" s="25"/>
      <c r="R25" s="25"/>
      <c r="S25" s="25"/>
      <c r="T25" s="25"/>
      <c r="U25" s="25"/>
      <c r="V25" s="25"/>
      <c r="W25" s="32"/>
    </row>
    <row r="26" spans="2:23" ht="30.75" thickBot="1">
      <c r="B26" s="28" t="s">
        <v>96</v>
      </c>
      <c r="C26" s="107">
        <f ca="1">IFERROR(FORECAST(LOG10($B$27),OFFSET($B$6,MATCH($B$27,C$7:C$25,1),0,2,1),LOG10(OFFSET(C$6,MATCH($B$27,C$7:C$25,1),0,2,1))),"")</f>
        <v>8.9419876636176916</v>
      </c>
      <c r="D26" s="29">
        <f t="shared" ref="D26:K26" ca="1" si="0">IFERROR(FORECAST(LOG10($B$27),OFFSET($B$6,MATCH($B$27,D$7:D$25,1),0,2,1),LOG10(OFFSET(D$6,MATCH($B$27,D$7:D$25,1),0,2,1))),"")</f>
        <v>9.165583895552734</v>
      </c>
      <c r="E26" s="29">
        <f t="shared" ca="1" si="0"/>
        <v>9.7622511958514817</v>
      </c>
      <c r="F26" s="29">
        <f t="shared" ca="1" si="0"/>
        <v>9.1388975895744817</v>
      </c>
      <c r="G26" s="29">
        <f t="shared" ca="1" si="0"/>
        <v>9.1153890889421039</v>
      </c>
      <c r="H26" s="29" t="str">
        <f t="shared" ca="1" si="0"/>
        <v/>
      </c>
      <c r="I26" s="29" t="str">
        <f t="shared" ca="1" si="0"/>
        <v/>
      </c>
      <c r="J26" s="29" t="str">
        <f t="shared" ca="1" si="0"/>
        <v/>
      </c>
      <c r="K26" s="30" t="str">
        <f t="shared" ca="1" si="0"/>
        <v/>
      </c>
      <c r="N26" s="28" t="s">
        <v>96</v>
      </c>
      <c r="O26" s="107">
        <f ca="1">IFERROR(FORECAST(LOG10($N$27),OFFSET($N$6,MATCH($N$27,O$7:O$25,1),0,2,1),LOG10(OFFSET(O$6,MATCH($N$27,O$7:O$25,1),0,2,1))),"")</f>
        <v>5.3752256370043163</v>
      </c>
      <c r="P26" s="29">
        <f t="shared" ref="P26:W26" ca="1" si="1">IFERROR(FORECAST(LOG10($N$27),OFFSET($N$6,MATCH($N$27,P$7:P$25,1),0,2,1),LOG10(OFFSET(P$6,MATCH($N$27,P$7:P$25,1),0,2,1))),"")</f>
        <v>5.9601271194938263</v>
      </c>
      <c r="Q26" s="29">
        <f t="shared" ca="1" si="1"/>
        <v>7.0772498602516478</v>
      </c>
      <c r="R26" s="29">
        <f t="shared" ca="1" si="1"/>
        <v>5.5465894523044579</v>
      </c>
      <c r="S26" s="29">
        <f t="shared" ca="1" si="1"/>
        <v>6.5509900160749481</v>
      </c>
      <c r="T26" s="29" t="str">
        <f t="shared" ca="1" si="1"/>
        <v/>
      </c>
      <c r="U26" s="29" t="str">
        <f t="shared" ca="1" si="1"/>
        <v/>
      </c>
      <c r="V26" s="29" t="str">
        <f t="shared" ca="1" si="1"/>
        <v/>
      </c>
      <c r="W26" s="30" t="str">
        <f t="shared" ca="1" si="1"/>
        <v/>
      </c>
    </row>
    <row r="27" spans="2:23">
      <c r="B27" s="31">
        <f>0.7*'PDSCH FRCs'!$D$23</f>
        <v>11.551399999999999</v>
      </c>
      <c r="N27" s="31">
        <f>0.7*'PDSCH FRCs'!$D$23</f>
        <v>11.551399999999999</v>
      </c>
    </row>
    <row r="53" spans="1:23">
      <c r="A53" s="171" t="s">
        <v>167</v>
      </c>
      <c r="B53" s="171"/>
    </row>
    <row r="54" spans="1:23" ht="15" customHeight="1">
      <c r="B54" s="166" t="s">
        <v>95</v>
      </c>
      <c r="C54" s="168" t="s">
        <v>105</v>
      </c>
      <c r="D54" s="169"/>
      <c r="E54" s="169"/>
      <c r="F54" s="169"/>
      <c r="G54" s="169"/>
      <c r="H54" s="169"/>
      <c r="I54" s="169"/>
      <c r="J54" s="169"/>
      <c r="K54" s="170"/>
      <c r="N54" s="166" t="s">
        <v>95</v>
      </c>
      <c r="O54" s="168" t="s">
        <v>97</v>
      </c>
      <c r="P54" s="169"/>
      <c r="Q54" s="169"/>
      <c r="R54" s="169"/>
      <c r="S54" s="169"/>
      <c r="T54" s="169"/>
      <c r="U54" s="169"/>
      <c r="V54" s="169"/>
      <c r="W54" s="170"/>
    </row>
    <row r="55" spans="1:23" ht="30">
      <c r="B55" s="167"/>
      <c r="C55" s="22" t="str">
        <f>Summary!$J$1</f>
        <v>Intel</v>
      </c>
      <c r="D55" s="22" t="s">
        <v>119</v>
      </c>
      <c r="E55" s="22" t="str">
        <f>Summary!$P$1</f>
        <v>LG</v>
      </c>
      <c r="F55" s="22" t="s">
        <v>123</v>
      </c>
      <c r="G55" s="22" t="str">
        <f>Summary!$V$1</f>
        <v>ZTE</v>
      </c>
      <c r="H55" s="22" t="str">
        <f>Summary!$Y$1</f>
        <v>Company 6</v>
      </c>
      <c r="I55" s="22" t="str">
        <f>Summary!$AB$1</f>
        <v>Company 7</v>
      </c>
      <c r="J55" s="22" t="str">
        <f>Summary!$AE$1</f>
        <v>Company 8</v>
      </c>
      <c r="K55" s="22" t="str">
        <f>Summary!$AH$1</f>
        <v>Company 9</v>
      </c>
      <c r="N55" s="167"/>
      <c r="O55" s="22" t="str">
        <f>Summary!$J$1</f>
        <v>Intel</v>
      </c>
      <c r="P55" s="22" t="s">
        <v>119</v>
      </c>
      <c r="Q55" s="22" t="str">
        <f>Summary!$P$1</f>
        <v>LG</v>
      </c>
      <c r="R55" s="22" t="s">
        <v>123</v>
      </c>
      <c r="S55" s="22" t="str">
        <f>Summary!$V$1</f>
        <v>ZTE</v>
      </c>
      <c r="T55" s="22" t="str">
        <f>Summary!$Y$1</f>
        <v>Company 6</v>
      </c>
      <c r="U55" s="22" t="str">
        <f>Summary!$AB$1</f>
        <v>Company 7</v>
      </c>
      <c r="V55" s="22" t="str">
        <f>Summary!$AE$1</f>
        <v>Company 8</v>
      </c>
      <c r="W55" s="22" t="str">
        <f>Summary!$AH$1</f>
        <v>Company 9</v>
      </c>
    </row>
    <row r="56" spans="1:23">
      <c r="B56" s="23">
        <v>-4</v>
      </c>
      <c r="C56" s="56">
        <v>0</v>
      </c>
      <c r="D56" s="56"/>
      <c r="E56" s="63"/>
      <c r="F56" s="63">
        <v>0</v>
      </c>
      <c r="G56" s="63"/>
      <c r="H56" s="63"/>
      <c r="I56" s="56"/>
      <c r="J56" s="56"/>
      <c r="K56" s="20"/>
      <c r="N56" s="23">
        <v>-4</v>
      </c>
      <c r="O56" s="56">
        <v>1.1074900000000001</v>
      </c>
      <c r="P56" s="56"/>
      <c r="Q56" s="63"/>
      <c r="R56" s="63">
        <v>0.124</v>
      </c>
      <c r="S56" s="63"/>
      <c r="T56" s="63"/>
      <c r="U56" s="56"/>
      <c r="V56" s="56"/>
      <c r="W56" s="20"/>
    </row>
    <row r="57" spans="1:23">
      <c r="B57" s="23">
        <v>-2</v>
      </c>
      <c r="C57" s="56">
        <v>4.9407600000000003E-2</v>
      </c>
      <c r="D57" s="56"/>
      <c r="E57" s="56"/>
      <c r="F57" s="63">
        <v>1.6E-2</v>
      </c>
      <c r="G57" s="63"/>
      <c r="H57" s="63"/>
      <c r="I57" s="56"/>
      <c r="J57" s="56"/>
      <c r="K57" s="20"/>
      <c r="N57" s="23">
        <v>-2</v>
      </c>
      <c r="O57" s="56">
        <v>3.5268999999999999</v>
      </c>
      <c r="P57" s="56"/>
      <c r="Q57" s="56"/>
      <c r="R57" s="63">
        <v>2.75</v>
      </c>
      <c r="S57" s="63"/>
      <c r="T57" s="63"/>
      <c r="U57" s="56"/>
      <c r="V57" s="56"/>
      <c r="W57" s="20"/>
    </row>
    <row r="58" spans="1:23">
      <c r="B58" s="23">
        <v>0</v>
      </c>
      <c r="C58" s="56">
        <v>1.5526199999999999</v>
      </c>
      <c r="D58" s="56"/>
      <c r="E58" s="56">
        <v>4.0626000000000002E-2</v>
      </c>
      <c r="F58" s="63">
        <v>1.5</v>
      </c>
      <c r="G58" s="63"/>
      <c r="H58" s="63"/>
      <c r="I58" s="56"/>
      <c r="J58" s="56"/>
      <c r="K58" s="20"/>
      <c r="N58" s="23">
        <v>0</v>
      </c>
      <c r="O58" s="56">
        <v>5.3897300000000001</v>
      </c>
      <c r="P58" s="56"/>
      <c r="Q58" s="56">
        <v>3.3456800000000002</v>
      </c>
      <c r="R58" s="63">
        <v>5.43</v>
      </c>
      <c r="S58" s="63">
        <v>4.7309999999999999</v>
      </c>
      <c r="T58" s="63"/>
      <c r="U58" s="56"/>
      <c r="V58" s="56"/>
      <c r="W58" s="20"/>
    </row>
    <row r="59" spans="1:23">
      <c r="B59" s="23">
        <v>2</v>
      </c>
      <c r="C59" s="56">
        <v>4.3604500000000002</v>
      </c>
      <c r="D59" s="56">
        <v>4.4495483870967707</v>
      </c>
      <c r="E59" s="56">
        <v>1.463795</v>
      </c>
      <c r="F59" s="63">
        <v>4.91</v>
      </c>
      <c r="G59" s="63">
        <v>3.91</v>
      </c>
      <c r="H59" s="63"/>
      <c r="I59" s="56"/>
      <c r="J59" s="56"/>
      <c r="K59" s="20"/>
      <c r="N59" s="23">
        <v>2</v>
      </c>
      <c r="O59" s="56">
        <v>6.3860799999999998</v>
      </c>
      <c r="P59" s="56">
        <v>6.206451612903269</v>
      </c>
      <c r="Q59" s="56">
        <v>5.62392</v>
      </c>
      <c r="R59" s="63">
        <v>6.5</v>
      </c>
      <c r="S59" s="63">
        <v>6.0884</v>
      </c>
      <c r="T59" s="63"/>
      <c r="U59" s="56"/>
      <c r="V59" s="56"/>
      <c r="W59" s="20"/>
    </row>
    <row r="60" spans="1:23">
      <c r="B60" s="23">
        <v>4</v>
      </c>
      <c r="C60" s="56">
        <v>5.7477499999999999</v>
      </c>
      <c r="D60" s="56">
        <v>5.9772903225806981</v>
      </c>
      <c r="E60" s="56">
        <v>4.2677120000000004</v>
      </c>
      <c r="F60" s="63">
        <v>6.25</v>
      </c>
      <c r="G60" s="63">
        <v>5.8231000000000002</v>
      </c>
      <c r="H60" s="63"/>
      <c r="I60" s="56"/>
      <c r="J60" s="56"/>
      <c r="K60" s="20"/>
      <c r="N60" s="23">
        <v>4</v>
      </c>
      <c r="O60" s="56">
        <v>8.2797900000000002</v>
      </c>
      <c r="P60" s="56">
        <v>7.8678709677420304</v>
      </c>
      <c r="Q60" s="56">
        <v>6.3445080000000003</v>
      </c>
      <c r="R60" s="63">
        <v>8.35</v>
      </c>
      <c r="S60" s="63">
        <v>7.4763999999999999</v>
      </c>
      <c r="T60" s="63"/>
      <c r="U60" s="56"/>
      <c r="V60" s="56"/>
      <c r="W60" s="20"/>
    </row>
    <row r="61" spans="1:23">
      <c r="B61" s="23">
        <v>6</v>
      </c>
      <c r="C61" s="56">
        <v>7.0961499999999997</v>
      </c>
      <c r="D61" s="56">
        <v>7.323612903225909</v>
      </c>
      <c r="E61" s="56">
        <v>5.87181</v>
      </c>
      <c r="F61" s="63">
        <v>7.55</v>
      </c>
      <c r="G61" s="63">
        <v>6.6249000000000002</v>
      </c>
      <c r="H61" s="63"/>
      <c r="I61" s="56"/>
      <c r="J61" s="56"/>
      <c r="K61" s="20"/>
      <c r="N61" s="23">
        <v>6</v>
      </c>
      <c r="O61" s="56">
        <v>11.48</v>
      </c>
      <c r="P61" s="56">
        <v>9.5292903225807919</v>
      </c>
      <c r="Q61" s="56">
        <v>8.2373100000000008</v>
      </c>
      <c r="R61" s="63">
        <v>10.6</v>
      </c>
      <c r="S61" s="63">
        <v>10.9588</v>
      </c>
      <c r="T61" s="63"/>
      <c r="U61" s="56"/>
      <c r="V61" s="56"/>
      <c r="W61" s="20"/>
    </row>
    <row r="62" spans="1:23">
      <c r="B62" s="23">
        <v>8</v>
      </c>
      <c r="C62" s="56">
        <v>9.3273499999999991</v>
      </c>
      <c r="D62" s="56">
        <v>9.0232258064517641</v>
      </c>
      <c r="E62" s="56">
        <v>7.0386959999999998</v>
      </c>
      <c r="F62" s="63">
        <v>9.5</v>
      </c>
      <c r="G62" s="63">
        <v>8.7193000000000005</v>
      </c>
      <c r="H62" s="63"/>
      <c r="I62" s="56"/>
      <c r="J62" s="56"/>
      <c r="K62" s="20"/>
      <c r="N62" s="23">
        <v>8</v>
      </c>
      <c r="O62" s="56">
        <v>15.7065</v>
      </c>
      <c r="P62" s="56">
        <v>13.501419354838841</v>
      </c>
      <c r="Q62" s="56">
        <v>12.76952</v>
      </c>
      <c r="R62" s="63">
        <v>15.7</v>
      </c>
      <c r="S62" s="63">
        <v>14.6455</v>
      </c>
      <c r="T62" s="63"/>
      <c r="U62" s="56"/>
      <c r="V62" s="56"/>
      <c r="W62" s="20"/>
    </row>
    <row r="63" spans="1:23">
      <c r="B63" s="23">
        <v>10</v>
      </c>
      <c r="C63" s="56">
        <v>13.8902</v>
      </c>
      <c r="D63" s="56">
        <v>12.689806451613112</v>
      </c>
      <c r="E63" s="56">
        <v>10.19458</v>
      </c>
      <c r="F63" s="63">
        <v>13.8</v>
      </c>
      <c r="G63" s="63">
        <v>13.543900000000001</v>
      </c>
      <c r="H63" s="63"/>
      <c r="I63" s="56"/>
      <c r="J63" s="56"/>
      <c r="K63" s="20"/>
      <c r="N63" s="23">
        <v>10</v>
      </c>
      <c r="O63" s="56">
        <v>17.9434</v>
      </c>
      <c r="P63" s="56">
        <v>16.012645161290159</v>
      </c>
      <c r="Q63" s="56">
        <v>15.40657</v>
      </c>
      <c r="R63" s="63">
        <v>17.2</v>
      </c>
      <c r="S63" s="63">
        <v>16.092600000000001</v>
      </c>
      <c r="T63" s="63"/>
      <c r="U63" s="56"/>
      <c r="V63" s="56"/>
      <c r="W63" s="20"/>
    </row>
    <row r="64" spans="1:23">
      <c r="B64" s="23">
        <v>12</v>
      </c>
      <c r="C64" s="56">
        <v>17.906500000000001</v>
      </c>
      <c r="D64" s="56">
        <v>16.614193548386865</v>
      </c>
      <c r="E64" s="56">
        <v>15.050280000000001</v>
      </c>
      <c r="F64" s="63">
        <v>17.399999999999999</v>
      </c>
      <c r="G64" s="63">
        <v>17.484500000000001</v>
      </c>
      <c r="H64" s="63"/>
      <c r="I64" s="56"/>
      <c r="J64" s="56"/>
      <c r="K64" s="20"/>
      <c r="N64" s="23">
        <v>12</v>
      </c>
      <c r="O64" s="56">
        <v>18.943000000000001</v>
      </c>
      <c r="P64" s="56">
        <v>17.053419354838429</v>
      </c>
      <c r="Q64" s="56">
        <v>16.38832</v>
      </c>
      <c r="R64" s="63">
        <v>18.8</v>
      </c>
      <c r="S64" s="63">
        <v>18.036200000000001</v>
      </c>
      <c r="T64" s="63"/>
      <c r="U64" s="56"/>
      <c r="V64" s="56"/>
      <c r="W64" s="20"/>
    </row>
    <row r="65" spans="2:23">
      <c r="B65" s="23">
        <v>14</v>
      </c>
      <c r="C65" s="56">
        <v>18.985600000000002</v>
      </c>
      <c r="D65" s="56">
        <v>18.64799999999952</v>
      </c>
      <c r="E65" s="56">
        <v>18.168019999999999</v>
      </c>
      <c r="F65" s="63">
        <v>19</v>
      </c>
      <c r="G65" s="63">
        <v>18.914400000000001</v>
      </c>
      <c r="H65" s="63"/>
      <c r="I65" s="56"/>
      <c r="J65" s="56"/>
      <c r="K65" s="20"/>
      <c r="N65" s="23">
        <v>14</v>
      </c>
      <c r="O65" s="56">
        <v>19.081299999999999</v>
      </c>
      <c r="P65" s="56">
        <v>18.63845161290276</v>
      </c>
      <c r="Q65" s="56">
        <v>18.365970000000001</v>
      </c>
      <c r="R65" s="63">
        <v>19.100000000000001</v>
      </c>
      <c r="S65" s="63">
        <v>18.912500000000001</v>
      </c>
      <c r="T65" s="63"/>
      <c r="U65" s="56"/>
      <c r="V65" s="56"/>
      <c r="W65" s="20"/>
    </row>
    <row r="66" spans="2:23">
      <c r="B66" s="23">
        <v>16</v>
      </c>
      <c r="C66" s="56">
        <v>19.084599999999998</v>
      </c>
      <c r="D66" s="56">
        <v>19.068129032257538</v>
      </c>
      <c r="E66" s="56">
        <v>19.03369</v>
      </c>
      <c r="F66" s="63">
        <v>19.100000000000001</v>
      </c>
      <c r="G66" s="63">
        <v>19.091999999999999</v>
      </c>
      <c r="H66" s="63"/>
      <c r="I66" s="56"/>
      <c r="J66" s="56"/>
      <c r="K66" s="20"/>
      <c r="N66" s="23">
        <v>16</v>
      </c>
      <c r="O66" s="56">
        <v>19.0899</v>
      </c>
      <c r="P66" s="56">
        <v>19.068129032257538</v>
      </c>
      <c r="Q66" s="56">
        <v>19.074169999999999</v>
      </c>
      <c r="R66" s="63">
        <v>19.100000000000001</v>
      </c>
      <c r="S66" s="63">
        <v>19.076699999999999</v>
      </c>
      <c r="T66" s="63"/>
      <c r="U66" s="56"/>
      <c r="V66" s="56"/>
      <c r="W66" s="20"/>
    </row>
    <row r="67" spans="2:23">
      <c r="B67" s="23">
        <v>18</v>
      </c>
      <c r="C67" s="56">
        <v>19.091999999999999</v>
      </c>
      <c r="D67" s="56"/>
      <c r="E67" s="56">
        <v>19.091819999999998</v>
      </c>
      <c r="F67" s="63">
        <v>19.100000000000001</v>
      </c>
      <c r="G67" s="63">
        <v>19.091999999999999</v>
      </c>
      <c r="H67" s="63"/>
      <c r="I67" s="56"/>
      <c r="J67" s="56"/>
      <c r="K67" s="20"/>
      <c r="N67" s="23">
        <v>18</v>
      </c>
      <c r="O67" s="56">
        <v>19.091999999999999</v>
      </c>
      <c r="P67" s="56">
        <v>19.096774193547876</v>
      </c>
      <c r="Q67" s="56">
        <v>19.091819999999998</v>
      </c>
      <c r="R67" s="63">
        <v>19.100000000000001</v>
      </c>
      <c r="S67" s="63">
        <v>19.091999999999999</v>
      </c>
      <c r="T67" s="63"/>
      <c r="U67" s="56"/>
      <c r="V67" s="56"/>
      <c r="W67" s="20"/>
    </row>
    <row r="68" spans="2:23">
      <c r="B68" s="23"/>
      <c r="C68" s="56"/>
      <c r="D68" s="56"/>
      <c r="E68" s="63">
        <v>19.091819999999998</v>
      </c>
      <c r="F68" s="63"/>
      <c r="G68" s="63"/>
      <c r="H68" s="63"/>
      <c r="I68" s="56"/>
      <c r="J68" s="56"/>
      <c r="K68" s="20"/>
      <c r="N68" s="23"/>
      <c r="O68" s="56"/>
      <c r="P68" s="56"/>
      <c r="Q68" s="56">
        <v>19.091819999999998</v>
      </c>
      <c r="R68" s="63"/>
      <c r="S68" s="63"/>
      <c r="T68" s="63"/>
      <c r="U68" s="56"/>
      <c r="V68" s="56"/>
      <c r="W68" s="20"/>
    </row>
    <row r="69" spans="2:23">
      <c r="B69" s="23"/>
      <c r="C69" s="56"/>
      <c r="D69" s="56"/>
      <c r="E69" s="63"/>
      <c r="F69" s="63"/>
      <c r="G69" s="63"/>
      <c r="H69" s="63"/>
      <c r="I69" s="56"/>
      <c r="J69" s="56"/>
      <c r="K69" s="20"/>
      <c r="N69" s="23"/>
      <c r="O69" s="56"/>
      <c r="P69" s="56"/>
      <c r="Q69" s="56"/>
      <c r="R69" s="63"/>
      <c r="S69" s="63"/>
      <c r="T69" s="63"/>
      <c r="U69" s="56"/>
      <c r="V69" s="56"/>
      <c r="W69" s="20"/>
    </row>
    <row r="70" spans="2:23">
      <c r="B70" s="23"/>
      <c r="C70" s="56"/>
      <c r="D70" s="56"/>
      <c r="E70" s="63"/>
      <c r="F70" s="63"/>
      <c r="G70" s="63"/>
      <c r="H70" s="63"/>
      <c r="I70" s="56"/>
      <c r="J70" s="56"/>
      <c r="K70" s="20"/>
      <c r="N70" s="23"/>
      <c r="O70" s="56"/>
      <c r="P70" s="56"/>
      <c r="Q70" s="56"/>
      <c r="R70" s="63"/>
      <c r="S70" s="63"/>
      <c r="T70" s="63"/>
      <c r="U70" s="56"/>
      <c r="V70" s="56"/>
      <c r="W70" s="20"/>
    </row>
    <row r="71" spans="2:23">
      <c r="B71" s="23"/>
      <c r="C71" s="56"/>
      <c r="D71" s="56"/>
      <c r="E71" s="63"/>
      <c r="F71" s="63"/>
      <c r="G71" s="63"/>
      <c r="H71" s="63"/>
      <c r="I71" s="56"/>
      <c r="J71" s="26"/>
      <c r="K71" s="20"/>
      <c r="N71" s="23"/>
      <c r="O71" s="56"/>
      <c r="P71" s="63"/>
      <c r="Q71" s="63"/>
      <c r="R71" s="63"/>
      <c r="S71" s="63"/>
      <c r="T71" s="63"/>
      <c r="U71" s="56"/>
      <c r="V71" s="26"/>
      <c r="W71" s="20"/>
    </row>
    <row r="72" spans="2:23">
      <c r="B72" s="23"/>
      <c r="C72" s="63"/>
      <c r="D72" s="63"/>
      <c r="E72" s="63"/>
      <c r="F72" s="63"/>
      <c r="G72" s="63"/>
      <c r="H72" s="63"/>
      <c r="I72" s="56"/>
      <c r="J72" s="27"/>
      <c r="K72" s="20"/>
      <c r="N72" s="23"/>
      <c r="O72" s="63"/>
      <c r="P72" s="63"/>
      <c r="Q72" s="63"/>
      <c r="R72" s="63"/>
      <c r="S72" s="63"/>
      <c r="T72" s="63"/>
      <c r="U72" s="56"/>
      <c r="V72" s="27"/>
      <c r="W72" s="20"/>
    </row>
    <row r="73" spans="2:23">
      <c r="B73" s="23"/>
      <c r="C73" s="63"/>
      <c r="D73" s="63"/>
      <c r="E73" s="63"/>
      <c r="F73" s="63"/>
      <c r="G73" s="63"/>
      <c r="H73" s="63"/>
      <c r="I73" s="63"/>
      <c r="J73" s="63"/>
      <c r="K73" s="20"/>
      <c r="N73" s="23"/>
      <c r="O73" s="63"/>
      <c r="P73" s="63"/>
      <c r="Q73" s="63"/>
      <c r="R73" s="63"/>
      <c r="S73" s="63"/>
      <c r="T73" s="63"/>
      <c r="U73" s="63"/>
      <c r="V73" s="63"/>
      <c r="W73" s="20"/>
    </row>
    <row r="74" spans="2:23" ht="15.75" thickBot="1">
      <c r="B74" s="23"/>
      <c r="C74" s="63"/>
      <c r="D74" s="63"/>
      <c r="E74" s="63"/>
      <c r="F74" s="63"/>
      <c r="G74" s="63"/>
      <c r="H74" s="63"/>
      <c r="I74" s="63"/>
      <c r="J74" s="63"/>
      <c r="K74" s="32"/>
      <c r="N74" s="23"/>
      <c r="O74" s="63"/>
      <c r="P74" s="63"/>
      <c r="Q74" s="63"/>
      <c r="R74" s="63"/>
      <c r="S74" s="63"/>
      <c r="T74" s="63"/>
      <c r="U74" s="63"/>
      <c r="V74" s="63"/>
      <c r="W74" s="32"/>
    </row>
    <row r="75" spans="2:23" ht="30.75" thickBot="1">
      <c r="B75" s="28" t="s">
        <v>96</v>
      </c>
      <c r="C75" s="29">
        <f ca="1">IFERROR(FORECAST(LOG10($B$76),OFFSET($B$55,MATCH($B$76,C$56:C$74,1),0,2,1),LOG10(OFFSET(C$55,MATCH($B$76,C$56:C$74,1),0,2,1))),"")</f>
        <v>9.8061981905085478</v>
      </c>
      <c r="D75" s="29">
        <f t="shared" ref="D75:K75" ca="1" si="2">IFERROR(FORECAST(LOG10($B$76),OFFSET($B$55,MATCH($B$76,D$56:D$74,1),0,2,1),LOG10(OFFSET(D$55,MATCH($B$76,D$56:D$74,1),0,2,1))),"")</f>
        <v>10.384441074529118</v>
      </c>
      <c r="E75" s="29">
        <f t="shared" ca="1" si="2"/>
        <v>11.390039421975283</v>
      </c>
      <c r="F75" s="29">
        <f t="shared" ca="1" si="2"/>
        <v>9.8281942664260775</v>
      </c>
      <c r="G75" s="29">
        <f t="shared" ca="1" si="2"/>
        <v>9.9394101362784841</v>
      </c>
      <c r="H75" s="29" t="str">
        <f t="shared" ca="1" si="2"/>
        <v/>
      </c>
      <c r="I75" s="29" t="str">
        <f t="shared" ca="1" si="2"/>
        <v/>
      </c>
      <c r="J75" s="29" t="str">
        <f t="shared" ca="1" si="2"/>
        <v/>
      </c>
      <c r="K75" s="30" t="str">
        <f t="shared" ca="1" si="2"/>
        <v/>
      </c>
      <c r="N75" s="28" t="s">
        <v>96</v>
      </c>
      <c r="O75" s="30">
        <f ca="1">IFERROR(FORECAST(LOG10($N$76),OFFSET($N$55,MATCH($N$76,O$56:O$74,1),0,2,1),LOG10(OFFSET(O$55,MATCH($N$76,O$56:O$74,1),0,2,1))),"")</f>
        <v>6.9697190387229746</v>
      </c>
      <c r="P75" s="30">
        <f t="shared" ref="P75:W75" ca="1" si="3">IFERROR(FORECAST(LOG10($N$76),OFFSET($N$55,MATCH($N$76,P$56:P$74,1),0,2,1),LOG10(OFFSET(P$55,MATCH($N$76,P$56:P$74,1),0,2,1))),"")</f>
        <v>7.9414486635994681</v>
      </c>
      <c r="Q75" s="30">
        <f t="shared" ca="1" si="3"/>
        <v>8.4850866232969473</v>
      </c>
      <c r="R75" s="30">
        <f t="shared" ca="1" si="3"/>
        <v>7.1799210525582051</v>
      </c>
      <c r="S75" s="30">
        <f t="shared" ca="1" si="3"/>
        <v>7.3686778149097876</v>
      </c>
      <c r="T75" s="30" t="str">
        <f t="shared" ca="1" si="3"/>
        <v/>
      </c>
      <c r="U75" s="30" t="str">
        <f t="shared" ca="1" si="3"/>
        <v/>
      </c>
      <c r="V75" s="30" t="str">
        <f t="shared" ca="1" si="3"/>
        <v/>
      </c>
      <c r="W75" s="30" t="str">
        <f t="shared" ca="1" si="3"/>
        <v/>
      </c>
    </row>
    <row r="76" spans="2:23">
      <c r="B76" s="31">
        <f>0.7*'PDSCH FRCs'!$E$23</f>
        <v>13.364399999999998</v>
      </c>
      <c r="N76" s="31">
        <f>0.7*'PDSCH FRCs'!$E$23</f>
        <v>13.364399999999998</v>
      </c>
    </row>
  </sheetData>
  <mergeCells count="10">
    <mergeCell ref="A4:B4"/>
    <mergeCell ref="A53:B53"/>
    <mergeCell ref="B5:B6"/>
    <mergeCell ref="C5:K5"/>
    <mergeCell ref="N5:N6"/>
    <mergeCell ref="O5:W5"/>
    <mergeCell ref="B54:B55"/>
    <mergeCell ref="C54:K54"/>
    <mergeCell ref="N54:N55"/>
    <mergeCell ref="O54:W54"/>
  </mergeCells>
  <phoneticPr fontId="15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128"/>
  <sheetViews>
    <sheetView zoomScale="70" zoomScaleNormal="70" workbookViewId="0">
      <selection activeCell="L4" sqref="L4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2:35" ht="18.75">
      <c r="B2" s="51" t="s">
        <v>111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4" spans="2:35" ht="21">
      <c r="B4" s="33" t="s">
        <v>152</v>
      </c>
    </row>
    <row r="6" spans="2:35" ht="15" customHeight="1">
      <c r="B6" s="166" t="s">
        <v>95</v>
      </c>
      <c r="C6" s="168" t="s">
        <v>105</v>
      </c>
      <c r="D6" s="169"/>
      <c r="E6" s="169"/>
      <c r="F6" s="169"/>
      <c r="G6" s="169"/>
      <c r="H6" s="169"/>
      <c r="I6" s="169"/>
      <c r="J6" s="169"/>
      <c r="K6" s="170"/>
      <c r="N6" s="166" t="s">
        <v>95</v>
      </c>
      <c r="O6" s="168" t="s">
        <v>153</v>
      </c>
      <c r="P6" s="169"/>
      <c r="Q6" s="169"/>
      <c r="R6" s="169"/>
      <c r="S6" s="169"/>
      <c r="T6" s="169"/>
      <c r="U6" s="169"/>
      <c r="V6" s="169"/>
      <c r="W6" s="170"/>
      <c r="Z6" s="166" t="s">
        <v>95</v>
      </c>
      <c r="AA6" s="168" t="s">
        <v>154</v>
      </c>
      <c r="AB6" s="169"/>
      <c r="AC6" s="169"/>
      <c r="AD6" s="169"/>
      <c r="AE6" s="169"/>
      <c r="AF6" s="169"/>
      <c r="AG6" s="169"/>
      <c r="AH6" s="169"/>
      <c r="AI6" s="170"/>
    </row>
    <row r="7" spans="2:35" ht="30">
      <c r="B7" s="167"/>
      <c r="C7" s="22" t="str">
        <f>Summary!$J$1</f>
        <v>Intel</v>
      </c>
      <c r="D7" s="22" t="s">
        <v>120</v>
      </c>
      <c r="E7" s="22" t="str">
        <f>Summary!$P$1</f>
        <v>LG</v>
      </c>
      <c r="F7" s="22" t="s">
        <v>123</v>
      </c>
      <c r="G7" s="22" t="str">
        <f>Summary!$V$1</f>
        <v>ZTE</v>
      </c>
      <c r="H7" s="22" t="str">
        <f>Summary!$Y$1</f>
        <v>Company 6</v>
      </c>
      <c r="I7" s="22" t="str">
        <f>Summary!$AB$1</f>
        <v>Company 7</v>
      </c>
      <c r="J7" s="22" t="str">
        <f>Summary!$AE$1</f>
        <v>Company 8</v>
      </c>
      <c r="K7" s="22" t="str">
        <f>Summary!$AH$1</f>
        <v>Company 9</v>
      </c>
      <c r="N7" s="167"/>
      <c r="O7" s="22" t="str">
        <f>Summary!$J$1</f>
        <v>Intel</v>
      </c>
      <c r="P7" s="22" t="s">
        <v>119</v>
      </c>
      <c r="Q7" s="22" t="str">
        <f>Summary!$P$1</f>
        <v>LG</v>
      </c>
      <c r="R7" s="22" t="s">
        <v>123</v>
      </c>
      <c r="S7" s="22" t="str">
        <f>Summary!$V$1</f>
        <v>ZTE</v>
      </c>
      <c r="T7" s="22" t="str">
        <f>Summary!$Y$1</f>
        <v>Company 6</v>
      </c>
      <c r="U7" s="22" t="str">
        <f>Summary!$AB$1</f>
        <v>Company 7</v>
      </c>
      <c r="V7" s="22" t="str">
        <f>Summary!$AE$1</f>
        <v>Company 8</v>
      </c>
      <c r="W7" s="22" t="str">
        <f>Summary!$AH$1</f>
        <v>Company 9</v>
      </c>
      <c r="Z7" s="167"/>
      <c r="AA7" s="22" t="str">
        <f>Summary!$J$1</f>
        <v>Intel</v>
      </c>
      <c r="AB7" s="22" t="str">
        <f>Summary!$M$1</f>
        <v>CATT</v>
      </c>
      <c r="AC7" s="22" t="str">
        <f>Summary!$P$1</f>
        <v>LG</v>
      </c>
      <c r="AD7" s="22" t="str">
        <f>Summary!$S$1</f>
        <v>QC</v>
      </c>
      <c r="AE7" s="22" t="str">
        <f>Summary!$V$1</f>
        <v>ZTE</v>
      </c>
      <c r="AF7" s="22" t="str">
        <f>Summary!$Y$1</f>
        <v>Company 6</v>
      </c>
      <c r="AG7" s="22" t="str">
        <f>Summary!$AB$1</f>
        <v>Company 7</v>
      </c>
      <c r="AH7" s="22" t="str">
        <f>Summary!$AE$1</f>
        <v>Company 8</v>
      </c>
      <c r="AI7" s="22" t="str">
        <f>Summary!$AH$1</f>
        <v>Company 9</v>
      </c>
    </row>
    <row r="8" spans="2:35">
      <c r="B8" s="23">
        <v>0</v>
      </c>
      <c r="C8" s="24">
        <v>0.06</v>
      </c>
      <c r="D8" s="56"/>
      <c r="E8" s="25"/>
      <c r="F8" s="25">
        <v>3.7000000000000002E-3</v>
      </c>
      <c r="G8" s="25"/>
      <c r="H8" s="25"/>
      <c r="I8" s="24"/>
      <c r="J8" s="24"/>
      <c r="K8" s="20"/>
      <c r="N8" s="23">
        <v>0</v>
      </c>
      <c r="O8" s="56">
        <v>0.19619500000000001</v>
      </c>
      <c r="P8" s="9"/>
      <c r="Q8" s="25"/>
      <c r="R8" s="25">
        <v>1.67E-2</v>
      </c>
      <c r="S8" s="25"/>
      <c r="T8" s="25"/>
      <c r="U8" s="24"/>
      <c r="V8" s="24"/>
      <c r="W8" s="20"/>
      <c r="Z8" s="23">
        <v>0</v>
      </c>
      <c r="AA8" s="56">
        <v>0.95713899999999996</v>
      </c>
      <c r="AB8" s="24"/>
      <c r="AC8" s="25"/>
      <c r="AD8" s="25"/>
      <c r="AE8" s="25"/>
      <c r="AF8" s="25"/>
      <c r="AG8" s="24"/>
      <c r="AH8" s="24"/>
      <c r="AI8" s="20"/>
    </row>
    <row r="9" spans="2:35">
      <c r="B9" s="23">
        <v>2</v>
      </c>
      <c r="C9" s="24">
        <v>0.9</v>
      </c>
      <c r="D9" s="56">
        <v>0.40440010002500532</v>
      </c>
      <c r="E9" s="25"/>
      <c r="F9" s="25">
        <v>0.153</v>
      </c>
      <c r="G9" s="25"/>
      <c r="H9" s="25"/>
      <c r="I9" s="24"/>
      <c r="J9" s="24"/>
      <c r="K9" s="20"/>
      <c r="N9" s="23">
        <v>2</v>
      </c>
      <c r="O9" s="56">
        <v>1.2926899999999999</v>
      </c>
      <c r="P9" s="56">
        <v>0.850065516379093</v>
      </c>
      <c r="Q9" s="25"/>
      <c r="R9" s="25">
        <v>0.48499999999999999</v>
      </c>
      <c r="S9" s="25"/>
      <c r="T9" s="25"/>
      <c r="U9" s="24"/>
      <c r="V9" s="24"/>
      <c r="W9" s="20"/>
      <c r="Z9" s="23">
        <v>2</v>
      </c>
      <c r="AA9" s="63">
        <v>2.9539300000000002</v>
      </c>
      <c r="AB9" s="63">
        <v>1.8074208552138096</v>
      </c>
      <c r="AC9" s="63"/>
      <c r="AD9" s="63"/>
      <c r="AE9" s="25"/>
      <c r="AF9" s="25"/>
      <c r="AG9" s="24"/>
      <c r="AH9" s="24"/>
      <c r="AI9" s="20"/>
    </row>
    <row r="10" spans="2:35">
      <c r="B10" s="23">
        <v>4</v>
      </c>
      <c r="C10" s="24">
        <v>2.5299999999999998</v>
      </c>
      <c r="D10" s="56">
        <v>2.2530862715679003</v>
      </c>
      <c r="E10" s="25"/>
      <c r="F10" s="25">
        <v>1.43</v>
      </c>
      <c r="G10" s="25"/>
      <c r="H10" s="25"/>
      <c r="I10" s="24"/>
      <c r="J10" s="24"/>
      <c r="K10" s="20"/>
      <c r="N10" s="23">
        <v>4</v>
      </c>
      <c r="O10" s="56">
        <v>2.9264299999999999</v>
      </c>
      <c r="P10" s="56">
        <v>2.9380905226306724</v>
      </c>
      <c r="Q10" s="25"/>
      <c r="R10" s="25">
        <v>2.1</v>
      </c>
      <c r="S10" s="25"/>
      <c r="T10" s="25"/>
      <c r="U10" s="24"/>
      <c r="V10" s="24"/>
      <c r="W10" s="20"/>
      <c r="Z10" s="23">
        <v>4</v>
      </c>
      <c r="AA10" s="63">
        <v>4.4886499999999998</v>
      </c>
      <c r="AB10" s="63">
        <v>3.3507436859214734</v>
      </c>
      <c r="AC10" s="63"/>
      <c r="AD10" s="63"/>
      <c r="AE10" s="25"/>
      <c r="AF10" s="25"/>
      <c r="AG10" s="24"/>
      <c r="AH10" s="24"/>
      <c r="AI10" s="20"/>
    </row>
    <row r="11" spans="2:35">
      <c r="B11" s="23">
        <v>6</v>
      </c>
      <c r="C11" s="24">
        <v>4.25</v>
      </c>
      <c r="D11" s="56">
        <v>4.2173153288321599</v>
      </c>
      <c r="E11" s="25"/>
      <c r="F11" s="25">
        <v>3.37</v>
      </c>
      <c r="G11" s="25"/>
      <c r="H11" s="25"/>
      <c r="I11" s="24"/>
      <c r="J11" s="24"/>
      <c r="K11" s="20"/>
      <c r="N11" s="23">
        <v>6</v>
      </c>
      <c r="O11" s="56">
        <v>4.6371700000000002</v>
      </c>
      <c r="P11" s="56">
        <v>4.7455113778444096</v>
      </c>
      <c r="Q11" s="25"/>
      <c r="R11" s="25">
        <v>3.75</v>
      </c>
      <c r="S11" s="25"/>
      <c r="T11" s="25"/>
      <c r="U11" s="24"/>
      <c r="V11" s="24"/>
      <c r="W11" s="20"/>
      <c r="Z11" s="23">
        <v>6</v>
      </c>
      <c r="AA11" s="63">
        <v>5.7978399999999999</v>
      </c>
      <c r="AB11" s="63">
        <v>4.8280420105025748</v>
      </c>
      <c r="AC11" s="63"/>
      <c r="AD11" s="63"/>
      <c r="AE11" s="25"/>
      <c r="AF11" s="25"/>
      <c r="AG11" s="24"/>
      <c r="AH11" s="24"/>
      <c r="AI11" s="20"/>
    </row>
    <row r="12" spans="2:35">
      <c r="B12" s="23">
        <v>8</v>
      </c>
      <c r="C12" s="24">
        <v>5.96</v>
      </c>
      <c r="D12" s="56">
        <v>5.7936504126030721</v>
      </c>
      <c r="E12" s="25"/>
      <c r="F12" s="25">
        <v>5.2</v>
      </c>
      <c r="G12" s="25"/>
      <c r="H12" s="25"/>
      <c r="I12" s="24"/>
      <c r="J12" s="24"/>
      <c r="K12" s="20"/>
      <c r="N12" s="23">
        <v>8</v>
      </c>
      <c r="O12" s="56">
        <v>6.3479200000000002</v>
      </c>
      <c r="P12" s="56">
        <v>6.3548587146785511</v>
      </c>
      <c r="Q12" s="25"/>
      <c r="R12" s="25">
        <v>5.53</v>
      </c>
      <c r="S12" s="25"/>
      <c r="T12" s="25"/>
      <c r="U12" s="24"/>
      <c r="V12" s="24"/>
      <c r="W12" s="20"/>
      <c r="Z12" s="23">
        <v>8</v>
      </c>
      <c r="AA12" s="63">
        <v>7.3435699999999997</v>
      </c>
      <c r="AB12" s="63">
        <v>6.6767281820454034</v>
      </c>
      <c r="AC12" s="63"/>
      <c r="AD12" s="63"/>
      <c r="AE12" s="25"/>
      <c r="AF12" s="25"/>
      <c r="AG12" s="24"/>
      <c r="AH12" s="24"/>
      <c r="AI12" s="20"/>
    </row>
    <row r="13" spans="2:35">
      <c r="B13" s="23">
        <v>10</v>
      </c>
      <c r="C13" s="24">
        <v>8.23</v>
      </c>
      <c r="D13" s="56">
        <v>7.5432998249560912</v>
      </c>
      <c r="E13" s="25"/>
      <c r="F13" s="25">
        <v>7.02</v>
      </c>
      <c r="G13" s="25"/>
      <c r="H13" s="25"/>
      <c r="I13" s="24"/>
      <c r="J13" s="24"/>
      <c r="K13" s="20"/>
      <c r="N13" s="23">
        <v>10</v>
      </c>
      <c r="O13" s="56">
        <v>8.9754699999999996</v>
      </c>
      <c r="P13" s="56">
        <v>8.3190877719428045</v>
      </c>
      <c r="Q13" s="25"/>
      <c r="R13" s="25">
        <v>7.48</v>
      </c>
      <c r="S13" s="25"/>
      <c r="T13" s="25"/>
      <c r="U13" s="24"/>
      <c r="V13" s="24"/>
      <c r="W13" s="20"/>
      <c r="Z13" s="23">
        <v>10</v>
      </c>
      <c r="AA13" s="63">
        <v>9.7125800000000009</v>
      </c>
      <c r="AB13" s="63">
        <v>9.2186716679167837</v>
      </c>
      <c r="AC13" s="63"/>
      <c r="AD13" s="63"/>
      <c r="AE13" s="25"/>
      <c r="AF13" s="25"/>
      <c r="AG13" s="24"/>
      <c r="AH13" s="24"/>
      <c r="AI13" s="20"/>
    </row>
    <row r="14" spans="2:35">
      <c r="B14" s="23">
        <v>12</v>
      </c>
      <c r="C14" s="24">
        <v>11.15</v>
      </c>
      <c r="D14" s="56">
        <v>9.9036759189795252</v>
      </c>
      <c r="E14" s="25"/>
      <c r="F14" s="25">
        <v>9.69</v>
      </c>
      <c r="G14" s="25"/>
      <c r="H14" s="25"/>
      <c r="I14" s="24"/>
      <c r="J14" s="24"/>
      <c r="K14" s="20"/>
      <c r="N14" s="23">
        <v>12</v>
      </c>
      <c r="O14" s="56">
        <v>11.5847</v>
      </c>
      <c r="P14" s="56">
        <v>11.042598649662159</v>
      </c>
      <c r="Q14" s="25"/>
      <c r="R14" s="25">
        <v>10.5</v>
      </c>
      <c r="S14" s="25"/>
      <c r="T14" s="25"/>
      <c r="U14" s="24"/>
      <c r="V14" s="24"/>
      <c r="W14" s="20"/>
      <c r="Z14" s="23">
        <v>12</v>
      </c>
      <c r="AA14" s="63">
        <v>11.980700000000001</v>
      </c>
      <c r="AB14" s="63">
        <v>11.620313078269284</v>
      </c>
      <c r="AC14" s="63"/>
      <c r="AD14" s="63"/>
      <c r="AE14" s="25"/>
      <c r="AF14" s="25"/>
      <c r="AG14" s="24"/>
      <c r="AH14" s="24"/>
      <c r="AI14" s="20"/>
    </row>
    <row r="15" spans="2:35">
      <c r="B15" s="23">
        <v>14</v>
      </c>
      <c r="C15" s="24">
        <v>13.07</v>
      </c>
      <c r="D15" s="56">
        <v>12.29706426606622</v>
      </c>
      <c r="E15" s="25"/>
      <c r="F15" s="25">
        <v>12.6</v>
      </c>
      <c r="G15" s="25"/>
      <c r="H15" s="25"/>
      <c r="I15" s="24"/>
      <c r="J15" s="24"/>
      <c r="K15" s="20"/>
      <c r="N15" s="23">
        <v>14</v>
      </c>
      <c r="O15" s="56">
        <v>13.280799999999999</v>
      </c>
      <c r="P15" s="56">
        <v>13.015080770192281</v>
      </c>
      <c r="Q15" s="25"/>
      <c r="R15" s="25">
        <v>12.8</v>
      </c>
      <c r="S15" s="25"/>
      <c r="T15" s="25"/>
      <c r="U15" s="24"/>
      <c r="V15" s="24"/>
      <c r="W15" s="20"/>
      <c r="Z15" s="23">
        <v>14</v>
      </c>
      <c r="AA15" s="63">
        <v>13.399900000000001</v>
      </c>
      <c r="AB15" s="63">
        <v>13.171888972242835</v>
      </c>
      <c r="AC15" s="63"/>
      <c r="AD15" s="63"/>
      <c r="AE15" s="25"/>
      <c r="AF15" s="25"/>
      <c r="AG15" s="24"/>
      <c r="AH15" s="24"/>
      <c r="AI15" s="20"/>
    </row>
    <row r="16" spans="2:35">
      <c r="B16" s="23">
        <v>16</v>
      </c>
      <c r="C16" s="24">
        <v>14.48</v>
      </c>
      <c r="D16" s="56">
        <v>14.120991247811835</v>
      </c>
      <c r="E16" s="25"/>
      <c r="F16" s="25">
        <v>13.9</v>
      </c>
      <c r="G16" s="25"/>
      <c r="H16" s="25"/>
      <c r="I16" s="24"/>
      <c r="J16" s="24"/>
      <c r="K16" s="20"/>
      <c r="N16" s="23">
        <v>16</v>
      </c>
      <c r="O16" s="56">
        <v>14.6175</v>
      </c>
      <c r="P16" s="56">
        <v>14.484126031507817</v>
      </c>
      <c r="Q16" s="25"/>
      <c r="R16" s="25">
        <v>13.9</v>
      </c>
      <c r="S16" s="25"/>
      <c r="T16" s="25"/>
      <c r="U16" s="24"/>
      <c r="V16" s="24"/>
      <c r="W16" s="20"/>
      <c r="Z16" s="23">
        <v>16</v>
      </c>
      <c r="AA16" s="63">
        <v>14.5991</v>
      </c>
      <c r="AB16" s="63">
        <v>14.211774943735838</v>
      </c>
      <c r="AC16" s="63"/>
      <c r="AD16" s="63"/>
      <c r="AE16" s="25"/>
      <c r="AF16" s="25"/>
      <c r="AG16" s="24"/>
      <c r="AH16" s="24"/>
      <c r="AI16" s="20"/>
    </row>
    <row r="17" spans="2:35">
      <c r="B17" s="23">
        <v>18</v>
      </c>
      <c r="C17" s="24">
        <v>15.83</v>
      </c>
      <c r="D17" s="56">
        <v>15.449734433608462</v>
      </c>
      <c r="E17" s="25"/>
      <c r="F17" s="25">
        <v>14.9</v>
      </c>
      <c r="G17" s="25"/>
      <c r="H17" s="25"/>
      <c r="I17" s="24"/>
      <c r="J17" s="24"/>
      <c r="K17" s="20"/>
      <c r="N17" s="23">
        <v>18</v>
      </c>
      <c r="O17" s="56">
        <v>15.926600000000001</v>
      </c>
      <c r="P17" s="56">
        <v>15.557024256064109</v>
      </c>
      <c r="Q17" s="25"/>
      <c r="R17" s="25">
        <v>14.9</v>
      </c>
      <c r="S17" s="25"/>
      <c r="T17" s="25"/>
      <c r="U17" s="24"/>
      <c r="V17" s="24"/>
      <c r="W17" s="20"/>
      <c r="Z17" s="23">
        <v>18</v>
      </c>
      <c r="AA17" s="63">
        <v>15.908300000000001</v>
      </c>
      <c r="AB17" s="63">
        <v>15.251660915228843</v>
      </c>
      <c r="AC17" s="63"/>
      <c r="AD17" s="63"/>
      <c r="AE17" s="25"/>
      <c r="AF17" s="25"/>
      <c r="AG17" s="24"/>
      <c r="AH17" s="24"/>
      <c r="AI17" s="20"/>
    </row>
    <row r="18" spans="2:35">
      <c r="B18" s="23">
        <v>20</v>
      </c>
      <c r="C18" s="24"/>
      <c r="D18" s="56"/>
      <c r="E18" s="25"/>
      <c r="F18" s="25">
        <v>16.100000000000001</v>
      </c>
      <c r="G18" s="25"/>
      <c r="H18" s="25"/>
      <c r="I18" s="24"/>
      <c r="J18" s="24"/>
      <c r="K18" s="20"/>
      <c r="N18" s="23">
        <v>20</v>
      </c>
      <c r="O18" s="24"/>
      <c r="P18" s="56"/>
      <c r="Q18" s="25"/>
      <c r="R18" s="25">
        <v>16.100000000000001</v>
      </c>
      <c r="S18" s="25"/>
      <c r="T18" s="25"/>
      <c r="U18" s="24"/>
      <c r="V18" s="24"/>
      <c r="W18" s="20"/>
      <c r="Z18" s="23">
        <v>20</v>
      </c>
      <c r="AA18" s="63"/>
      <c r="AB18" s="63"/>
      <c r="AC18" s="63"/>
      <c r="AD18" s="63"/>
      <c r="AE18" s="25"/>
      <c r="AF18" s="25"/>
      <c r="AG18" s="24"/>
      <c r="AH18" s="24"/>
      <c r="AI18" s="20"/>
    </row>
    <row r="19" spans="2:35">
      <c r="B19" s="23">
        <v>22</v>
      </c>
      <c r="C19" s="24"/>
      <c r="D19" s="56"/>
      <c r="E19" s="25"/>
      <c r="F19" s="25">
        <v>16.5</v>
      </c>
      <c r="G19" s="25"/>
      <c r="H19" s="25"/>
      <c r="I19" s="24"/>
      <c r="J19" s="24"/>
      <c r="K19" s="20"/>
      <c r="N19" s="23">
        <v>22</v>
      </c>
      <c r="O19" s="24"/>
      <c r="P19" s="24"/>
      <c r="Q19" s="25"/>
      <c r="R19" s="25">
        <v>16.5</v>
      </c>
      <c r="S19" s="25"/>
      <c r="T19" s="25"/>
      <c r="U19" s="24"/>
      <c r="V19" s="24"/>
      <c r="W19" s="20"/>
      <c r="Z19" s="23">
        <v>22</v>
      </c>
      <c r="AA19" s="63"/>
      <c r="AB19" s="63"/>
      <c r="AC19" s="63"/>
      <c r="AD19" s="63"/>
      <c r="AE19" s="25"/>
      <c r="AF19" s="25"/>
      <c r="AG19" s="24"/>
      <c r="AH19" s="24"/>
      <c r="AI19" s="20"/>
    </row>
    <row r="20" spans="2:35">
      <c r="B20" s="23"/>
      <c r="C20" s="24"/>
      <c r="D20" s="56"/>
      <c r="E20" s="25"/>
      <c r="F20" s="25"/>
      <c r="G20" s="25"/>
      <c r="H20" s="25"/>
      <c r="I20" s="24"/>
      <c r="J20" s="24"/>
      <c r="K20" s="20"/>
      <c r="N20" s="23"/>
      <c r="O20" s="24"/>
      <c r="P20" s="25"/>
      <c r="Q20" s="25"/>
      <c r="R20" s="25"/>
      <c r="S20" s="25"/>
      <c r="T20" s="25"/>
      <c r="U20" s="24"/>
      <c r="V20" s="24"/>
      <c r="W20" s="20"/>
      <c r="Z20" s="23"/>
      <c r="AA20" s="63"/>
      <c r="AB20" s="63"/>
      <c r="AC20" s="63"/>
      <c r="AD20" s="63"/>
      <c r="AE20" s="25"/>
      <c r="AF20" s="25"/>
      <c r="AG20" s="24"/>
      <c r="AH20" s="24"/>
      <c r="AI20" s="20"/>
    </row>
    <row r="21" spans="2:35">
      <c r="B21" s="23"/>
      <c r="C21" s="24"/>
      <c r="D21" s="56"/>
      <c r="E21" s="25"/>
      <c r="F21" s="25"/>
      <c r="G21" s="25"/>
      <c r="H21" s="25"/>
      <c r="I21" s="24"/>
      <c r="J21" s="24"/>
      <c r="K21" s="20"/>
      <c r="N21" s="23"/>
      <c r="O21" s="24"/>
      <c r="P21" s="25"/>
      <c r="Q21" s="25"/>
      <c r="R21" s="25"/>
      <c r="S21" s="25"/>
      <c r="T21" s="25"/>
      <c r="U21" s="24"/>
      <c r="V21" s="24"/>
      <c r="W21" s="20"/>
      <c r="Z21" s="23"/>
      <c r="AA21" s="24"/>
      <c r="AB21" s="25"/>
      <c r="AC21" s="25"/>
      <c r="AD21" s="25"/>
      <c r="AE21" s="25"/>
      <c r="AF21" s="25"/>
      <c r="AG21" s="24"/>
      <c r="AH21" s="24"/>
      <c r="AI21" s="20"/>
    </row>
    <row r="22" spans="2:35">
      <c r="B22" s="23"/>
      <c r="C22" s="24"/>
      <c r="D22" s="25"/>
      <c r="E22" s="25"/>
      <c r="F22" s="25"/>
      <c r="G22" s="25"/>
      <c r="H22" s="25"/>
      <c r="I22" s="24"/>
      <c r="J22" s="24"/>
      <c r="K22" s="20"/>
      <c r="N22" s="23"/>
      <c r="O22" s="24"/>
      <c r="P22" s="25"/>
      <c r="Q22" s="25"/>
      <c r="R22" s="25"/>
      <c r="S22" s="25"/>
      <c r="T22" s="25"/>
      <c r="U22" s="24"/>
      <c r="V22" s="24"/>
      <c r="W22" s="20"/>
      <c r="Z22" s="23"/>
      <c r="AA22" s="24"/>
      <c r="AB22" s="25"/>
      <c r="AC22" s="25"/>
      <c r="AD22" s="25"/>
      <c r="AE22" s="25"/>
      <c r="AF22" s="25"/>
      <c r="AG22" s="24"/>
      <c r="AH22" s="24"/>
      <c r="AI22" s="20"/>
    </row>
    <row r="23" spans="2:35">
      <c r="B23" s="23"/>
      <c r="C23" s="24"/>
      <c r="D23" s="25"/>
      <c r="E23" s="25"/>
      <c r="F23" s="25"/>
      <c r="G23" s="25"/>
      <c r="H23" s="25"/>
      <c r="I23" s="24"/>
      <c r="J23" s="26"/>
      <c r="K23" s="20"/>
      <c r="N23" s="23"/>
      <c r="O23" s="24"/>
      <c r="P23" s="25"/>
      <c r="Q23" s="25"/>
      <c r="R23" s="25"/>
      <c r="S23" s="25"/>
      <c r="T23" s="25"/>
      <c r="U23" s="24"/>
      <c r="V23" s="26"/>
      <c r="W23" s="20"/>
      <c r="Z23" s="23"/>
      <c r="AA23" s="24"/>
      <c r="AB23" s="25"/>
      <c r="AC23" s="25"/>
      <c r="AD23" s="25"/>
      <c r="AE23" s="25"/>
      <c r="AF23" s="25"/>
      <c r="AG23" s="24"/>
      <c r="AH23" s="26"/>
      <c r="AI23" s="20"/>
    </row>
    <row r="24" spans="2:35">
      <c r="B24" s="23"/>
      <c r="C24" s="25"/>
      <c r="D24" s="25"/>
      <c r="E24" s="25"/>
      <c r="F24" s="25"/>
      <c r="G24" s="25"/>
      <c r="H24" s="25"/>
      <c r="I24" s="24"/>
      <c r="J24" s="27"/>
      <c r="K24" s="20"/>
      <c r="N24" s="23"/>
      <c r="O24" s="25"/>
      <c r="P24" s="25"/>
      <c r="Q24" s="25"/>
      <c r="R24" s="25"/>
      <c r="S24" s="25"/>
      <c r="T24" s="25"/>
      <c r="U24" s="24"/>
      <c r="V24" s="27"/>
      <c r="W24" s="20"/>
      <c r="Z24" s="23"/>
      <c r="AA24" s="25"/>
      <c r="AB24" s="25"/>
      <c r="AC24" s="25"/>
      <c r="AD24" s="25"/>
      <c r="AE24" s="25"/>
      <c r="AF24" s="25"/>
      <c r="AG24" s="24"/>
      <c r="AH24" s="27"/>
      <c r="AI24" s="20"/>
    </row>
    <row r="25" spans="2:35">
      <c r="B25" s="23"/>
      <c r="C25" s="25"/>
      <c r="D25" s="25"/>
      <c r="E25" s="25"/>
      <c r="F25" s="25"/>
      <c r="G25" s="25"/>
      <c r="H25" s="25"/>
      <c r="I25" s="25"/>
      <c r="J25" s="25"/>
      <c r="K25" s="20"/>
      <c r="N25" s="23"/>
      <c r="O25" s="25"/>
      <c r="P25" s="25"/>
      <c r="Q25" s="25"/>
      <c r="R25" s="25"/>
      <c r="S25" s="25"/>
      <c r="T25" s="25"/>
      <c r="U25" s="25"/>
      <c r="V25" s="25"/>
      <c r="W25" s="20"/>
      <c r="Z25" s="23"/>
      <c r="AA25" s="25"/>
      <c r="AB25" s="25"/>
      <c r="AC25" s="25"/>
      <c r="AD25" s="25"/>
      <c r="AE25" s="25"/>
      <c r="AF25" s="25"/>
      <c r="AG25" s="25"/>
      <c r="AH25" s="25"/>
      <c r="AI25" s="20"/>
    </row>
    <row r="26" spans="2:35" ht="15.75" thickBot="1">
      <c r="B26" s="23"/>
      <c r="C26" s="25"/>
      <c r="D26" s="25"/>
      <c r="E26" s="25"/>
      <c r="F26" s="25"/>
      <c r="G26" s="25"/>
      <c r="H26" s="25"/>
      <c r="I26" s="25"/>
      <c r="J26" s="25"/>
      <c r="K26" s="32"/>
      <c r="N26" s="23"/>
      <c r="O26" s="25"/>
      <c r="P26" s="25"/>
      <c r="Q26" s="25"/>
      <c r="R26" s="25"/>
      <c r="S26" s="25"/>
      <c r="T26" s="25"/>
      <c r="U26" s="25"/>
      <c r="V26" s="25"/>
      <c r="W26" s="32"/>
      <c r="Z26" s="23"/>
      <c r="AA26" s="25"/>
      <c r="AB26" s="25"/>
      <c r="AC26" s="25"/>
      <c r="AD26" s="25"/>
      <c r="AE26" s="25"/>
      <c r="AF26" s="25"/>
      <c r="AG26" s="25"/>
      <c r="AH26" s="25"/>
      <c r="AI26" s="32"/>
    </row>
    <row r="27" spans="2:35" ht="30.75" thickBot="1">
      <c r="B27" s="28" t="s">
        <v>96</v>
      </c>
      <c r="C27" s="107">
        <f ca="1">IFERROR(FORECAST(LOG10($B$28),OFFSET($B$7,MATCH($B$28,C$8:C$26,1),0,2,1),LOG10(OFFSET(C$7,MATCH($B$28,C$8:C$26,1),0,2,1))),"")</f>
        <v>12.445205654825134</v>
      </c>
      <c r="D27" s="107">
        <f t="shared" ref="D27:K27" ca="1" si="0">IFERROR(FORECAST(LOG10($B$28),OFFSET($B$7,MATCH($B$28,D$8:D$26,1),0,2,1),LOG10(OFFSET(D$7,MATCH($B$28,D$8:D$26,1),0,2,1))),"")</f>
        <v>13.42201343619524</v>
      </c>
      <c r="E27" s="107" t="str">
        <f t="shared" ca="1" si="0"/>
        <v/>
      </c>
      <c r="F27" s="107">
        <f t="shared" ca="1" si="0"/>
        <v>13.338237760458636</v>
      </c>
      <c r="G27" s="107" t="str">
        <f t="shared" ca="1" si="0"/>
        <v/>
      </c>
      <c r="H27" s="107" t="str">
        <f t="shared" ca="1" si="0"/>
        <v/>
      </c>
      <c r="I27" s="107" t="str">
        <f t="shared" ca="1" si="0"/>
        <v/>
      </c>
      <c r="J27" s="107" t="str">
        <f t="shared" ca="1" si="0"/>
        <v/>
      </c>
      <c r="K27" s="108" t="str">
        <f t="shared" ca="1" si="0"/>
        <v/>
      </c>
      <c r="N27" s="28" t="s">
        <v>96</v>
      </c>
      <c r="O27" s="107">
        <f ca="1">IFERROR(FORECAST(LOG10($N$28),OFFSET($N$7,MATCH($N$28,O$8:O$26,1),0,2,1),LOG10(OFFSET(O$7,MATCH($N$28,O$8:O$26,1),0,2,1))),"")</f>
        <v>11.977439392707083</v>
      </c>
      <c r="P27" s="107">
        <f t="shared" ref="P27:W27" ca="1" si="1">IFERROR(FORECAST(LOG10($N$28),OFFSET($N$7,MATCH($N$28,P$8:P$26,1),0,2,1),LOG10(OFFSET(P$7,MATCH($N$28,P$8:P$26,1),0,2,1))),"")</f>
        <v>12.548180066073215</v>
      </c>
      <c r="Q27" s="107" t="str">
        <f t="shared" ca="1" si="1"/>
        <v/>
      </c>
      <c r="R27" s="107">
        <f t="shared" ca="1" si="1"/>
        <v>12.963613127984356</v>
      </c>
      <c r="S27" s="107" t="str">
        <f t="shared" ca="1" si="1"/>
        <v/>
      </c>
      <c r="T27" s="107" t="str">
        <f t="shared" ca="1" si="1"/>
        <v/>
      </c>
      <c r="U27" s="107" t="str">
        <f t="shared" ca="1" si="1"/>
        <v/>
      </c>
      <c r="V27" s="107" t="str">
        <f t="shared" ca="1" si="1"/>
        <v/>
      </c>
      <c r="W27" s="108" t="str">
        <f t="shared" ca="1" si="1"/>
        <v/>
      </c>
      <c r="Z27" s="28" t="s">
        <v>96</v>
      </c>
      <c r="AA27" s="107">
        <f ca="1">IFERROR(FORECAST(LOG10($Z$28),OFFSET($Z$7,MATCH($Z$28,AA$8:AA$26,1),0,2,1),LOG10(OFFSET(AA$7,MATCH($Z$28,AA$8:AA$26,1),0,2,1))),"")</f>
        <v>11.652265701794843</v>
      </c>
      <c r="AB27" s="29">
        <f t="shared" ref="AB27:AI27" ca="1" si="2">IFERROR(FORECAST(LOG10($Z$28),OFFSET($Z$7,MATCH($Z$28,AB$8:AB$26,1),0,2,1),LOG10(OFFSET(AB$7,MATCH($Z$28,AB$8:AB$26,1),0,2,1))),"")</f>
        <v>11.948618207098523</v>
      </c>
      <c r="AC27" s="29" t="str">
        <f t="shared" ca="1" si="2"/>
        <v/>
      </c>
      <c r="AD27" s="29" t="str">
        <f t="shared" ca="1" si="2"/>
        <v/>
      </c>
      <c r="AE27" s="29" t="str">
        <f t="shared" ca="1" si="2"/>
        <v/>
      </c>
      <c r="AF27" s="29" t="str">
        <f t="shared" ca="1" si="2"/>
        <v/>
      </c>
      <c r="AG27" s="29" t="str">
        <f t="shared" ca="1" si="2"/>
        <v/>
      </c>
      <c r="AH27" s="29" t="str">
        <f t="shared" ca="1" si="2"/>
        <v/>
      </c>
      <c r="AI27" s="30" t="str">
        <f t="shared" ca="1" si="2"/>
        <v/>
      </c>
    </row>
    <row r="28" spans="2:35">
      <c r="B28" s="31">
        <f>0.7*'PDSCH FRCs'!$D$23</f>
        <v>11.551399999999999</v>
      </c>
      <c r="N28" s="31">
        <f>0.7*'PDSCH FRCs'!$D$23</f>
        <v>11.551399999999999</v>
      </c>
      <c r="Z28" s="31">
        <f>0.7*'PDSCH FRCs'!$D$23</f>
        <v>11.551399999999999</v>
      </c>
    </row>
    <row r="54" spans="2:35" ht="21">
      <c r="B54" s="33" t="s">
        <v>155</v>
      </c>
    </row>
    <row r="56" spans="2:35" ht="15" customHeight="1">
      <c r="B56" s="166" t="s">
        <v>95</v>
      </c>
      <c r="C56" s="168" t="s">
        <v>105</v>
      </c>
      <c r="D56" s="169"/>
      <c r="E56" s="169"/>
      <c r="F56" s="169"/>
      <c r="G56" s="169"/>
      <c r="H56" s="169"/>
      <c r="I56" s="169"/>
      <c r="J56" s="169"/>
      <c r="K56" s="170"/>
      <c r="N56" s="166" t="s">
        <v>95</v>
      </c>
      <c r="O56" s="168" t="s">
        <v>153</v>
      </c>
      <c r="P56" s="169"/>
      <c r="Q56" s="169"/>
      <c r="R56" s="169"/>
      <c r="S56" s="169"/>
      <c r="T56" s="169"/>
      <c r="U56" s="169"/>
      <c r="V56" s="169"/>
      <c r="W56" s="170"/>
      <c r="Z56" s="166" t="s">
        <v>95</v>
      </c>
      <c r="AA56" s="168" t="s">
        <v>154</v>
      </c>
      <c r="AB56" s="169"/>
      <c r="AC56" s="169"/>
      <c r="AD56" s="169"/>
      <c r="AE56" s="169"/>
      <c r="AF56" s="169"/>
      <c r="AG56" s="169"/>
      <c r="AH56" s="169"/>
      <c r="AI56" s="170"/>
    </row>
    <row r="57" spans="2:35" ht="30">
      <c r="B57" s="167"/>
      <c r="C57" s="22" t="str">
        <f>Summary!$J$1</f>
        <v>Intel</v>
      </c>
      <c r="D57" s="22" t="s">
        <v>120</v>
      </c>
      <c r="E57" s="22" t="str">
        <f>Summary!$P$1</f>
        <v>LG</v>
      </c>
      <c r="F57" s="22" t="s">
        <v>123</v>
      </c>
      <c r="G57" s="22" t="str">
        <f>Summary!$V$1</f>
        <v>ZTE</v>
      </c>
      <c r="H57" s="22" t="str">
        <f>Summary!$Y$1</f>
        <v>Company 6</v>
      </c>
      <c r="I57" s="22" t="str">
        <f>Summary!$AB$1</f>
        <v>Company 7</v>
      </c>
      <c r="J57" s="22" t="str">
        <f>Summary!$AE$1</f>
        <v>Company 8</v>
      </c>
      <c r="K57" s="22" t="str">
        <f>Summary!$AH$1</f>
        <v>Company 9</v>
      </c>
      <c r="N57" s="167"/>
      <c r="O57" s="22" t="str">
        <f>Summary!$J$1</f>
        <v>Intel</v>
      </c>
      <c r="P57" s="22" t="s">
        <v>119</v>
      </c>
      <c r="Q57" s="22" t="str">
        <f>Summary!$P$1</f>
        <v>LG</v>
      </c>
      <c r="R57" s="22" t="s">
        <v>123</v>
      </c>
      <c r="S57" s="22" t="str">
        <f>Summary!$V$1</f>
        <v>ZTE</v>
      </c>
      <c r="T57" s="22" t="str">
        <f>Summary!$Y$1</f>
        <v>Company 6</v>
      </c>
      <c r="U57" s="22" t="str">
        <f>Summary!$AB$1</f>
        <v>Company 7</v>
      </c>
      <c r="V57" s="22" t="str">
        <f>Summary!$AE$1</f>
        <v>Company 8</v>
      </c>
      <c r="W57" s="22" t="str">
        <f>Summary!$AH$1</f>
        <v>Company 9</v>
      </c>
      <c r="Z57" s="167"/>
      <c r="AA57" s="22" t="str">
        <f>Summary!$J$1</f>
        <v>Intel</v>
      </c>
      <c r="AB57" s="22" t="str">
        <f>Summary!$M$1</f>
        <v>CATT</v>
      </c>
      <c r="AC57" s="22" t="str">
        <f>Summary!$P$1</f>
        <v>LG</v>
      </c>
      <c r="AD57" s="22" t="str">
        <f>Summary!$S$1</f>
        <v>QC</v>
      </c>
      <c r="AE57" s="22" t="str">
        <f>Summary!$V$1</f>
        <v>ZTE</v>
      </c>
      <c r="AF57" s="22" t="str">
        <f>Summary!$Y$1</f>
        <v>Company 6</v>
      </c>
      <c r="AG57" s="22" t="str">
        <f>Summary!$AB$1</f>
        <v>Company 7</v>
      </c>
      <c r="AH57" s="22" t="str">
        <f>Summary!$AE$1</f>
        <v>Company 8</v>
      </c>
      <c r="AI57" s="22" t="str">
        <f>Summary!$AH$1</f>
        <v>Company 9</v>
      </c>
    </row>
    <row r="58" spans="2:35">
      <c r="B58" s="23">
        <v>0</v>
      </c>
      <c r="C58" s="56">
        <v>0</v>
      </c>
      <c r="D58" s="63"/>
      <c r="E58" s="63"/>
      <c r="F58" s="63"/>
      <c r="G58" s="63"/>
      <c r="H58" s="63"/>
      <c r="I58" s="56"/>
      <c r="J58" s="56"/>
      <c r="K58" s="20"/>
      <c r="N58" s="23">
        <v>0</v>
      </c>
      <c r="O58" s="56">
        <v>0</v>
      </c>
      <c r="P58" s="63"/>
      <c r="Q58" s="63"/>
      <c r="R58" s="63"/>
      <c r="S58" s="63"/>
      <c r="T58" s="63"/>
      <c r="U58" s="56"/>
      <c r="V58" s="56"/>
      <c r="W58" s="20"/>
      <c r="Z58" s="23">
        <v>0</v>
      </c>
      <c r="AA58" s="56">
        <v>2.2003200000000001E-2</v>
      </c>
      <c r="AB58" s="56"/>
      <c r="AC58" s="63"/>
      <c r="AD58" s="63"/>
      <c r="AE58" s="63"/>
      <c r="AF58" s="63"/>
      <c r="AG58" s="56"/>
      <c r="AH58" s="56"/>
      <c r="AI58" s="20"/>
    </row>
    <row r="59" spans="2:35">
      <c r="B59" s="23">
        <v>2</v>
      </c>
      <c r="C59" s="63">
        <v>1.10016E-2</v>
      </c>
      <c r="D59" s="63">
        <v>0</v>
      </c>
      <c r="E59" s="63"/>
      <c r="F59" s="63"/>
      <c r="G59" s="63"/>
      <c r="H59" s="63"/>
      <c r="I59" s="56"/>
      <c r="J59" s="56"/>
      <c r="K59" s="20"/>
      <c r="N59" s="23">
        <v>2</v>
      </c>
      <c r="O59" s="63">
        <v>8.0678399999999997E-2</v>
      </c>
      <c r="P59" s="63">
        <v>1.6506126531632904E-2</v>
      </c>
      <c r="Q59" s="63"/>
      <c r="R59" s="63"/>
      <c r="S59" s="63"/>
      <c r="T59" s="63"/>
      <c r="U59" s="56"/>
      <c r="V59" s="56"/>
      <c r="W59" s="20"/>
      <c r="Z59" s="23">
        <v>2</v>
      </c>
      <c r="AA59" s="63">
        <v>0.71510399999999996</v>
      </c>
      <c r="AB59" s="63">
        <v>0.67675118779694665</v>
      </c>
      <c r="AC59" s="63"/>
      <c r="AD59" s="63"/>
      <c r="AE59" s="63"/>
      <c r="AF59" s="63"/>
      <c r="AG59" s="56"/>
      <c r="AH59" s="56"/>
      <c r="AI59" s="20"/>
    </row>
    <row r="60" spans="2:35">
      <c r="B60" s="23">
        <v>4</v>
      </c>
      <c r="C60" s="63">
        <v>0.34655000000000002</v>
      </c>
      <c r="D60" s="63">
        <v>0.10728982245561386</v>
      </c>
      <c r="E60" s="63"/>
      <c r="F60" s="63"/>
      <c r="G60" s="63"/>
      <c r="H60" s="63"/>
      <c r="I60" s="56"/>
      <c r="J60" s="56"/>
      <c r="K60" s="20"/>
      <c r="N60" s="23">
        <v>4</v>
      </c>
      <c r="O60" s="63">
        <v>1.17167</v>
      </c>
      <c r="P60" s="63">
        <v>1.4112738184546147</v>
      </c>
      <c r="Q60" s="63"/>
      <c r="R60" s="63"/>
      <c r="S60" s="63"/>
      <c r="T60" s="63"/>
      <c r="U60" s="56"/>
      <c r="V60" s="56"/>
      <c r="W60" s="20"/>
      <c r="Z60" s="23">
        <v>4</v>
      </c>
      <c r="AA60" s="63">
        <v>3.31515</v>
      </c>
      <c r="AB60" s="63">
        <v>3.763396849212298</v>
      </c>
      <c r="AC60" s="63"/>
      <c r="AD60" s="63"/>
      <c r="AE60" s="63"/>
      <c r="AF60" s="63"/>
      <c r="AG60" s="56"/>
      <c r="AH60" s="56"/>
      <c r="AI60" s="20"/>
    </row>
    <row r="61" spans="2:35">
      <c r="B61" s="23">
        <v>6</v>
      </c>
      <c r="C61" s="63">
        <v>2.5413700000000001</v>
      </c>
      <c r="D61" s="63">
        <v>1.865192298074525</v>
      </c>
      <c r="E61" s="63"/>
      <c r="F61" s="63"/>
      <c r="G61" s="63"/>
      <c r="H61" s="63"/>
      <c r="I61" s="56"/>
      <c r="J61" s="56"/>
      <c r="K61" s="20"/>
      <c r="N61" s="23">
        <v>6</v>
      </c>
      <c r="O61" s="63">
        <v>3.6653699999999998</v>
      </c>
      <c r="P61" s="63">
        <v>4.4401480370092026</v>
      </c>
      <c r="Q61" s="63"/>
      <c r="R61" s="63"/>
      <c r="S61" s="63"/>
      <c r="T61" s="63"/>
      <c r="U61" s="56"/>
      <c r="V61" s="56"/>
      <c r="W61" s="20"/>
      <c r="Z61" s="23">
        <v>6</v>
      </c>
      <c r="AA61" s="63">
        <v>4.9708899999999998</v>
      </c>
      <c r="AB61" s="63">
        <v>5.2984666166540828</v>
      </c>
      <c r="AC61" s="63"/>
      <c r="AD61" s="63"/>
      <c r="AE61" s="63"/>
      <c r="AF61" s="63"/>
      <c r="AG61" s="56"/>
      <c r="AH61" s="56"/>
      <c r="AI61" s="20"/>
    </row>
    <row r="62" spans="2:35">
      <c r="B62" s="23">
        <v>8</v>
      </c>
      <c r="C62" s="63">
        <v>4.6610100000000001</v>
      </c>
      <c r="D62" s="63">
        <v>4.7124991247811501</v>
      </c>
      <c r="E62" s="63"/>
      <c r="F62" s="63"/>
      <c r="G62" s="63"/>
      <c r="H62" s="63"/>
      <c r="I62" s="56"/>
      <c r="J62" s="56"/>
      <c r="K62" s="20"/>
      <c r="N62" s="23">
        <v>8</v>
      </c>
      <c r="O62" s="63">
        <v>5.1615799999999998</v>
      </c>
      <c r="P62" s="63">
        <v>5.645095273818387</v>
      </c>
      <c r="Q62" s="63"/>
      <c r="R62" s="63"/>
      <c r="S62" s="63"/>
      <c r="T62" s="63"/>
      <c r="U62" s="56"/>
      <c r="V62" s="56"/>
      <c r="W62" s="20"/>
      <c r="Z62" s="23">
        <v>8</v>
      </c>
      <c r="AA62" s="63">
        <v>6.3112500000000002</v>
      </c>
      <c r="AB62" s="63">
        <v>6.3548587146785511</v>
      </c>
      <c r="AC62" s="63"/>
      <c r="AD62" s="63"/>
      <c r="AE62" s="63"/>
      <c r="AF62" s="63"/>
      <c r="AG62" s="56"/>
      <c r="AH62" s="56"/>
      <c r="AI62" s="20"/>
    </row>
    <row r="63" spans="2:35">
      <c r="B63" s="23">
        <v>10</v>
      </c>
      <c r="C63" s="63">
        <v>5.9335300000000002</v>
      </c>
      <c r="D63" s="63">
        <v>5.9752178044510167</v>
      </c>
      <c r="E63" s="63"/>
      <c r="F63" s="63"/>
      <c r="G63" s="63"/>
      <c r="H63" s="63"/>
      <c r="I63" s="56"/>
      <c r="J63" s="56"/>
      <c r="K63" s="20"/>
      <c r="N63" s="23">
        <v>10</v>
      </c>
      <c r="O63" s="63">
        <v>6.6834699999999998</v>
      </c>
      <c r="P63" s="63">
        <v>6.8417894473617036</v>
      </c>
      <c r="Q63" s="63"/>
      <c r="R63" s="63"/>
      <c r="S63" s="63"/>
      <c r="T63" s="63"/>
      <c r="U63" s="56"/>
      <c r="V63" s="56"/>
      <c r="W63" s="20"/>
      <c r="Z63" s="23">
        <v>10</v>
      </c>
      <c r="AA63" s="63">
        <v>8.3172099999999993</v>
      </c>
      <c r="AB63" s="63">
        <v>8.1210142535632155</v>
      </c>
      <c r="AC63" s="63"/>
      <c r="AD63" s="63"/>
      <c r="AE63" s="63"/>
      <c r="AF63" s="63"/>
      <c r="AG63" s="56"/>
      <c r="AH63" s="56"/>
      <c r="AI63" s="20"/>
    </row>
    <row r="64" spans="2:35">
      <c r="B64" s="23">
        <v>12</v>
      </c>
      <c r="C64" s="63">
        <v>7.7579599999999997</v>
      </c>
      <c r="D64" s="63">
        <v>7.3452263065765013</v>
      </c>
      <c r="E64" s="63"/>
      <c r="F64" s="63"/>
      <c r="G64" s="63"/>
      <c r="H64" s="63"/>
      <c r="I64" s="56"/>
      <c r="J64" s="56"/>
      <c r="K64" s="20"/>
      <c r="N64" s="23">
        <v>12</v>
      </c>
      <c r="O64" s="63">
        <v>9.2376799999999992</v>
      </c>
      <c r="P64" s="63">
        <v>8.8968022005499598</v>
      </c>
      <c r="Q64" s="63"/>
      <c r="R64" s="63"/>
      <c r="S64" s="63"/>
      <c r="T64" s="63"/>
      <c r="U64" s="56"/>
      <c r="V64" s="56"/>
      <c r="W64" s="20"/>
      <c r="Z64" s="23">
        <v>12</v>
      </c>
      <c r="AA64" s="63">
        <v>11.558999999999999</v>
      </c>
      <c r="AB64" s="63">
        <v>10.539161790447363</v>
      </c>
      <c r="AC64" s="63"/>
      <c r="AD64" s="63"/>
      <c r="AE64" s="63"/>
      <c r="AF64" s="63"/>
      <c r="AG64" s="56"/>
      <c r="AH64" s="56"/>
      <c r="AI64" s="20"/>
    </row>
    <row r="65" spans="2:35">
      <c r="B65" s="23">
        <v>14</v>
      </c>
      <c r="C65" s="63">
        <v>11.509499999999999</v>
      </c>
      <c r="D65" s="63">
        <v>9.6313248312075785</v>
      </c>
      <c r="E65" s="63"/>
      <c r="F65" s="63"/>
      <c r="G65" s="63"/>
      <c r="H65" s="63"/>
      <c r="I65" s="56"/>
      <c r="J65" s="56"/>
      <c r="K65" s="20"/>
      <c r="N65" s="23">
        <v>14</v>
      </c>
      <c r="O65" s="63">
        <v>13.458600000000001</v>
      </c>
      <c r="P65" s="63">
        <v>11.975194798699366</v>
      </c>
      <c r="Q65" s="63"/>
      <c r="R65" s="63"/>
      <c r="S65" s="63"/>
      <c r="T65" s="63"/>
      <c r="U65" s="56"/>
      <c r="V65" s="56"/>
      <c r="W65" s="20"/>
      <c r="Z65" s="23">
        <v>14</v>
      </c>
      <c r="AA65" s="63">
        <v>13.5448</v>
      </c>
      <c r="AB65" s="63">
        <v>14.550150537634366</v>
      </c>
      <c r="AC65" s="63"/>
      <c r="AD65" s="63"/>
      <c r="AE65" s="63"/>
      <c r="AF65" s="63"/>
      <c r="AG65" s="56"/>
      <c r="AH65" s="56"/>
      <c r="AI65" s="20"/>
    </row>
    <row r="66" spans="2:35">
      <c r="B66" s="23">
        <v>16</v>
      </c>
      <c r="C66" s="63">
        <v>15.0098</v>
      </c>
      <c r="D66" s="63">
        <v>12.783994998749401</v>
      </c>
      <c r="E66" s="63"/>
      <c r="F66" s="63"/>
      <c r="G66" s="63"/>
      <c r="H66" s="63"/>
      <c r="I66" s="56"/>
      <c r="J66" s="56"/>
      <c r="K66" s="20"/>
      <c r="N66" s="23">
        <v>16</v>
      </c>
      <c r="O66" s="63">
        <v>15.7525</v>
      </c>
      <c r="P66" s="63">
        <v>15.49099974993756</v>
      </c>
      <c r="Q66" s="63"/>
      <c r="R66" s="63"/>
      <c r="S66" s="63"/>
      <c r="T66" s="63"/>
      <c r="U66" s="56"/>
      <c r="V66" s="56"/>
      <c r="W66" s="20"/>
      <c r="Z66" s="23">
        <v>16</v>
      </c>
      <c r="AA66" s="63">
        <v>15.180400000000001</v>
      </c>
      <c r="AB66" s="63">
        <v>16.134738684671323</v>
      </c>
      <c r="AC66" s="63"/>
      <c r="AD66" s="63"/>
      <c r="AE66" s="63"/>
      <c r="AF66" s="63"/>
      <c r="AG66" s="56"/>
      <c r="AH66" s="56"/>
      <c r="AI66" s="20"/>
    </row>
    <row r="67" spans="2:35">
      <c r="B67" s="23">
        <v>18</v>
      </c>
      <c r="C67" s="63">
        <v>16.139299999999999</v>
      </c>
      <c r="D67" s="63">
        <v>15.52401200300082</v>
      </c>
      <c r="E67" s="63"/>
      <c r="F67" s="63"/>
      <c r="G67" s="63"/>
      <c r="H67" s="63"/>
      <c r="I67" s="56"/>
      <c r="J67" s="56"/>
      <c r="K67" s="20"/>
      <c r="N67" s="23">
        <v>18</v>
      </c>
      <c r="O67" s="63">
        <v>16.318999999999999</v>
      </c>
      <c r="P67" s="63">
        <v>16.390583645911686</v>
      </c>
      <c r="Q67" s="63"/>
      <c r="R67" s="63"/>
      <c r="S67" s="63"/>
      <c r="T67" s="63"/>
      <c r="U67" s="56"/>
      <c r="V67" s="56"/>
      <c r="W67" s="20"/>
      <c r="Z67" s="23">
        <v>18</v>
      </c>
      <c r="AA67" s="63">
        <v>16.119199999999999</v>
      </c>
      <c r="AB67" s="63">
        <v>16.464861215304044</v>
      </c>
      <c r="AC67" s="63"/>
      <c r="AD67" s="63"/>
      <c r="AE67" s="63"/>
      <c r="AF67" s="63"/>
      <c r="AG67" s="56"/>
      <c r="AH67" s="56"/>
      <c r="AI67" s="20"/>
    </row>
    <row r="68" spans="2:35">
      <c r="B68" s="23">
        <v>20</v>
      </c>
      <c r="C68" s="63"/>
      <c r="D68" s="63"/>
      <c r="E68" s="63"/>
      <c r="F68" s="63"/>
      <c r="G68" s="63"/>
      <c r="H68" s="63"/>
      <c r="I68" s="56"/>
      <c r="J68" s="56"/>
      <c r="K68" s="20"/>
      <c r="N68" s="23">
        <v>20</v>
      </c>
      <c r="O68" s="63"/>
      <c r="P68" s="63"/>
      <c r="Q68" s="63"/>
      <c r="R68" s="63"/>
      <c r="S68" s="63"/>
      <c r="T68" s="63"/>
      <c r="U68" s="56"/>
      <c r="V68" s="56"/>
      <c r="W68" s="20"/>
      <c r="Z68" s="23">
        <v>20</v>
      </c>
      <c r="AA68" s="63"/>
      <c r="AB68" s="63"/>
      <c r="AC68" s="63"/>
      <c r="AD68" s="63"/>
      <c r="AE68" s="63"/>
      <c r="AF68" s="63"/>
      <c r="AG68" s="56"/>
      <c r="AH68" s="56"/>
      <c r="AI68" s="20"/>
    </row>
    <row r="69" spans="2:35">
      <c r="B69" s="23">
        <v>22</v>
      </c>
      <c r="C69" s="63"/>
      <c r="D69" s="63"/>
      <c r="E69" s="63"/>
      <c r="F69" s="63"/>
      <c r="G69" s="63"/>
      <c r="H69" s="63"/>
      <c r="I69" s="56"/>
      <c r="J69" s="56"/>
      <c r="K69" s="20"/>
      <c r="N69" s="23">
        <v>22</v>
      </c>
      <c r="O69" s="63"/>
      <c r="P69" s="63"/>
      <c r="Q69" s="63"/>
      <c r="R69" s="63"/>
      <c r="S69" s="63"/>
      <c r="T69" s="63"/>
      <c r="U69" s="56"/>
      <c r="V69" s="56"/>
      <c r="W69" s="20"/>
      <c r="Z69" s="23">
        <v>22</v>
      </c>
      <c r="AA69" s="56"/>
      <c r="AB69" s="63"/>
      <c r="AC69" s="63"/>
      <c r="AD69" s="63"/>
      <c r="AE69" s="63"/>
      <c r="AF69" s="63"/>
      <c r="AG69" s="56"/>
      <c r="AH69" s="56"/>
      <c r="AI69" s="20"/>
    </row>
    <row r="70" spans="2:35">
      <c r="B70" s="23"/>
      <c r="C70" s="63"/>
      <c r="D70" s="63"/>
      <c r="E70" s="63"/>
      <c r="F70" s="63"/>
      <c r="G70" s="63"/>
      <c r="H70" s="63"/>
      <c r="I70" s="56"/>
      <c r="J70" s="56"/>
      <c r="K70" s="20"/>
      <c r="N70" s="23"/>
      <c r="O70" s="63"/>
      <c r="P70" s="63"/>
      <c r="Q70" s="63"/>
      <c r="R70" s="63"/>
      <c r="S70" s="63"/>
      <c r="T70" s="63"/>
      <c r="U70" s="56"/>
      <c r="V70" s="56"/>
      <c r="W70" s="20"/>
      <c r="Z70" s="23"/>
      <c r="AA70" s="56"/>
      <c r="AB70" s="63"/>
      <c r="AC70" s="63"/>
      <c r="AD70" s="63"/>
      <c r="AE70" s="63"/>
      <c r="AF70" s="63"/>
      <c r="AG70" s="56"/>
      <c r="AH70" s="56"/>
      <c r="AI70" s="20"/>
    </row>
    <row r="71" spans="2:35">
      <c r="B71" s="23"/>
      <c r="C71" s="56"/>
      <c r="D71" s="63"/>
      <c r="E71" s="63"/>
      <c r="F71" s="63"/>
      <c r="G71" s="63"/>
      <c r="H71" s="63"/>
      <c r="I71" s="56"/>
      <c r="J71" s="56"/>
      <c r="K71" s="20"/>
      <c r="N71" s="23"/>
      <c r="O71" s="63"/>
      <c r="P71" s="63"/>
      <c r="Q71" s="63"/>
      <c r="R71" s="63"/>
      <c r="S71" s="63"/>
      <c r="T71" s="63"/>
      <c r="U71" s="56"/>
      <c r="V71" s="56"/>
      <c r="W71" s="20"/>
      <c r="Z71" s="23"/>
      <c r="AA71" s="56"/>
      <c r="AB71" s="63"/>
      <c r="AC71" s="63"/>
      <c r="AD71" s="63"/>
      <c r="AE71" s="63"/>
      <c r="AF71" s="63"/>
      <c r="AG71" s="56"/>
      <c r="AH71" s="56"/>
      <c r="AI71" s="20"/>
    </row>
    <row r="72" spans="2:35">
      <c r="B72" s="23"/>
      <c r="C72" s="56"/>
      <c r="D72" s="63"/>
      <c r="E72" s="63"/>
      <c r="F72" s="63"/>
      <c r="G72" s="63"/>
      <c r="H72" s="63"/>
      <c r="I72" s="56"/>
      <c r="J72" s="56"/>
      <c r="K72" s="20"/>
      <c r="N72" s="23"/>
      <c r="O72" s="63"/>
      <c r="P72" s="63"/>
      <c r="Q72" s="63"/>
      <c r="R72" s="63"/>
      <c r="S72" s="63"/>
      <c r="T72" s="63"/>
      <c r="U72" s="56"/>
      <c r="V72" s="56"/>
      <c r="W72" s="20"/>
      <c r="Z72" s="23"/>
      <c r="AA72" s="56"/>
      <c r="AB72" s="63"/>
      <c r="AC72" s="63"/>
      <c r="AD72" s="63"/>
      <c r="AE72" s="63"/>
      <c r="AF72" s="63"/>
      <c r="AG72" s="56"/>
      <c r="AH72" s="56"/>
      <c r="AI72" s="20"/>
    </row>
    <row r="73" spans="2:35">
      <c r="B73" s="23"/>
      <c r="C73" s="56"/>
      <c r="D73" s="63"/>
      <c r="E73" s="63"/>
      <c r="F73" s="63"/>
      <c r="G73" s="63"/>
      <c r="H73" s="63"/>
      <c r="I73" s="56"/>
      <c r="J73" s="26"/>
      <c r="K73" s="20"/>
      <c r="N73" s="23"/>
      <c r="O73" s="56"/>
      <c r="P73" s="63"/>
      <c r="Q73" s="63"/>
      <c r="R73" s="63"/>
      <c r="S73" s="63"/>
      <c r="T73" s="63"/>
      <c r="U73" s="56"/>
      <c r="V73" s="26"/>
      <c r="W73" s="20"/>
      <c r="Z73" s="23"/>
      <c r="AA73" s="56"/>
      <c r="AB73" s="63"/>
      <c r="AC73" s="63"/>
      <c r="AD73" s="63"/>
      <c r="AE73" s="63"/>
      <c r="AF73" s="63"/>
      <c r="AG73" s="56"/>
      <c r="AH73" s="26"/>
      <c r="AI73" s="20"/>
    </row>
    <row r="74" spans="2:35">
      <c r="B74" s="23"/>
      <c r="C74" s="63"/>
      <c r="D74" s="63"/>
      <c r="E74" s="63"/>
      <c r="F74" s="63"/>
      <c r="G74" s="63"/>
      <c r="H74" s="63"/>
      <c r="I74" s="56"/>
      <c r="J74" s="27"/>
      <c r="K74" s="20"/>
      <c r="N74" s="23"/>
      <c r="O74" s="63"/>
      <c r="P74" s="63"/>
      <c r="Q74" s="63"/>
      <c r="R74" s="63"/>
      <c r="S74" s="63"/>
      <c r="T74" s="63"/>
      <c r="U74" s="56"/>
      <c r="V74" s="27"/>
      <c r="W74" s="20"/>
      <c r="Z74" s="23"/>
      <c r="AA74" s="63"/>
      <c r="AB74" s="63"/>
      <c r="AC74" s="63"/>
      <c r="AD74" s="63"/>
      <c r="AE74" s="63"/>
      <c r="AF74" s="63"/>
      <c r="AG74" s="56"/>
      <c r="AH74" s="27"/>
      <c r="AI74" s="20"/>
    </row>
    <row r="75" spans="2:35">
      <c r="B75" s="23"/>
      <c r="C75" s="63"/>
      <c r="D75" s="63"/>
      <c r="E75" s="63"/>
      <c r="F75" s="63"/>
      <c r="G75" s="63"/>
      <c r="H75" s="63"/>
      <c r="I75" s="63"/>
      <c r="J75" s="63"/>
      <c r="K75" s="20"/>
      <c r="N75" s="23"/>
      <c r="O75" s="63"/>
      <c r="P75" s="63"/>
      <c r="Q75" s="63"/>
      <c r="R75" s="63"/>
      <c r="S75" s="63"/>
      <c r="T75" s="63"/>
      <c r="U75" s="63"/>
      <c r="V75" s="63"/>
      <c r="W75" s="20"/>
      <c r="Z75" s="23"/>
      <c r="AA75" s="63"/>
      <c r="AB75" s="63"/>
      <c r="AC75" s="63"/>
      <c r="AD75" s="63"/>
      <c r="AE75" s="63"/>
      <c r="AF75" s="63"/>
      <c r="AG75" s="63"/>
      <c r="AH75" s="63"/>
      <c r="AI75" s="20"/>
    </row>
    <row r="76" spans="2:35" ht="15.75" thickBot="1">
      <c r="B76" s="23"/>
      <c r="C76" s="63"/>
      <c r="D76" s="63"/>
      <c r="E76" s="63"/>
      <c r="F76" s="63"/>
      <c r="G76" s="63"/>
      <c r="H76" s="63"/>
      <c r="I76" s="63"/>
      <c r="J76" s="63"/>
      <c r="K76" s="32"/>
      <c r="N76" s="23"/>
      <c r="O76" s="63"/>
      <c r="P76" s="63"/>
      <c r="Q76" s="63"/>
      <c r="R76" s="63"/>
      <c r="S76" s="63"/>
      <c r="T76" s="63"/>
      <c r="U76" s="63"/>
      <c r="V76" s="63"/>
      <c r="W76" s="32"/>
      <c r="Z76" s="23"/>
      <c r="AA76" s="63"/>
      <c r="AB76" s="63"/>
      <c r="AC76" s="63"/>
      <c r="AD76" s="63"/>
      <c r="AE76" s="63"/>
      <c r="AF76" s="63"/>
      <c r="AG76" s="63"/>
      <c r="AH76" s="63"/>
      <c r="AI76" s="32"/>
    </row>
    <row r="77" spans="2:35" ht="30.75" thickBot="1">
      <c r="B77" s="28" t="s">
        <v>96</v>
      </c>
      <c r="C77" s="107">
        <f ca="1">IFERROR(FORECAST(LOG10($B$78),OFFSET($B$57,MATCH($B$78,C$58:C$76,1),0,2,1),LOG10(OFFSET(C$57,MATCH($B$78,C$58:C$76,1),0,2,1))),"")</f>
        <v>14.027370564925821</v>
      </c>
      <c r="D77" s="107">
        <f t="shared" ref="D77:J77" ca="1" si="3">IFERROR(FORECAST(LOG10($B$78),OFFSET($B$57,MATCH($B$78,D$58:D$76,1),0,2,1),LOG10(OFFSET(D$57,MATCH($B$78,D$58:D$76,1),0,2,1))),"")</f>
        <v>15.283919854296045</v>
      </c>
      <c r="E77" s="107" t="str">
        <f t="shared" ca="1" si="3"/>
        <v/>
      </c>
      <c r="F77" s="107" t="str">
        <f t="shared" ca="1" si="3"/>
        <v/>
      </c>
      <c r="G77" s="107" t="str">
        <f t="shared" ca="1" si="3"/>
        <v/>
      </c>
      <c r="H77" s="107" t="str">
        <f t="shared" ca="1" si="3"/>
        <v/>
      </c>
      <c r="I77" s="107" t="str">
        <f t="shared" ca="1" si="3"/>
        <v/>
      </c>
      <c r="J77" s="107" t="str">
        <f t="shared" ca="1" si="3"/>
        <v/>
      </c>
      <c r="K77" s="108" t="str">
        <f ca="1">IFERROR(FORECAST(LOG10($B$78),OFFSET($B$57,MATCH($B$78,K$58:K$76,1),0,2,1),LOG10(OFFSET(K$57,MATCH($B$78,K$58:K$76,1),0,2,1))),"")</f>
        <v/>
      </c>
      <c r="L77" s="109"/>
      <c r="M77" s="109"/>
      <c r="N77" s="110" t="s">
        <v>96</v>
      </c>
      <c r="O77" s="108">
        <f ca="1">IFERROR(FORECAST(LOG10($N$78),OFFSET($N$57,MATCH($N$78,O$58:O$76,1),0,2,1),LOG10(OFFSET(O$57,MATCH($N$78,O$58:O$76,1),0,2,1))),"")</f>
        <v>13.187879435084717</v>
      </c>
      <c r="P77" s="108">
        <f t="shared" ref="P77:V77" ca="1" si="4">IFERROR(FORECAST(LOG10($N$78),OFFSET($N$57,MATCH($N$78,P$58:P$76,1),0,2,1),LOG10(OFFSET(P$57,MATCH($N$78,P$58:P$76,1),0,2,1))),"")</f>
        <v>13.75748736989512</v>
      </c>
      <c r="Q77" s="108" t="str">
        <f t="shared" ca="1" si="4"/>
        <v/>
      </c>
      <c r="R77" s="108" t="str">
        <f t="shared" ca="1" si="4"/>
        <v/>
      </c>
      <c r="S77" s="108" t="str">
        <f t="shared" ca="1" si="4"/>
        <v/>
      </c>
      <c r="T77" s="108" t="str">
        <f t="shared" ca="1" si="4"/>
        <v/>
      </c>
      <c r="U77" s="108" t="str">
        <f t="shared" ca="1" si="4"/>
        <v/>
      </c>
      <c r="V77" s="108" t="str">
        <f t="shared" ca="1" si="4"/>
        <v/>
      </c>
      <c r="W77" s="108" t="str">
        <f ca="1">IFERROR(FORECAST(LOG10($N$78),OFFSET($N$57,MATCH($N$78,W$58:W$76,1),0,2,1),LOG10(OFFSET(W$57,MATCH($N$78,W$58:W$76,1),0,2,1))),"")</f>
        <v/>
      </c>
      <c r="X77" s="109"/>
      <c r="Y77" s="109"/>
      <c r="Z77" s="110" t="s">
        <v>96</v>
      </c>
      <c r="AA77" s="108">
        <f ca="1">IFERROR(FORECAST(LOG10($Z$78),OFFSET($Z$57,MATCH($Z$78,AA$58:AA$76,1),0,2,1),LOG10(OFFSET(AA$57,MATCH($Z$78,AA$58:AA$76,1),0,2,1))),"")</f>
        <v>11.996003417512817</v>
      </c>
      <c r="AB77" s="108">
        <f t="shared" ref="AB77:AI77" ca="1" si="5">IFERROR(FORECAST(LOG10($Z$78),OFFSET($Z$57,MATCH($Z$78,AB$58:AB$76,1),0,2,1),LOG10(OFFSET(AB$57,MATCH($Z$78,AB$58:AB$76,1),0,2,1))),"")</f>
        <v>12.568729813420475</v>
      </c>
      <c r="AC77" s="108" t="str">
        <f t="shared" ca="1" si="5"/>
        <v/>
      </c>
      <c r="AD77" s="108" t="str">
        <f t="shared" ca="1" si="5"/>
        <v/>
      </c>
      <c r="AE77" s="108" t="str">
        <f t="shared" ca="1" si="5"/>
        <v/>
      </c>
      <c r="AF77" s="108" t="str">
        <f t="shared" ca="1" si="5"/>
        <v/>
      </c>
      <c r="AG77" s="108" t="str">
        <f t="shared" ca="1" si="5"/>
        <v/>
      </c>
      <c r="AH77" s="108" t="str">
        <f t="shared" ca="1" si="5"/>
        <v/>
      </c>
      <c r="AI77" s="30" t="str">
        <f t="shared" ca="1" si="5"/>
        <v/>
      </c>
    </row>
    <row r="78" spans="2:35">
      <c r="B78" s="31">
        <f>0.7*'PDSCH FRCs'!$D$23</f>
        <v>11.551399999999999</v>
      </c>
      <c r="N78" s="31">
        <f>0.7*'PDSCH FRCs'!$D$23</f>
        <v>11.551399999999999</v>
      </c>
      <c r="Z78" s="31">
        <f>0.7*'PDSCH FRCs'!$D$23</f>
        <v>11.551399999999999</v>
      </c>
    </row>
    <row r="104" spans="2:35" ht="21">
      <c r="B104" s="33" t="s">
        <v>159</v>
      </c>
    </row>
    <row r="106" spans="2:35" ht="15" customHeight="1">
      <c r="B106" s="166" t="s">
        <v>95</v>
      </c>
      <c r="C106" s="168" t="s">
        <v>105</v>
      </c>
      <c r="D106" s="169"/>
      <c r="E106" s="169"/>
      <c r="F106" s="169"/>
      <c r="G106" s="169"/>
      <c r="H106" s="169"/>
      <c r="I106" s="169"/>
      <c r="J106" s="169"/>
      <c r="K106" s="170"/>
      <c r="N106" s="166" t="s">
        <v>95</v>
      </c>
      <c r="O106" s="168" t="s">
        <v>153</v>
      </c>
      <c r="P106" s="169"/>
      <c r="Q106" s="169"/>
      <c r="R106" s="169"/>
      <c r="S106" s="169"/>
      <c r="T106" s="169"/>
      <c r="U106" s="169"/>
      <c r="V106" s="169"/>
      <c r="W106" s="170"/>
      <c r="Z106" s="166" t="s">
        <v>95</v>
      </c>
      <c r="AA106" s="168" t="s">
        <v>154</v>
      </c>
      <c r="AB106" s="169"/>
      <c r="AC106" s="169"/>
      <c r="AD106" s="169"/>
      <c r="AE106" s="169"/>
      <c r="AF106" s="169"/>
      <c r="AG106" s="169"/>
      <c r="AH106" s="169"/>
      <c r="AI106" s="170"/>
    </row>
    <row r="107" spans="2:35" ht="30">
      <c r="B107" s="167"/>
      <c r="C107" s="22" t="str">
        <f>Summary!$J$1</f>
        <v>Intel</v>
      </c>
      <c r="D107" s="22" t="s">
        <v>120</v>
      </c>
      <c r="E107" s="22" t="str">
        <f>Summary!$P$1</f>
        <v>LG</v>
      </c>
      <c r="F107" s="22" t="s">
        <v>123</v>
      </c>
      <c r="G107" s="22" t="str">
        <f>Summary!$V$1</f>
        <v>ZTE</v>
      </c>
      <c r="H107" s="22" t="str">
        <f>Summary!$Y$1</f>
        <v>Company 6</v>
      </c>
      <c r="I107" s="22" t="str">
        <f>Summary!$AB$1</f>
        <v>Company 7</v>
      </c>
      <c r="J107" s="22" t="str">
        <f>Summary!$AE$1</f>
        <v>Company 8</v>
      </c>
      <c r="K107" s="22" t="str">
        <f>Summary!$AH$1</f>
        <v>Company 9</v>
      </c>
      <c r="N107" s="167"/>
      <c r="O107" s="22" t="str">
        <f>Summary!$J$1</f>
        <v>Intel</v>
      </c>
      <c r="P107" s="22" t="s">
        <v>119</v>
      </c>
      <c r="Q107" s="22" t="str">
        <f>Summary!$P$1</f>
        <v>LG</v>
      </c>
      <c r="R107" s="22" t="s">
        <v>123</v>
      </c>
      <c r="S107" s="22" t="str">
        <f>Summary!$V$1</f>
        <v>ZTE</v>
      </c>
      <c r="T107" s="22" t="str">
        <f>Summary!$Y$1</f>
        <v>Company 6</v>
      </c>
      <c r="U107" s="22" t="str">
        <f>Summary!$AB$1</f>
        <v>Company 7</v>
      </c>
      <c r="V107" s="22" t="str">
        <f>Summary!$AE$1</f>
        <v>Company 8</v>
      </c>
      <c r="W107" s="22" t="str">
        <f>Summary!$AH$1</f>
        <v>Company 9</v>
      </c>
      <c r="Z107" s="167"/>
      <c r="AA107" s="22" t="str">
        <f>Summary!$J$1</f>
        <v>Intel</v>
      </c>
      <c r="AB107" s="22" t="str">
        <f>Summary!$M$1</f>
        <v>CATT</v>
      </c>
      <c r="AC107" s="22" t="str">
        <f>Summary!$P$1</f>
        <v>LG</v>
      </c>
      <c r="AD107" s="22" t="str">
        <f>Summary!$S$1</f>
        <v>QC</v>
      </c>
      <c r="AE107" s="22" t="str">
        <f>Summary!$V$1</f>
        <v>ZTE</v>
      </c>
      <c r="AF107" s="22" t="str">
        <f>Summary!$Y$1</f>
        <v>Company 6</v>
      </c>
      <c r="AG107" s="22" t="str">
        <f>Summary!$AB$1</f>
        <v>Company 7</v>
      </c>
      <c r="AH107" s="22" t="str">
        <f>Summary!$AE$1</f>
        <v>Company 8</v>
      </c>
      <c r="AI107" s="22" t="str">
        <f>Summary!$AH$1</f>
        <v>Company 9</v>
      </c>
    </row>
    <row r="108" spans="2:35">
      <c r="B108" s="23">
        <v>0</v>
      </c>
      <c r="C108" s="56">
        <v>1.1074900000000001</v>
      </c>
      <c r="D108" s="63"/>
      <c r="E108" s="63"/>
      <c r="F108" s="63"/>
      <c r="G108" s="63"/>
      <c r="H108" s="63"/>
      <c r="I108" s="56"/>
      <c r="J108" s="56"/>
      <c r="K108" s="20"/>
      <c r="N108" s="23">
        <v>0</v>
      </c>
      <c r="O108" s="56">
        <v>1.2596799999999999</v>
      </c>
      <c r="P108" s="63"/>
      <c r="Q108" s="63"/>
      <c r="R108" s="63"/>
      <c r="S108" s="63"/>
      <c r="T108" s="63"/>
      <c r="U108" s="56"/>
      <c r="V108" s="56"/>
      <c r="W108" s="20"/>
      <c r="Z108" s="23">
        <v>0</v>
      </c>
      <c r="AA108" s="56">
        <v>1.8739399999999999</v>
      </c>
      <c r="AB108" s="56"/>
      <c r="AC108" s="63"/>
      <c r="AD108" s="63"/>
      <c r="AE108" s="63"/>
      <c r="AF108" s="63"/>
      <c r="AG108" s="56"/>
      <c r="AH108" s="56"/>
      <c r="AI108" s="20"/>
    </row>
    <row r="109" spans="2:35">
      <c r="B109" s="23">
        <v>2</v>
      </c>
      <c r="C109" s="63">
        <v>3.31332</v>
      </c>
      <c r="D109" s="63">
        <v>2.7812823205801589</v>
      </c>
      <c r="E109" s="63"/>
      <c r="F109" s="63"/>
      <c r="G109" s="63"/>
      <c r="H109" s="63"/>
      <c r="I109" s="56"/>
      <c r="J109" s="56"/>
      <c r="K109" s="20"/>
      <c r="N109" s="23">
        <v>2</v>
      </c>
      <c r="O109" s="63">
        <v>3.46367</v>
      </c>
      <c r="P109" s="63">
        <v>3.144417104276076</v>
      </c>
      <c r="Q109" s="63"/>
      <c r="R109" s="63"/>
      <c r="S109" s="63"/>
      <c r="T109" s="63"/>
      <c r="U109" s="56"/>
      <c r="V109" s="56"/>
      <c r="W109" s="20"/>
      <c r="Z109" s="23">
        <v>2</v>
      </c>
      <c r="AA109" s="63">
        <v>3.94407</v>
      </c>
      <c r="AB109" s="63">
        <v>3.3837559389847334</v>
      </c>
      <c r="AC109" s="63"/>
      <c r="AD109" s="63"/>
      <c r="AE109" s="63"/>
      <c r="AF109" s="63"/>
      <c r="AG109" s="56"/>
      <c r="AH109" s="56"/>
      <c r="AI109" s="20"/>
    </row>
    <row r="110" spans="2:35">
      <c r="B110" s="23">
        <v>4</v>
      </c>
      <c r="C110" s="63">
        <v>4.9360499999999998</v>
      </c>
      <c r="D110" s="63">
        <v>4.9931032758189051</v>
      </c>
      <c r="E110" s="63"/>
      <c r="F110" s="63"/>
      <c r="G110" s="63"/>
      <c r="H110" s="63"/>
      <c r="I110" s="56"/>
      <c r="J110" s="56"/>
      <c r="K110" s="20"/>
      <c r="N110" s="23">
        <v>4</v>
      </c>
      <c r="O110" s="63">
        <v>5.0038900000000002</v>
      </c>
      <c r="P110" s="63">
        <v>5.1581645411352053</v>
      </c>
      <c r="Q110" s="63"/>
      <c r="R110" s="63"/>
      <c r="S110" s="63"/>
      <c r="T110" s="63"/>
      <c r="U110" s="56"/>
      <c r="V110" s="56"/>
      <c r="W110" s="20"/>
      <c r="Z110" s="23">
        <v>4</v>
      </c>
      <c r="AA110" s="63">
        <v>5.1725899999999996</v>
      </c>
      <c r="AB110" s="63">
        <v>5.0673808452112326</v>
      </c>
      <c r="AC110" s="63"/>
      <c r="AD110" s="63"/>
      <c r="AE110" s="63"/>
      <c r="AF110" s="63"/>
      <c r="AG110" s="56"/>
      <c r="AH110" s="56"/>
      <c r="AI110" s="20"/>
    </row>
    <row r="111" spans="2:35">
      <c r="B111" s="23">
        <v>6</v>
      </c>
      <c r="C111" s="63">
        <v>6.3460900000000002</v>
      </c>
      <c r="D111" s="63">
        <v>6.2310627656913198</v>
      </c>
      <c r="E111" s="63"/>
      <c r="F111" s="63"/>
      <c r="G111" s="63"/>
      <c r="H111" s="63"/>
      <c r="I111" s="56"/>
      <c r="J111" s="56"/>
      <c r="K111" s="20"/>
      <c r="N111" s="23">
        <v>6</v>
      </c>
      <c r="O111" s="63">
        <v>6.4542700000000002</v>
      </c>
      <c r="P111" s="63">
        <v>6.5281730432607192</v>
      </c>
      <c r="Q111" s="63"/>
      <c r="R111" s="63"/>
      <c r="S111" s="63"/>
      <c r="T111" s="63"/>
      <c r="U111" s="56"/>
      <c r="V111" s="56"/>
      <c r="W111" s="20"/>
      <c r="Z111" s="23">
        <v>6</v>
      </c>
      <c r="AA111" s="63">
        <v>6.6101299999999998</v>
      </c>
      <c r="AB111" s="63">
        <v>6.6437159289821439</v>
      </c>
      <c r="AC111" s="63"/>
      <c r="AD111" s="63"/>
      <c r="AE111" s="63"/>
      <c r="AF111" s="63"/>
      <c r="AG111" s="56"/>
      <c r="AH111" s="56"/>
      <c r="AI111" s="20"/>
    </row>
    <row r="112" spans="2:35">
      <c r="B112" s="23">
        <v>8</v>
      </c>
      <c r="C112" s="63">
        <v>8.7884399999999996</v>
      </c>
      <c r="D112" s="63">
        <v>8.0054713678417908</v>
      </c>
      <c r="E112" s="63"/>
      <c r="F112" s="63"/>
      <c r="G112" s="63"/>
      <c r="H112" s="63"/>
      <c r="I112" s="56"/>
      <c r="J112" s="56"/>
      <c r="K112" s="20"/>
      <c r="N112" s="23">
        <v>8</v>
      </c>
      <c r="O112" s="63">
        <v>8.9497999999999998</v>
      </c>
      <c r="P112" s="63">
        <v>8.3603530882719035</v>
      </c>
      <c r="Q112" s="63"/>
      <c r="R112" s="63"/>
      <c r="S112" s="63"/>
      <c r="T112" s="63"/>
      <c r="U112" s="56"/>
      <c r="V112" s="56"/>
      <c r="W112" s="20"/>
      <c r="Z112" s="23">
        <v>8</v>
      </c>
      <c r="AA112" s="63">
        <v>9.1056600000000003</v>
      </c>
      <c r="AB112" s="63">
        <v>8.6822225556387256</v>
      </c>
      <c r="AC112" s="63"/>
      <c r="AD112" s="63"/>
      <c r="AE112" s="63"/>
      <c r="AF112" s="63"/>
      <c r="AG112" s="56"/>
      <c r="AH112" s="56"/>
      <c r="AI112" s="20"/>
    </row>
    <row r="113" spans="2:35">
      <c r="B113" s="23">
        <v>10</v>
      </c>
      <c r="C113" s="63">
        <v>12.033899999999999</v>
      </c>
      <c r="D113" s="63">
        <v>10.613439359839719</v>
      </c>
      <c r="E113" s="63"/>
      <c r="F113" s="63"/>
      <c r="G113" s="63"/>
      <c r="H113" s="63"/>
      <c r="I113" s="56"/>
      <c r="J113" s="56"/>
      <c r="K113" s="20"/>
      <c r="N113" s="23">
        <v>10</v>
      </c>
      <c r="O113" s="63">
        <v>12.1183</v>
      </c>
      <c r="P113" s="63">
        <v>11.125129282320323</v>
      </c>
      <c r="Q113" s="63"/>
      <c r="R113" s="63"/>
      <c r="S113" s="63"/>
      <c r="T113" s="63"/>
      <c r="U113" s="56"/>
      <c r="V113" s="56"/>
      <c r="W113" s="20"/>
      <c r="Z113" s="23">
        <v>10</v>
      </c>
      <c r="AA113" s="63">
        <v>12.215400000000001</v>
      </c>
      <c r="AB113" s="63">
        <v>11.521276319079474</v>
      </c>
      <c r="AC113" s="63"/>
      <c r="AD113" s="63"/>
      <c r="AE113" s="63"/>
      <c r="AF113" s="63"/>
      <c r="AG113" s="56"/>
      <c r="AH113" s="56"/>
      <c r="AI113" s="20"/>
    </row>
    <row r="114" spans="2:35">
      <c r="B114" s="23">
        <v>12</v>
      </c>
      <c r="C114" s="63">
        <v>14.3828</v>
      </c>
      <c r="D114" s="63">
        <v>13.526770692672976</v>
      </c>
      <c r="E114" s="63"/>
      <c r="F114" s="63"/>
      <c r="G114" s="63"/>
      <c r="H114" s="63"/>
      <c r="I114" s="56"/>
      <c r="J114" s="56"/>
      <c r="K114" s="20"/>
      <c r="N114" s="23">
        <v>12</v>
      </c>
      <c r="O114" s="63">
        <v>14.446899999999999</v>
      </c>
      <c r="P114" s="63">
        <v>13.898158539634764</v>
      </c>
      <c r="Q114" s="63"/>
      <c r="R114" s="63"/>
      <c r="S114" s="63"/>
      <c r="T114" s="63"/>
      <c r="U114" s="56"/>
      <c r="V114" s="56"/>
      <c r="W114" s="20"/>
      <c r="Z114" s="23">
        <v>12</v>
      </c>
      <c r="AA114" s="63">
        <v>14.461600000000001</v>
      </c>
      <c r="AB114" s="63">
        <v>13.931170792698053</v>
      </c>
      <c r="AC114" s="63"/>
      <c r="AD114" s="63"/>
      <c r="AE114" s="63"/>
      <c r="AF114" s="63"/>
      <c r="AG114" s="56"/>
      <c r="AH114" s="56"/>
      <c r="AI114" s="20"/>
    </row>
    <row r="115" spans="2:35">
      <c r="B115" s="23">
        <v>14</v>
      </c>
      <c r="C115" s="63">
        <v>15.948700000000001</v>
      </c>
      <c r="D115" s="63">
        <v>15.548771192798272</v>
      </c>
      <c r="E115" s="63"/>
      <c r="F115" s="63"/>
      <c r="G115" s="63"/>
      <c r="H115" s="63"/>
      <c r="I115" s="56"/>
      <c r="J115" s="56"/>
      <c r="K115" s="20"/>
      <c r="N115" s="23">
        <v>14</v>
      </c>
      <c r="O115" s="63">
        <v>15.967000000000001</v>
      </c>
      <c r="P115" s="63">
        <v>15.548771192798272</v>
      </c>
      <c r="Q115" s="63"/>
      <c r="R115" s="63"/>
      <c r="S115" s="63"/>
      <c r="T115" s="63"/>
      <c r="U115" s="56"/>
      <c r="V115" s="56"/>
      <c r="W115" s="20"/>
      <c r="Z115" s="23">
        <v>14</v>
      </c>
      <c r="AA115" s="63">
        <v>15.9688</v>
      </c>
      <c r="AB115" s="63">
        <v>15.466240560140108</v>
      </c>
      <c r="AC115" s="63"/>
      <c r="AD115" s="63"/>
      <c r="AE115" s="63"/>
      <c r="AF115" s="63"/>
      <c r="AG115" s="56"/>
      <c r="AH115" s="56"/>
      <c r="AI115" s="20"/>
    </row>
    <row r="116" spans="2:35">
      <c r="B116" s="23">
        <v>16</v>
      </c>
      <c r="C116" s="63">
        <v>16.4071</v>
      </c>
      <c r="D116" s="63">
        <v>16.316306076519329</v>
      </c>
      <c r="E116" s="63"/>
      <c r="F116" s="63"/>
      <c r="G116" s="63"/>
      <c r="H116" s="63"/>
      <c r="I116" s="56"/>
      <c r="J116" s="56"/>
      <c r="K116" s="20"/>
      <c r="N116" s="23">
        <v>16</v>
      </c>
      <c r="O116" s="63">
        <v>16.401599999999998</v>
      </c>
      <c r="P116" s="63">
        <v>16.332812203050945</v>
      </c>
      <c r="Q116" s="63"/>
      <c r="R116" s="63"/>
      <c r="S116" s="63"/>
      <c r="T116" s="63"/>
      <c r="U116" s="56"/>
      <c r="V116" s="56"/>
      <c r="W116" s="20"/>
      <c r="Z116" s="23">
        <v>16</v>
      </c>
      <c r="AA116" s="63">
        <v>16.401599999999998</v>
      </c>
      <c r="AB116" s="63">
        <v>16.275040760190233</v>
      </c>
      <c r="AC116" s="63"/>
      <c r="AD116" s="63"/>
      <c r="AE116" s="63"/>
      <c r="AF116" s="63"/>
      <c r="AG116" s="56"/>
      <c r="AH116" s="56"/>
      <c r="AI116" s="20"/>
    </row>
    <row r="117" spans="2:35">
      <c r="B117" s="23">
        <v>18</v>
      </c>
      <c r="C117" s="63">
        <v>16.480399999999999</v>
      </c>
      <c r="D117" s="63">
        <v>16.506126531633111</v>
      </c>
      <c r="E117" s="63"/>
      <c r="F117" s="63"/>
      <c r="G117" s="63"/>
      <c r="H117" s="63"/>
      <c r="I117" s="56"/>
      <c r="J117" s="56"/>
      <c r="K117" s="20"/>
      <c r="N117" s="23">
        <v>18</v>
      </c>
      <c r="O117" s="63">
        <v>16.4786</v>
      </c>
      <c r="P117" s="63">
        <v>16.506126531633111</v>
      </c>
      <c r="Q117" s="63"/>
      <c r="R117" s="63"/>
      <c r="S117" s="63"/>
      <c r="T117" s="63"/>
      <c r="U117" s="56"/>
      <c r="V117" s="56"/>
      <c r="W117" s="20"/>
      <c r="Z117" s="23">
        <v>18</v>
      </c>
      <c r="AA117" s="63">
        <v>16.4786</v>
      </c>
      <c r="AB117" s="63">
        <v>16.506126531633111</v>
      </c>
      <c r="AC117" s="63"/>
      <c r="AD117" s="63"/>
      <c r="AE117" s="63"/>
      <c r="AF117" s="63"/>
      <c r="AG117" s="56"/>
      <c r="AH117" s="56"/>
      <c r="AI117" s="20"/>
    </row>
    <row r="118" spans="2:35">
      <c r="B118" s="23">
        <v>20</v>
      </c>
      <c r="C118" s="63"/>
      <c r="D118" s="63"/>
      <c r="E118" s="63"/>
      <c r="F118" s="63"/>
      <c r="G118" s="63"/>
      <c r="H118" s="63"/>
      <c r="I118" s="56"/>
      <c r="J118" s="56"/>
      <c r="K118" s="20"/>
      <c r="N118" s="23">
        <v>20</v>
      </c>
      <c r="O118" s="63"/>
      <c r="P118" s="63"/>
      <c r="Q118" s="63"/>
      <c r="R118" s="63"/>
      <c r="S118" s="63"/>
      <c r="T118" s="63"/>
      <c r="U118" s="56"/>
      <c r="V118" s="56"/>
      <c r="W118" s="20"/>
      <c r="Z118" s="23">
        <v>20</v>
      </c>
      <c r="AA118" s="63"/>
      <c r="AB118" s="63"/>
      <c r="AC118" s="63"/>
      <c r="AD118" s="63"/>
      <c r="AE118" s="63"/>
      <c r="AF118" s="63"/>
      <c r="AG118" s="56"/>
      <c r="AH118" s="56"/>
      <c r="AI118" s="20"/>
    </row>
    <row r="119" spans="2:35">
      <c r="B119" s="23">
        <v>22</v>
      </c>
      <c r="C119" s="63"/>
      <c r="D119" s="63"/>
      <c r="E119" s="63"/>
      <c r="F119" s="63"/>
      <c r="G119" s="63"/>
      <c r="H119" s="63"/>
      <c r="I119" s="56"/>
      <c r="J119" s="56"/>
      <c r="K119" s="20"/>
      <c r="N119" s="23">
        <v>22</v>
      </c>
      <c r="O119" s="63"/>
      <c r="P119" s="63"/>
      <c r="Q119" s="63"/>
      <c r="R119" s="63"/>
      <c r="S119" s="63"/>
      <c r="T119" s="63"/>
      <c r="U119" s="56"/>
      <c r="V119" s="56"/>
      <c r="W119" s="20"/>
      <c r="Z119" s="23">
        <v>22</v>
      </c>
      <c r="AA119" s="63"/>
      <c r="AB119" s="63"/>
      <c r="AC119" s="63"/>
      <c r="AD119" s="63"/>
      <c r="AE119" s="63"/>
      <c r="AF119" s="63"/>
      <c r="AG119" s="56"/>
      <c r="AH119" s="56"/>
      <c r="AI119" s="20"/>
    </row>
    <row r="120" spans="2:35">
      <c r="B120" s="23"/>
      <c r="C120" s="63"/>
      <c r="D120" s="63"/>
      <c r="E120" s="63"/>
      <c r="F120" s="63"/>
      <c r="G120" s="63"/>
      <c r="H120" s="63"/>
      <c r="I120" s="56"/>
      <c r="J120" s="56"/>
      <c r="K120" s="20"/>
      <c r="N120" s="23"/>
      <c r="O120" s="63"/>
      <c r="P120" s="63"/>
      <c r="Q120" s="63"/>
      <c r="R120" s="63"/>
      <c r="S120" s="63"/>
      <c r="T120" s="63"/>
      <c r="U120" s="56"/>
      <c r="V120" s="56"/>
      <c r="W120" s="20"/>
      <c r="Z120" s="23"/>
      <c r="AA120" s="63"/>
      <c r="AB120" s="63"/>
      <c r="AC120" s="63"/>
      <c r="AD120" s="63"/>
      <c r="AE120" s="63"/>
      <c r="AF120" s="63"/>
      <c r="AG120" s="56"/>
      <c r="AH120" s="56"/>
      <c r="AI120" s="20"/>
    </row>
    <row r="121" spans="2:35">
      <c r="B121" s="23"/>
      <c r="C121" s="63"/>
      <c r="D121" s="63"/>
      <c r="E121" s="63"/>
      <c r="F121" s="63"/>
      <c r="G121" s="63"/>
      <c r="H121" s="63"/>
      <c r="I121" s="56"/>
      <c r="J121" s="56"/>
      <c r="K121" s="20"/>
      <c r="N121" s="23"/>
      <c r="O121" s="56"/>
      <c r="P121" s="63"/>
      <c r="Q121" s="63"/>
      <c r="R121" s="63"/>
      <c r="S121" s="63"/>
      <c r="T121" s="63"/>
      <c r="U121" s="56"/>
      <c r="V121" s="56"/>
      <c r="W121" s="20"/>
      <c r="Z121" s="23"/>
      <c r="AA121" s="63"/>
      <c r="AB121" s="63"/>
      <c r="AC121" s="63"/>
      <c r="AD121" s="63"/>
      <c r="AE121" s="63"/>
      <c r="AF121" s="63"/>
      <c r="AG121" s="56"/>
      <c r="AH121" s="56"/>
      <c r="AI121" s="20"/>
    </row>
    <row r="122" spans="2:35">
      <c r="B122" s="23"/>
      <c r="C122" s="63"/>
      <c r="D122" s="63"/>
      <c r="E122" s="63"/>
      <c r="F122" s="63"/>
      <c r="G122" s="63"/>
      <c r="H122" s="63"/>
      <c r="I122" s="56"/>
      <c r="J122" s="56"/>
      <c r="K122" s="20"/>
      <c r="N122" s="23"/>
      <c r="O122" s="56"/>
      <c r="P122" s="63"/>
      <c r="Q122" s="63"/>
      <c r="R122" s="63"/>
      <c r="S122" s="63"/>
      <c r="T122" s="63"/>
      <c r="U122" s="56"/>
      <c r="V122" s="56"/>
      <c r="W122" s="20"/>
      <c r="Z122" s="23"/>
      <c r="AA122" s="56"/>
      <c r="AB122" s="63"/>
      <c r="AC122" s="63"/>
      <c r="AD122" s="63"/>
      <c r="AE122" s="63"/>
      <c r="AF122" s="63"/>
      <c r="AG122" s="56"/>
      <c r="AH122" s="56"/>
      <c r="AI122" s="20"/>
    </row>
    <row r="123" spans="2:35">
      <c r="B123" s="23"/>
      <c r="C123" s="63"/>
      <c r="D123" s="63"/>
      <c r="E123" s="63"/>
      <c r="F123" s="63"/>
      <c r="G123" s="63"/>
      <c r="H123" s="63"/>
      <c r="I123" s="56"/>
      <c r="J123" s="26"/>
      <c r="K123" s="20"/>
      <c r="N123" s="23"/>
      <c r="O123" s="56"/>
      <c r="P123" s="63"/>
      <c r="Q123" s="63"/>
      <c r="R123" s="63"/>
      <c r="S123" s="63"/>
      <c r="T123" s="63"/>
      <c r="U123" s="56"/>
      <c r="V123" s="26"/>
      <c r="W123" s="20"/>
      <c r="Z123" s="23"/>
      <c r="AA123" s="56"/>
      <c r="AB123" s="63"/>
      <c r="AC123" s="63"/>
      <c r="AD123" s="63"/>
      <c r="AE123" s="63"/>
      <c r="AF123" s="63"/>
      <c r="AG123" s="56"/>
      <c r="AH123" s="26"/>
      <c r="AI123" s="20"/>
    </row>
    <row r="124" spans="2:35">
      <c r="B124" s="23"/>
      <c r="C124" s="63"/>
      <c r="D124" s="63"/>
      <c r="E124" s="63"/>
      <c r="F124" s="63"/>
      <c r="G124" s="63"/>
      <c r="H124" s="63"/>
      <c r="I124" s="56"/>
      <c r="J124" s="27"/>
      <c r="K124" s="20"/>
      <c r="N124" s="23"/>
      <c r="O124" s="63"/>
      <c r="P124" s="63"/>
      <c r="Q124" s="63"/>
      <c r="R124" s="63"/>
      <c r="S124" s="63"/>
      <c r="T124" s="63"/>
      <c r="U124" s="56"/>
      <c r="V124" s="27"/>
      <c r="W124" s="20"/>
      <c r="Z124" s="23"/>
      <c r="AA124" s="63"/>
      <c r="AB124" s="63"/>
      <c r="AC124" s="63"/>
      <c r="AD124" s="63"/>
      <c r="AE124" s="63"/>
      <c r="AF124" s="63"/>
      <c r="AG124" s="56"/>
      <c r="AH124" s="27"/>
      <c r="AI124" s="20"/>
    </row>
    <row r="125" spans="2:35">
      <c r="B125" s="23"/>
      <c r="C125" s="63"/>
      <c r="D125" s="63"/>
      <c r="E125" s="63"/>
      <c r="F125" s="63"/>
      <c r="G125" s="63"/>
      <c r="H125" s="63"/>
      <c r="I125" s="63"/>
      <c r="J125" s="63"/>
      <c r="K125" s="20"/>
      <c r="N125" s="23"/>
      <c r="O125" s="63"/>
      <c r="P125" s="63"/>
      <c r="Q125" s="63"/>
      <c r="R125" s="63"/>
      <c r="S125" s="63"/>
      <c r="T125" s="63"/>
      <c r="U125" s="63"/>
      <c r="V125" s="63"/>
      <c r="W125" s="20"/>
      <c r="Z125" s="23"/>
      <c r="AA125" s="63"/>
      <c r="AB125" s="63"/>
      <c r="AC125" s="63"/>
      <c r="AD125" s="63"/>
      <c r="AE125" s="63"/>
      <c r="AF125" s="63"/>
      <c r="AG125" s="63"/>
      <c r="AH125" s="63"/>
      <c r="AI125" s="20"/>
    </row>
    <row r="126" spans="2:35" ht="15.75" thickBot="1">
      <c r="B126" s="23"/>
      <c r="C126" s="63"/>
      <c r="D126" s="63"/>
      <c r="E126" s="63"/>
      <c r="F126" s="63"/>
      <c r="G126" s="63"/>
      <c r="H126" s="63"/>
      <c r="I126" s="63"/>
      <c r="J126" s="63"/>
      <c r="K126" s="32"/>
      <c r="N126" s="23"/>
      <c r="O126" s="63"/>
      <c r="P126" s="63"/>
      <c r="Q126" s="63"/>
      <c r="R126" s="63"/>
      <c r="S126" s="63"/>
      <c r="T126" s="63"/>
      <c r="U126" s="63"/>
      <c r="V126" s="63"/>
      <c r="W126" s="32"/>
      <c r="Z126" s="23"/>
      <c r="AA126" s="63"/>
      <c r="AB126" s="63"/>
      <c r="AC126" s="63"/>
      <c r="AD126" s="63"/>
      <c r="AE126" s="63"/>
      <c r="AF126" s="63"/>
      <c r="AG126" s="63"/>
      <c r="AH126" s="63"/>
      <c r="AI126" s="32"/>
    </row>
    <row r="127" spans="2:35" ht="30.75" thickBot="1">
      <c r="B127" s="28" t="s">
        <v>96</v>
      </c>
      <c r="C127" s="107">
        <f ca="1">IFERROR(FORECAST(LOG10($B$128),OFFSET($B$107,MATCH($B$128,C$108:C$126,1),0,2,1),LOG10(OFFSET(C$107,MATCH($B$128,C$108:C$126,1),0,2,1))),"")</f>
        <v>9.7395973958088771</v>
      </c>
      <c r="D127" s="107">
        <f t="shared" ref="D127:K127" ca="1" si="6">IFERROR(FORECAST(LOG10($B$128),OFFSET($B$107,MATCH($B$128,D$108:D$126,1),0,2,1),LOG10(OFFSET(D$107,MATCH($B$128,D$108:D$126,1),0,2,1))),"")</f>
        <v>10.698294730087799</v>
      </c>
      <c r="E127" s="107" t="str">
        <f t="shared" ca="1" si="6"/>
        <v/>
      </c>
      <c r="F127" s="107" t="str">
        <f t="shared" ca="1" si="6"/>
        <v/>
      </c>
      <c r="G127" s="107" t="str">
        <f t="shared" ca="1" si="6"/>
        <v/>
      </c>
      <c r="H127" s="107" t="str">
        <f t="shared" ca="1" si="6"/>
        <v/>
      </c>
      <c r="I127" s="107" t="str">
        <f t="shared" ca="1" si="6"/>
        <v/>
      </c>
      <c r="J127" s="107" t="str">
        <f t="shared" ca="1" si="6"/>
        <v/>
      </c>
      <c r="K127" s="108" t="str">
        <f t="shared" ca="1" si="6"/>
        <v/>
      </c>
      <c r="L127" s="109"/>
      <c r="M127" s="109"/>
      <c r="N127" s="110" t="s">
        <v>96</v>
      </c>
      <c r="O127" s="108">
        <f ca="1">IFERROR(FORECAST(LOG10($N$128),OFFSET($N$107,MATCH($N$128,O$108:O$126,1),0,2,1),LOG10(OFFSET(O$107,MATCH($N$128,O$108:O$126,1),0,2,1))),"")</f>
        <v>9.683851179309352</v>
      </c>
      <c r="P127" s="108">
        <f t="shared" ref="P127:V127" ca="1" si="7">IFERROR(FORECAST(LOG10($N$128),OFFSET($N$107,MATCH($N$128,P$108:P$126,1),0,2,1),LOG10(OFFSET(P$107,MATCH($N$128,P$108:P$126,1),0,2,1))),"")</f>
        <v>10.337903475250236</v>
      </c>
      <c r="Q127" s="108" t="str">
        <f t="shared" ca="1" si="7"/>
        <v/>
      </c>
      <c r="R127" s="108" t="str">
        <f t="shared" ca="1" si="7"/>
        <v/>
      </c>
      <c r="S127" s="108" t="str">
        <f t="shared" ca="1" si="7"/>
        <v/>
      </c>
      <c r="T127" s="108" t="str">
        <f t="shared" ca="1" si="7"/>
        <v/>
      </c>
      <c r="U127" s="108" t="str">
        <f t="shared" ca="1" si="7"/>
        <v/>
      </c>
      <c r="V127" s="108" t="str">
        <f t="shared" ca="1" si="7"/>
        <v/>
      </c>
      <c r="W127" s="108" t="str">
        <f ca="1">IFERROR(FORECAST(LOG10($N$128),OFFSET($N$107,MATCH($N$128,W$108:W$126,1),0,2,1),LOG10(OFFSET(W$107,MATCH($N$128,W$108:W$126,1),0,2,1))),"")</f>
        <v/>
      </c>
      <c r="X127" s="109"/>
      <c r="Y127" s="109"/>
      <c r="Z127" s="110" t="s">
        <v>96</v>
      </c>
      <c r="AA127" s="108">
        <f ca="1">IFERROR(FORECAST(LOG10($Z$128),OFFSET($Z$107,MATCH($Z$128,AA$108:AA$126,1),0,2,1),LOG10(OFFSET(AA$107,MATCH($Z$128,AA$108:AA$126,1),0,2,1))),"")</f>
        <v>9.6195332146576149</v>
      </c>
      <c r="AB127" s="108">
        <f t="shared" ref="AB127:AI127" ca="1" si="8">IFERROR(FORECAST(LOG10($Z$128),OFFSET($Z$107,MATCH($Z$128,AB$108:AB$126,1),0,2,1),LOG10(OFFSET(AB$107,MATCH($Z$128,AB$108:AB$126,1),0,2,1))),"")</f>
        <v>10.027495965829285</v>
      </c>
      <c r="AC127" s="108" t="str">
        <f t="shared" ca="1" si="8"/>
        <v/>
      </c>
      <c r="AD127" s="108" t="str">
        <f t="shared" ca="1" si="8"/>
        <v/>
      </c>
      <c r="AE127" s="108" t="str">
        <f t="shared" ca="1" si="8"/>
        <v/>
      </c>
      <c r="AF127" s="108" t="str">
        <f t="shared" ca="1" si="8"/>
        <v/>
      </c>
      <c r="AG127" s="108" t="str">
        <f t="shared" ca="1" si="8"/>
        <v/>
      </c>
      <c r="AH127" s="30" t="str">
        <f t="shared" ca="1" si="8"/>
        <v/>
      </c>
      <c r="AI127" s="30" t="str">
        <f t="shared" ca="1" si="8"/>
        <v/>
      </c>
    </row>
    <row r="128" spans="2:35">
      <c r="B128" s="31">
        <f>0.7*'PDSCH FRCs'!$D$23</f>
        <v>11.551399999999999</v>
      </c>
      <c r="N128" s="31">
        <f>0.7*'PDSCH FRCs'!$D$23</f>
        <v>11.551399999999999</v>
      </c>
      <c r="Z128" s="31">
        <f>0.7*'PDSCH FRCs'!$D$23</f>
        <v>11.551399999999999</v>
      </c>
    </row>
  </sheetData>
  <mergeCells count="18">
    <mergeCell ref="AA6:AI6"/>
    <mergeCell ref="B56:B57"/>
    <mergeCell ref="C56:K56"/>
    <mergeCell ref="N56:N57"/>
    <mergeCell ref="O56:W56"/>
    <mergeCell ref="B6:B7"/>
    <mergeCell ref="C6:K6"/>
    <mergeCell ref="N6:N7"/>
    <mergeCell ref="O6:W6"/>
    <mergeCell ref="Z6:Z7"/>
    <mergeCell ref="Z56:Z57"/>
    <mergeCell ref="AA56:AI56"/>
    <mergeCell ref="AA106:AI106"/>
    <mergeCell ref="B106:B107"/>
    <mergeCell ref="C106:K106"/>
    <mergeCell ref="N106:N107"/>
    <mergeCell ref="O106:W106"/>
    <mergeCell ref="Z106:Z107"/>
  </mergeCells>
  <phoneticPr fontId="15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128"/>
  <sheetViews>
    <sheetView zoomScale="70" zoomScaleNormal="70" workbookViewId="0">
      <selection activeCell="K157" sqref="K157"/>
    </sheetView>
  </sheetViews>
  <sheetFormatPr defaultRowHeight="15"/>
  <cols>
    <col min="2" max="2" width="14.7109375" customWidth="1"/>
    <col min="3" max="11" width="10.7109375" customWidth="1"/>
    <col min="14" max="14" width="14.7109375" customWidth="1"/>
    <col min="15" max="23" width="10.7109375" customWidth="1"/>
    <col min="26" max="26" width="14.7109375" customWidth="1"/>
    <col min="27" max="35" width="10.7109375" customWidth="1"/>
  </cols>
  <sheetData>
    <row r="2" spans="2:35" ht="18.75">
      <c r="B2" s="51" t="s">
        <v>112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4" spans="2:35" ht="21">
      <c r="B4" s="33" t="s">
        <v>152</v>
      </c>
    </row>
    <row r="6" spans="2:35" ht="15" customHeight="1">
      <c r="B6" s="166" t="s">
        <v>95</v>
      </c>
      <c r="C6" s="168" t="s">
        <v>105</v>
      </c>
      <c r="D6" s="169"/>
      <c r="E6" s="169"/>
      <c r="F6" s="169"/>
      <c r="G6" s="169"/>
      <c r="H6" s="169"/>
      <c r="I6" s="169"/>
      <c r="J6" s="169"/>
      <c r="K6" s="170"/>
      <c r="N6" s="166" t="s">
        <v>95</v>
      </c>
      <c r="O6" s="168" t="s">
        <v>153</v>
      </c>
      <c r="P6" s="169"/>
      <c r="Q6" s="169"/>
      <c r="R6" s="169"/>
      <c r="S6" s="169"/>
      <c r="T6" s="169"/>
      <c r="U6" s="169"/>
      <c r="V6" s="169"/>
      <c r="W6" s="170"/>
      <c r="Z6" s="166" t="s">
        <v>95</v>
      </c>
      <c r="AA6" s="168" t="s">
        <v>154</v>
      </c>
      <c r="AB6" s="169"/>
      <c r="AC6" s="169"/>
      <c r="AD6" s="169"/>
      <c r="AE6" s="169"/>
      <c r="AF6" s="169"/>
      <c r="AG6" s="169"/>
      <c r="AH6" s="169"/>
      <c r="AI6" s="170"/>
    </row>
    <row r="7" spans="2:35" ht="30">
      <c r="B7" s="167"/>
      <c r="C7" s="22" t="str">
        <f>Summary!$J$1</f>
        <v>Intel</v>
      </c>
      <c r="D7" s="22" t="s">
        <v>120</v>
      </c>
      <c r="E7" s="22" t="str">
        <f>Summary!$P$1</f>
        <v>LG</v>
      </c>
      <c r="F7" s="22" t="s">
        <v>123</v>
      </c>
      <c r="G7" s="22" t="str">
        <f>Summary!$V$1</f>
        <v>ZTE</v>
      </c>
      <c r="H7" s="22" t="str">
        <f>Summary!$Y$1</f>
        <v>Company 6</v>
      </c>
      <c r="I7" s="22" t="str">
        <f>Summary!$AB$1</f>
        <v>Company 7</v>
      </c>
      <c r="J7" s="22" t="str">
        <f>Summary!$AE$1</f>
        <v>Company 8</v>
      </c>
      <c r="K7" s="22" t="str">
        <f>Summary!$AH$1</f>
        <v>Company 9</v>
      </c>
      <c r="N7" s="167"/>
      <c r="O7" s="22" t="str">
        <f>Summary!$J$1</f>
        <v>Intel</v>
      </c>
      <c r="P7" s="22" t="s">
        <v>119</v>
      </c>
      <c r="Q7" s="22" t="str">
        <f>Summary!$P$1</f>
        <v>LG</v>
      </c>
      <c r="R7" s="22" t="s">
        <v>123</v>
      </c>
      <c r="S7" s="22" t="str">
        <f>Summary!$V$1</f>
        <v>ZTE</v>
      </c>
      <c r="T7" s="22" t="str">
        <f>Summary!$Y$1</f>
        <v>Company 6</v>
      </c>
      <c r="U7" s="22" t="str">
        <f>Summary!$AB$1</f>
        <v>Company 7</v>
      </c>
      <c r="V7" s="22" t="str">
        <f>Summary!$AE$1</f>
        <v>Company 8</v>
      </c>
      <c r="W7" s="22" t="str">
        <f>Summary!$AH$1</f>
        <v>Company 9</v>
      </c>
      <c r="Z7" s="167"/>
      <c r="AA7" s="22" t="str">
        <f>Summary!$J$1</f>
        <v>Intel</v>
      </c>
      <c r="AB7" s="22" t="str">
        <f>Summary!$M$1</f>
        <v>CATT</v>
      </c>
      <c r="AC7" s="22" t="str">
        <f>Summary!$P$1</f>
        <v>LG</v>
      </c>
      <c r="AD7" s="22" t="str">
        <f>Summary!$S$1</f>
        <v>QC</v>
      </c>
      <c r="AE7" s="22" t="str">
        <f>Summary!$V$1</f>
        <v>ZTE</v>
      </c>
      <c r="AF7" s="22" t="str">
        <f>Summary!$Y$1</f>
        <v>Company 6</v>
      </c>
      <c r="AG7" s="22" t="str">
        <f>Summary!$AB$1</f>
        <v>Company 7</v>
      </c>
      <c r="AH7" s="22" t="str">
        <f>Summary!$AE$1</f>
        <v>Company 8</v>
      </c>
      <c r="AI7" s="22" t="str">
        <f>Summary!$AH$1</f>
        <v>Company 9</v>
      </c>
    </row>
    <row r="8" spans="2:35">
      <c r="B8" s="23">
        <v>0</v>
      </c>
      <c r="C8" s="56">
        <v>0.267706</v>
      </c>
      <c r="D8" s="9"/>
      <c r="E8" s="63"/>
      <c r="F8" s="63"/>
      <c r="G8" s="63"/>
      <c r="H8" s="63"/>
      <c r="I8" s="56"/>
      <c r="J8" s="56"/>
      <c r="K8" s="20"/>
      <c r="N8" s="23">
        <v>0</v>
      </c>
      <c r="O8" s="56">
        <v>0.319046</v>
      </c>
      <c r="P8" s="9"/>
      <c r="Q8" s="63"/>
      <c r="R8" s="63"/>
      <c r="S8" s="63"/>
      <c r="T8" s="63"/>
      <c r="U8" s="56"/>
      <c r="V8" s="56"/>
      <c r="W8" s="20"/>
      <c r="Z8" s="23">
        <v>0</v>
      </c>
      <c r="AA8" s="56">
        <v>1.38253</v>
      </c>
      <c r="AB8" s="56"/>
      <c r="AC8" s="63"/>
      <c r="AD8" s="63"/>
      <c r="AE8" s="63"/>
      <c r="AF8" s="63"/>
      <c r="AG8" s="56"/>
      <c r="AH8" s="56"/>
      <c r="AI8" s="20"/>
    </row>
    <row r="9" spans="2:35">
      <c r="B9" s="23">
        <v>2</v>
      </c>
      <c r="C9" s="56">
        <v>1.92161</v>
      </c>
      <c r="D9" s="56">
        <v>1.1141635408852208</v>
      </c>
      <c r="E9" s="63"/>
      <c r="F9" s="63"/>
      <c r="G9" s="63"/>
      <c r="H9" s="63"/>
      <c r="I9" s="56"/>
      <c r="J9" s="56"/>
      <c r="K9" s="20"/>
      <c r="N9" s="23">
        <v>2</v>
      </c>
      <c r="O9" s="56">
        <v>2.0719699999999999</v>
      </c>
      <c r="P9" s="56">
        <v>3.4497804451112835</v>
      </c>
      <c r="Q9" s="63"/>
      <c r="R9" s="63"/>
      <c r="S9" s="63"/>
      <c r="T9" s="63"/>
      <c r="U9" s="56"/>
      <c r="V9" s="56"/>
      <c r="W9" s="20"/>
      <c r="Z9" s="23">
        <v>2</v>
      </c>
      <c r="AA9" s="56">
        <v>3.5645199999999999</v>
      </c>
      <c r="AB9" s="56">
        <v>3.2025444743935143</v>
      </c>
      <c r="AC9" s="63"/>
      <c r="AD9" s="63"/>
      <c r="AE9" s="63"/>
      <c r="AF9" s="63"/>
      <c r="AG9" s="56"/>
      <c r="AH9" s="56"/>
      <c r="AI9" s="20"/>
    </row>
    <row r="10" spans="2:35">
      <c r="B10" s="23">
        <v>4</v>
      </c>
      <c r="C10" s="56">
        <v>3.8908999999999998</v>
      </c>
      <c r="D10" s="56">
        <v>3.5323110777694184</v>
      </c>
      <c r="E10" s="63"/>
      <c r="F10" s="63"/>
      <c r="G10" s="63"/>
      <c r="H10" s="63"/>
      <c r="I10" s="56"/>
      <c r="J10" s="56"/>
      <c r="K10" s="20"/>
      <c r="N10" s="23">
        <v>4</v>
      </c>
      <c r="O10" s="56">
        <v>3.9752399999999999</v>
      </c>
      <c r="P10" s="56">
        <v>5.1086461615403298</v>
      </c>
      <c r="Q10" s="63"/>
      <c r="R10" s="63"/>
      <c r="S10" s="63"/>
      <c r="T10" s="63"/>
      <c r="U10" s="56"/>
      <c r="V10" s="56"/>
      <c r="W10" s="20"/>
      <c r="Z10" s="23">
        <v>4</v>
      </c>
      <c r="AA10" s="56">
        <v>5.0094000000000003</v>
      </c>
      <c r="AB10" s="56">
        <v>5.0059975496201341</v>
      </c>
      <c r="AC10" s="63"/>
      <c r="AD10" s="63"/>
      <c r="AE10" s="63"/>
      <c r="AF10" s="63"/>
      <c r="AG10" s="56"/>
      <c r="AH10" s="56"/>
      <c r="AI10" s="20"/>
    </row>
    <row r="11" spans="2:35">
      <c r="B11" s="23">
        <v>6</v>
      </c>
      <c r="C11" s="56">
        <v>5.3724499999999997</v>
      </c>
      <c r="D11" s="56">
        <v>5.1829237309326572</v>
      </c>
      <c r="E11" s="63"/>
      <c r="F11" s="63"/>
      <c r="G11" s="63"/>
      <c r="H11" s="63"/>
      <c r="I11" s="56"/>
      <c r="J11" s="56"/>
      <c r="K11" s="20"/>
      <c r="N11" s="23">
        <v>6</v>
      </c>
      <c r="O11" s="56">
        <v>5.4347899999999996</v>
      </c>
      <c r="P11" s="56">
        <v>6.6107036759188542</v>
      </c>
      <c r="Q11" s="63"/>
      <c r="R11" s="63"/>
      <c r="S11" s="63"/>
      <c r="T11" s="63"/>
      <c r="U11" s="56"/>
      <c r="V11" s="56"/>
      <c r="W11" s="20"/>
      <c r="Z11" s="23">
        <v>6</v>
      </c>
      <c r="AA11" s="56">
        <v>6.4286000000000003</v>
      </c>
      <c r="AB11" s="63">
        <v>6.3727400147021784</v>
      </c>
      <c r="AC11" s="63"/>
      <c r="AD11" s="63"/>
      <c r="AE11" s="63"/>
      <c r="AF11" s="63"/>
      <c r="AG11" s="56"/>
      <c r="AH11" s="56"/>
      <c r="AI11" s="20"/>
    </row>
    <row r="12" spans="2:35">
      <c r="B12" s="23">
        <v>8</v>
      </c>
      <c r="C12" s="56">
        <v>7.0190200000000003</v>
      </c>
      <c r="D12" s="56">
        <v>6.5941975493872382</v>
      </c>
      <c r="E12" s="63"/>
      <c r="F12" s="63"/>
      <c r="G12" s="63"/>
      <c r="H12" s="63"/>
      <c r="I12" s="56"/>
      <c r="J12" s="56"/>
      <c r="K12" s="20"/>
      <c r="N12" s="23">
        <v>8</v>
      </c>
      <c r="O12" s="56">
        <v>7.0630300000000004</v>
      </c>
      <c r="P12" s="56">
        <v>8.6657164291070803</v>
      </c>
      <c r="Q12" s="63"/>
      <c r="R12" s="63"/>
      <c r="S12" s="63"/>
      <c r="T12" s="63"/>
      <c r="U12" s="56"/>
      <c r="V12" s="56"/>
      <c r="W12" s="20"/>
      <c r="Z12" s="23">
        <v>8</v>
      </c>
      <c r="AA12" s="56">
        <v>9.0103100000000005</v>
      </c>
      <c r="AB12" s="63">
        <v>8.3541122273950741</v>
      </c>
      <c r="AC12" s="63"/>
      <c r="AD12" s="63"/>
      <c r="AE12" s="63"/>
      <c r="AF12" s="63"/>
      <c r="AG12" s="56"/>
      <c r="AH12" s="56"/>
      <c r="AI12" s="20"/>
    </row>
    <row r="13" spans="2:35">
      <c r="B13" s="23">
        <v>10</v>
      </c>
      <c r="C13" s="56">
        <v>9.9784500000000005</v>
      </c>
      <c r="D13" s="56">
        <v>8.5419204801198489</v>
      </c>
      <c r="E13" s="63"/>
      <c r="F13" s="63"/>
      <c r="G13" s="63"/>
      <c r="H13" s="63"/>
      <c r="I13" s="56"/>
      <c r="J13" s="56"/>
      <c r="K13" s="20"/>
      <c r="N13" s="23">
        <v>10</v>
      </c>
      <c r="O13" s="56">
        <v>10.0885</v>
      </c>
      <c r="P13" s="56">
        <v>10.993080270067255</v>
      </c>
      <c r="Q13" s="63"/>
      <c r="R13" s="63"/>
      <c r="S13" s="63"/>
      <c r="T13" s="63"/>
      <c r="U13" s="56"/>
      <c r="V13" s="56"/>
      <c r="W13" s="20"/>
      <c r="Z13" s="23">
        <v>10</v>
      </c>
      <c r="AA13" s="56">
        <v>11.632400000000001</v>
      </c>
      <c r="AB13" s="63">
        <v>10.925852487135236</v>
      </c>
      <c r="AC13" s="63"/>
      <c r="AD13" s="63"/>
      <c r="AE13" s="63"/>
      <c r="AF13" s="63"/>
      <c r="AG13" s="56"/>
      <c r="AH13" s="56"/>
      <c r="AI13" s="20"/>
    </row>
    <row r="14" spans="2:35">
      <c r="B14" s="23">
        <v>12</v>
      </c>
      <c r="C14" s="56">
        <v>12.3988</v>
      </c>
      <c r="D14" s="56">
        <v>11.207659914978459</v>
      </c>
      <c r="E14" s="63"/>
      <c r="F14" s="63"/>
      <c r="G14" s="63"/>
      <c r="H14" s="63"/>
      <c r="I14" s="56"/>
      <c r="J14" s="56"/>
      <c r="K14" s="20"/>
      <c r="N14" s="23">
        <v>12</v>
      </c>
      <c r="O14" s="56">
        <v>12.4061</v>
      </c>
      <c r="P14" s="56">
        <v>12.940803200799925</v>
      </c>
      <c r="Q14" s="63"/>
      <c r="R14" s="63"/>
      <c r="S14" s="63"/>
      <c r="T14" s="63"/>
      <c r="U14" s="56"/>
      <c r="V14" s="56"/>
      <c r="W14" s="20"/>
      <c r="Z14" s="23">
        <v>12</v>
      </c>
      <c r="AA14" s="56">
        <v>13.561299999999999</v>
      </c>
      <c r="AB14" s="63">
        <v>12.802090664052674</v>
      </c>
      <c r="AC14" s="63"/>
      <c r="AD14" s="63"/>
      <c r="AE14" s="63"/>
      <c r="AF14" s="63"/>
      <c r="AG14" s="56"/>
      <c r="AH14" s="56"/>
      <c r="AI14" s="20"/>
    </row>
    <row r="15" spans="2:35">
      <c r="B15" s="23">
        <v>14</v>
      </c>
      <c r="C15" s="56">
        <v>14.412100000000001</v>
      </c>
      <c r="D15" s="56">
        <v>13.295684921230096</v>
      </c>
      <c r="E15" s="63"/>
      <c r="F15" s="63"/>
      <c r="G15" s="63"/>
      <c r="H15" s="63"/>
      <c r="I15" s="56"/>
      <c r="J15" s="56"/>
      <c r="K15" s="20"/>
      <c r="N15" s="23">
        <v>14</v>
      </c>
      <c r="O15" s="56">
        <v>14.4414</v>
      </c>
      <c r="P15" s="56">
        <v>14.220028007001645</v>
      </c>
      <c r="Q15" s="63"/>
      <c r="R15" s="63"/>
      <c r="S15" s="63"/>
      <c r="T15" s="63"/>
      <c r="U15" s="56"/>
      <c r="V15" s="56"/>
      <c r="W15" s="20"/>
      <c r="Z15" s="23">
        <v>14</v>
      </c>
      <c r="AA15" s="56">
        <v>14.9732</v>
      </c>
      <c r="AB15" s="63">
        <v>14.168833129134958</v>
      </c>
      <c r="AC15" s="63"/>
      <c r="AD15" s="63"/>
      <c r="AE15" s="63"/>
      <c r="AF15" s="63"/>
      <c r="AG15" s="56"/>
      <c r="AH15" s="56"/>
      <c r="AI15" s="20"/>
    </row>
    <row r="16" spans="2:35">
      <c r="B16" s="23">
        <v>16</v>
      </c>
      <c r="C16" s="56">
        <v>15.7616</v>
      </c>
      <c r="D16" s="56">
        <v>14.847260815203795</v>
      </c>
      <c r="E16" s="63"/>
      <c r="F16" s="63"/>
      <c r="G16" s="63"/>
      <c r="H16" s="63"/>
      <c r="I16" s="56"/>
      <c r="J16" s="56"/>
      <c r="K16" s="20"/>
      <c r="N16" s="23">
        <v>16</v>
      </c>
      <c r="O16" s="56">
        <v>15.7873</v>
      </c>
      <c r="P16" s="56">
        <v>15.202142535633936</v>
      </c>
      <c r="Q16" s="63"/>
      <c r="R16" s="63"/>
      <c r="S16" s="63"/>
      <c r="T16" s="63"/>
      <c r="U16" s="56"/>
      <c r="V16" s="56"/>
      <c r="W16" s="20"/>
      <c r="Z16" s="23">
        <v>16</v>
      </c>
      <c r="AA16" s="56">
        <v>15.9413</v>
      </c>
      <c r="AB16" s="63">
        <v>15.244435187454149</v>
      </c>
      <c r="AC16" s="63"/>
      <c r="AD16" s="63"/>
      <c r="AE16" s="63"/>
      <c r="AF16" s="63"/>
      <c r="AG16" s="56"/>
      <c r="AH16" s="56"/>
      <c r="AI16" s="20"/>
    </row>
    <row r="17" spans="2:35">
      <c r="B17" s="23">
        <v>18</v>
      </c>
      <c r="C17" s="56">
        <v>16.3154</v>
      </c>
      <c r="D17" s="56">
        <v>15.903652913228445</v>
      </c>
      <c r="E17" s="63"/>
      <c r="F17" s="63"/>
      <c r="G17" s="63"/>
      <c r="H17" s="63"/>
      <c r="I17" s="56"/>
      <c r="J17" s="56"/>
      <c r="K17" s="20"/>
      <c r="N17" s="23">
        <v>18</v>
      </c>
      <c r="O17" s="56">
        <v>16.3154</v>
      </c>
      <c r="P17" s="56">
        <v>16.035701925481515</v>
      </c>
      <c r="Q17" s="63"/>
      <c r="R17" s="63"/>
      <c r="S17" s="63"/>
      <c r="T17" s="63"/>
      <c r="U17" s="56"/>
      <c r="V17" s="56"/>
      <c r="W17" s="20"/>
      <c r="Z17" s="23">
        <v>18</v>
      </c>
      <c r="AA17" s="56">
        <v>16.355699999999999</v>
      </c>
      <c r="AB17" s="63">
        <v>16.036984072531428</v>
      </c>
      <c r="AC17" s="63"/>
      <c r="AD17" s="63"/>
      <c r="AE17" s="63"/>
      <c r="AF17" s="63"/>
      <c r="AG17" s="56"/>
      <c r="AH17" s="56"/>
      <c r="AI17" s="20"/>
    </row>
    <row r="18" spans="2:35">
      <c r="B18" s="23">
        <v>20</v>
      </c>
      <c r="C18" s="56">
        <v>16.458400000000001</v>
      </c>
      <c r="D18" s="9"/>
      <c r="E18" s="63"/>
      <c r="F18" s="63"/>
      <c r="G18" s="63"/>
      <c r="H18" s="63"/>
      <c r="I18" s="56"/>
      <c r="J18" s="56"/>
      <c r="K18" s="20"/>
      <c r="N18" s="23">
        <v>20</v>
      </c>
      <c r="O18" s="56">
        <v>16.458400000000001</v>
      </c>
      <c r="P18" s="9"/>
      <c r="Q18" s="63"/>
      <c r="R18" s="63"/>
      <c r="S18" s="63"/>
      <c r="T18" s="63"/>
      <c r="U18" s="56"/>
      <c r="V18" s="56"/>
      <c r="W18" s="20"/>
      <c r="Z18" s="23">
        <v>20</v>
      </c>
      <c r="AA18" s="56">
        <v>16.454699999999999</v>
      </c>
      <c r="AB18" s="63"/>
      <c r="AC18" s="63"/>
      <c r="AD18" s="63"/>
      <c r="AE18" s="63"/>
      <c r="AF18" s="63"/>
      <c r="AG18" s="56"/>
      <c r="AH18" s="56"/>
      <c r="AI18" s="20"/>
    </row>
    <row r="19" spans="2:35">
      <c r="B19" s="23">
        <v>22</v>
      </c>
      <c r="C19" s="56">
        <v>16.495100000000001</v>
      </c>
      <c r="D19" s="56"/>
      <c r="E19" s="63"/>
      <c r="F19" s="63"/>
      <c r="G19" s="63"/>
      <c r="H19" s="63"/>
      <c r="I19" s="56"/>
      <c r="J19" s="56"/>
      <c r="K19" s="20"/>
      <c r="N19" s="23">
        <v>22</v>
      </c>
      <c r="O19" s="56">
        <v>16.491399999999999</v>
      </c>
      <c r="P19" s="56"/>
      <c r="Q19" s="63"/>
      <c r="R19" s="63"/>
      <c r="S19" s="63"/>
      <c r="T19" s="63"/>
      <c r="U19" s="56"/>
      <c r="V19" s="56"/>
      <c r="W19" s="20"/>
      <c r="Z19" s="23">
        <v>22</v>
      </c>
      <c r="AA19" s="56">
        <v>16.495100000000001</v>
      </c>
      <c r="AB19" s="63"/>
      <c r="AC19" s="63"/>
      <c r="AD19" s="63"/>
      <c r="AE19" s="63"/>
      <c r="AF19" s="63"/>
      <c r="AG19" s="56"/>
      <c r="AH19" s="56"/>
      <c r="AI19" s="20"/>
    </row>
    <row r="20" spans="2:35">
      <c r="B20" s="23"/>
      <c r="C20" s="56"/>
      <c r="D20" s="63"/>
      <c r="E20" s="63"/>
      <c r="F20" s="63"/>
      <c r="G20" s="63"/>
      <c r="H20" s="63"/>
      <c r="I20" s="56"/>
      <c r="J20" s="56"/>
      <c r="K20" s="20"/>
      <c r="N20" s="23"/>
      <c r="O20" s="56"/>
      <c r="P20" s="63"/>
      <c r="Q20" s="63"/>
      <c r="R20" s="63"/>
      <c r="S20" s="63"/>
      <c r="T20" s="63"/>
      <c r="U20" s="56"/>
      <c r="V20" s="56"/>
      <c r="W20" s="20"/>
      <c r="Z20" s="23"/>
      <c r="AA20" s="56"/>
      <c r="AB20" s="63"/>
      <c r="AC20" s="63"/>
      <c r="AD20" s="63"/>
      <c r="AE20" s="63"/>
      <c r="AF20" s="63"/>
      <c r="AG20" s="56"/>
      <c r="AH20" s="56"/>
      <c r="AI20" s="20"/>
    </row>
    <row r="21" spans="2:35">
      <c r="B21" s="23"/>
      <c r="C21" s="56"/>
      <c r="D21" s="63"/>
      <c r="E21" s="63"/>
      <c r="F21" s="63"/>
      <c r="G21" s="63"/>
      <c r="H21" s="63"/>
      <c r="I21" s="56"/>
      <c r="J21" s="56"/>
      <c r="K21" s="20"/>
      <c r="N21" s="23"/>
      <c r="O21" s="56"/>
      <c r="P21" s="63"/>
      <c r="Q21" s="63"/>
      <c r="R21" s="63"/>
      <c r="S21" s="63"/>
      <c r="T21" s="63"/>
      <c r="U21" s="56"/>
      <c r="V21" s="56"/>
      <c r="W21" s="20"/>
      <c r="Z21" s="23"/>
      <c r="AA21" s="56"/>
      <c r="AB21" s="63"/>
      <c r="AC21" s="63"/>
      <c r="AD21" s="63"/>
      <c r="AE21" s="63"/>
      <c r="AF21" s="63"/>
      <c r="AG21" s="56"/>
      <c r="AH21" s="56"/>
      <c r="AI21" s="20"/>
    </row>
    <row r="22" spans="2:35">
      <c r="B22" s="23"/>
      <c r="C22" s="56"/>
      <c r="D22" s="63"/>
      <c r="E22" s="63"/>
      <c r="F22" s="63"/>
      <c r="G22" s="63"/>
      <c r="H22" s="63"/>
      <c r="I22" s="56"/>
      <c r="J22" s="56"/>
      <c r="K22" s="20"/>
      <c r="N22" s="23"/>
      <c r="O22" s="56"/>
      <c r="P22" s="63"/>
      <c r="Q22" s="63"/>
      <c r="R22" s="63"/>
      <c r="S22" s="63"/>
      <c r="T22" s="63"/>
      <c r="U22" s="56"/>
      <c r="V22" s="56"/>
      <c r="W22" s="20"/>
      <c r="Z22" s="23"/>
      <c r="AA22" s="56"/>
      <c r="AB22" s="63"/>
      <c r="AC22" s="63"/>
      <c r="AD22" s="63"/>
      <c r="AE22" s="63"/>
      <c r="AF22" s="63"/>
      <c r="AG22" s="56"/>
      <c r="AH22" s="56"/>
      <c r="AI22" s="20"/>
    </row>
    <row r="23" spans="2:35">
      <c r="B23" s="23"/>
      <c r="C23" s="56"/>
      <c r="D23" s="63"/>
      <c r="E23" s="63"/>
      <c r="F23" s="63"/>
      <c r="G23" s="63"/>
      <c r="H23" s="63"/>
      <c r="I23" s="56"/>
      <c r="J23" s="26"/>
      <c r="K23" s="20"/>
      <c r="N23" s="23"/>
      <c r="O23" s="56"/>
      <c r="P23" s="63"/>
      <c r="Q23" s="63"/>
      <c r="R23" s="63"/>
      <c r="S23" s="63"/>
      <c r="T23" s="63"/>
      <c r="U23" s="56"/>
      <c r="V23" s="26"/>
      <c r="W23" s="20"/>
      <c r="Z23" s="23"/>
      <c r="AA23" s="56"/>
      <c r="AB23" s="63"/>
      <c r="AC23" s="63"/>
      <c r="AD23" s="63"/>
      <c r="AE23" s="63"/>
      <c r="AF23" s="63"/>
      <c r="AG23" s="56"/>
      <c r="AH23" s="26"/>
      <c r="AI23" s="20"/>
    </row>
    <row r="24" spans="2:35">
      <c r="B24" s="23"/>
      <c r="C24" s="63"/>
      <c r="D24" s="63"/>
      <c r="E24" s="63"/>
      <c r="F24" s="63"/>
      <c r="G24" s="63"/>
      <c r="H24" s="63"/>
      <c r="I24" s="56"/>
      <c r="J24" s="27"/>
      <c r="K24" s="20"/>
      <c r="N24" s="23"/>
      <c r="O24" s="63"/>
      <c r="P24" s="63"/>
      <c r="Q24" s="63"/>
      <c r="R24" s="63"/>
      <c r="S24" s="63"/>
      <c r="T24" s="63"/>
      <c r="U24" s="56"/>
      <c r="V24" s="27"/>
      <c r="W24" s="20"/>
      <c r="Z24" s="23"/>
      <c r="AA24" s="63"/>
      <c r="AB24" s="63"/>
      <c r="AC24" s="63"/>
      <c r="AD24" s="63"/>
      <c r="AE24" s="63"/>
      <c r="AF24" s="63"/>
      <c r="AG24" s="56"/>
      <c r="AH24" s="27"/>
      <c r="AI24" s="20"/>
    </row>
    <row r="25" spans="2:35">
      <c r="B25" s="23"/>
      <c r="C25" s="63"/>
      <c r="D25" s="63"/>
      <c r="E25" s="63"/>
      <c r="F25" s="63"/>
      <c r="G25" s="63"/>
      <c r="H25" s="63"/>
      <c r="I25" s="63"/>
      <c r="J25" s="63"/>
      <c r="K25" s="20"/>
      <c r="N25" s="23"/>
      <c r="O25" s="63"/>
      <c r="P25" s="63"/>
      <c r="Q25" s="63"/>
      <c r="R25" s="63"/>
      <c r="S25" s="63"/>
      <c r="T25" s="63"/>
      <c r="U25" s="63"/>
      <c r="V25" s="63"/>
      <c r="W25" s="20"/>
      <c r="Z25" s="23"/>
      <c r="AA25" s="63"/>
      <c r="AB25" s="63"/>
      <c r="AC25" s="63"/>
      <c r="AD25" s="63"/>
      <c r="AE25" s="63"/>
      <c r="AF25" s="63"/>
      <c r="AG25" s="63"/>
      <c r="AH25" s="63"/>
      <c r="AI25" s="20"/>
    </row>
    <row r="26" spans="2:35" ht="15.75" thickBot="1">
      <c r="B26" s="23"/>
      <c r="C26" s="63"/>
      <c r="D26" s="63"/>
      <c r="E26" s="63"/>
      <c r="F26" s="63"/>
      <c r="G26" s="63"/>
      <c r="H26" s="63"/>
      <c r="I26" s="63"/>
      <c r="J26" s="63"/>
      <c r="K26" s="32"/>
      <c r="N26" s="23"/>
      <c r="O26" s="63"/>
      <c r="P26" s="63"/>
      <c r="Q26" s="63"/>
      <c r="R26" s="63"/>
      <c r="S26" s="63"/>
      <c r="T26" s="63"/>
      <c r="U26" s="63"/>
      <c r="V26" s="63"/>
      <c r="W26" s="32"/>
      <c r="Z26" s="23"/>
      <c r="AA26" s="63"/>
      <c r="AB26" s="63"/>
      <c r="AC26" s="63"/>
      <c r="AD26" s="63"/>
      <c r="AE26" s="63"/>
      <c r="AF26" s="63"/>
      <c r="AG26" s="63"/>
      <c r="AH26" s="63"/>
      <c r="AI26" s="32"/>
    </row>
    <row r="27" spans="2:35" ht="30.75" thickBot="1">
      <c r="B27" s="28" t="s">
        <v>96</v>
      </c>
      <c r="C27" s="107">
        <f ca="1">IFERROR(FORECAST(LOG10($B$28),OFFSET($B$7,MATCH($B$28,C$8:C$26,1),0,2,1),LOG10(OFFSET(C$7,MATCH($B$28,C$8:C$26,1),0,2,1))),"")</f>
        <v>11.348046008853377</v>
      </c>
      <c r="D27" s="107">
        <f t="shared" ref="D27:K27" ca="1" si="0">IFERROR(FORECAST(LOG10($B$28),OFFSET($B$7,MATCH($B$28,D$8:D$26,1),0,2,1),LOG10(OFFSET(D$7,MATCH($B$28,D$8:D$26,1),0,2,1))),"")</f>
        <v>12.353650307972529</v>
      </c>
      <c r="E27" s="107" t="str">
        <f t="shared" ca="1" si="0"/>
        <v/>
      </c>
      <c r="F27" s="107" t="str">
        <f t="shared" ca="1" si="0"/>
        <v/>
      </c>
      <c r="G27" s="107" t="str">
        <f t="shared" ca="1" si="0"/>
        <v/>
      </c>
      <c r="H27" s="107" t="str">
        <f t="shared" ca="1" si="0"/>
        <v/>
      </c>
      <c r="I27" s="107" t="str">
        <f t="shared" ca="1" si="0"/>
        <v/>
      </c>
      <c r="J27" s="107" t="str">
        <f t="shared" ca="1" si="0"/>
        <v/>
      </c>
      <c r="K27" s="108" t="str">
        <f t="shared" ca="1" si="0"/>
        <v/>
      </c>
      <c r="L27" s="109"/>
      <c r="M27" s="109"/>
      <c r="N27" s="110" t="s">
        <v>96</v>
      </c>
      <c r="O27" s="107">
        <f ca="1">IFERROR(FORECAST(LOG10($N$28),OFFSET($N$7,MATCH($N$28,O$8:O$26,1),0,2,1),LOG10(OFFSET(O$7,MATCH($N$28,O$8:O$26,1),0,2,1))),"")</f>
        <v>11.309628980374242</v>
      </c>
      <c r="P27" s="107">
        <f t="shared" ref="P27:W27" ca="1" si="1">IFERROR(FORECAST(LOG10($N$28),OFFSET($N$7,MATCH($N$28,P$8:P$26,1),0,2,1),LOG10(OFFSET(P$7,MATCH($N$28,P$8:P$26,1),0,2,1))),"")</f>
        <v>10.60741577630769</v>
      </c>
      <c r="Q27" s="107" t="str">
        <f t="shared" ca="1" si="1"/>
        <v/>
      </c>
      <c r="R27" s="107" t="str">
        <f t="shared" ca="1" si="1"/>
        <v/>
      </c>
      <c r="S27" s="107" t="str">
        <f t="shared" ca="1" si="1"/>
        <v/>
      </c>
      <c r="T27" s="107" t="str">
        <f t="shared" ca="1" si="1"/>
        <v/>
      </c>
      <c r="U27" s="107" t="str">
        <f t="shared" ca="1" si="1"/>
        <v/>
      </c>
      <c r="V27" s="107" t="str">
        <f t="shared" ca="1" si="1"/>
        <v/>
      </c>
      <c r="W27" s="108" t="str">
        <f t="shared" ca="1" si="1"/>
        <v/>
      </c>
      <c r="X27" s="109"/>
      <c r="Y27" s="109"/>
      <c r="Z27" s="110" t="s">
        <v>96</v>
      </c>
      <c r="AA27" s="107">
        <f ca="1">IFERROR(FORECAST(LOG10($Z$28),OFFSET($Z$7,MATCH($Z$28,AA$8:AA$26,1),0,2,1),LOG10(OFFSET(AA$7,MATCH($Z$28,AA$8:AA$26,1),0,2,1))),"")</f>
        <v>9.9452859275376149</v>
      </c>
      <c r="AB27" s="107">
        <f t="shared" ref="AB27:AI27" ca="1" si="2">IFERROR(FORECAST(LOG10($Z$28),OFFSET($Z$7,MATCH($Z$28,AB$8:AB$26,1),0,2,1),LOG10(OFFSET(AB$7,MATCH($Z$28,AB$8:AB$26,1),0,2,1))),"")</f>
        <v>10.702625247066521</v>
      </c>
      <c r="AC27" s="107" t="str">
        <f t="shared" ca="1" si="2"/>
        <v/>
      </c>
      <c r="AD27" s="107" t="str">
        <f t="shared" ca="1" si="2"/>
        <v/>
      </c>
      <c r="AE27" s="107" t="str">
        <f t="shared" ca="1" si="2"/>
        <v/>
      </c>
      <c r="AF27" s="29" t="str">
        <f t="shared" ca="1" si="2"/>
        <v/>
      </c>
      <c r="AG27" s="29" t="str">
        <f t="shared" ca="1" si="2"/>
        <v/>
      </c>
      <c r="AH27" s="29" t="str">
        <f t="shared" ca="1" si="2"/>
        <v/>
      </c>
      <c r="AI27" s="30" t="str">
        <f t="shared" ca="1" si="2"/>
        <v/>
      </c>
    </row>
    <row r="28" spans="2:35">
      <c r="B28" s="31">
        <f>0.7*'PDSCH FRCs'!$D$23</f>
        <v>11.551399999999999</v>
      </c>
      <c r="N28" s="31">
        <f>0.7*'PDSCH FRCs'!$D$23</f>
        <v>11.551399999999999</v>
      </c>
      <c r="Z28" s="31">
        <f>0.7*'PDSCH FRCs'!$D$23</f>
        <v>11.551399999999999</v>
      </c>
    </row>
    <row r="54" spans="2:35" ht="21">
      <c r="B54" s="33" t="s">
        <v>155</v>
      </c>
    </row>
    <row r="56" spans="2:35" ht="15" customHeight="1">
      <c r="B56" s="166" t="s">
        <v>95</v>
      </c>
      <c r="C56" s="168" t="s">
        <v>105</v>
      </c>
      <c r="D56" s="169"/>
      <c r="E56" s="169"/>
      <c r="F56" s="169"/>
      <c r="G56" s="169"/>
      <c r="H56" s="169"/>
      <c r="I56" s="169"/>
      <c r="J56" s="169"/>
      <c r="K56" s="170"/>
      <c r="N56" s="166" t="s">
        <v>95</v>
      </c>
      <c r="O56" s="168" t="s">
        <v>153</v>
      </c>
      <c r="P56" s="169"/>
      <c r="Q56" s="169"/>
      <c r="R56" s="169"/>
      <c r="S56" s="169"/>
      <c r="T56" s="169"/>
      <c r="U56" s="169"/>
      <c r="V56" s="169"/>
      <c r="W56" s="170"/>
      <c r="Z56" s="166" t="s">
        <v>95</v>
      </c>
      <c r="AA56" s="168" t="s">
        <v>154</v>
      </c>
      <c r="AB56" s="169"/>
      <c r="AC56" s="169"/>
      <c r="AD56" s="169"/>
      <c r="AE56" s="169"/>
      <c r="AF56" s="169"/>
      <c r="AG56" s="169"/>
      <c r="AH56" s="169"/>
      <c r="AI56" s="170"/>
    </row>
    <row r="57" spans="2:35" ht="30">
      <c r="B57" s="167"/>
      <c r="C57" s="22" t="str">
        <f>Summary!$J$1</f>
        <v>Intel</v>
      </c>
      <c r="D57" s="22" t="s">
        <v>120</v>
      </c>
      <c r="E57" s="22" t="str">
        <f>Summary!$P$1</f>
        <v>LG</v>
      </c>
      <c r="F57" s="22" t="s">
        <v>123</v>
      </c>
      <c r="G57" s="22" t="str">
        <f>Summary!$V$1</f>
        <v>ZTE</v>
      </c>
      <c r="H57" s="22" t="str">
        <f>Summary!$Y$1</f>
        <v>Company 6</v>
      </c>
      <c r="I57" s="22" t="str">
        <f>Summary!$AB$1</f>
        <v>Company 7</v>
      </c>
      <c r="J57" s="22" t="str">
        <f>Summary!$AE$1</f>
        <v>Company 8</v>
      </c>
      <c r="K57" s="22" t="str">
        <f>Summary!$AH$1</f>
        <v>Company 9</v>
      </c>
      <c r="N57" s="167"/>
      <c r="O57" s="22" t="str">
        <f>Summary!$J$1</f>
        <v>Intel</v>
      </c>
      <c r="P57" s="22" t="s">
        <v>119</v>
      </c>
      <c r="Q57" s="22" t="str">
        <f>Summary!$P$1</f>
        <v>LG</v>
      </c>
      <c r="R57" s="22" t="s">
        <v>123</v>
      </c>
      <c r="S57" s="22" t="str">
        <f>Summary!$V$1</f>
        <v>ZTE</v>
      </c>
      <c r="T57" s="22" t="str">
        <f>Summary!$Y$1</f>
        <v>Company 6</v>
      </c>
      <c r="U57" s="22" t="str">
        <f>Summary!$AB$1</f>
        <v>Company 7</v>
      </c>
      <c r="V57" s="22" t="str">
        <f>Summary!$AE$1</f>
        <v>Company 8</v>
      </c>
      <c r="W57" s="22" t="str">
        <f>Summary!$AH$1</f>
        <v>Company 9</v>
      </c>
      <c r="Z57" s="167"/>
      <c r="AA57" s="22" t="str">
        <f>Summary!$J$1</f>
        <v>Intel</v>
      </c>
      <c r="AB57" s="22" t="str">
        <f>Summary!$M$1</f>
        <v>CATT</v>
      </c>
      <c r="AC57" s="22" t="str">
        <f>Summary!$P$1</f>
        <v>LG</v>
      </c>
      <c r="AD57" s="22" t="str">
        <f>Summary!$S$1</f>
        <v>QC</v>
      </c>
      <c r="AE57" s="22" t="str">
        <f>Summary!$V$1</f>
        <v>ZTE</v>
      </c>
      <c r="AF57" s="22" t="str">
        <f>Summary!$Y$1</f>
        <v>Company 6</v>
      </c>
      <c r="AG57" s="22" t="str">
        <f>Summary!$AB$1</f>
        <v>Company 7</v>
      </c>
      <c r="AH57" s="22" t="str">
        <f>Summary!$AE$1</f>
        <v>Company 8</v>
      </c>
      <c r="AI57" s="22" t="str">
        <f>Summary!$AH$1</f>
        <v>Company 9</v>
      </c>
    </row>
    <row r="58" spans="2:35">
      <c r="B58" s="23">
        <v>0</v>
      </c>
      <c r="C58" s="56">
        <v>1.10016E-2</v>
      </c>
      <c r="D58" s="63"/>
      <c r="E58" s="63"/>
      <c r="F58" s="63"/>
      <c r="G58" s="63"/>
      <c r="H58" s="63"/>
      <c r="I58" s="56"/>
      <c r="J58" s="56"/>
      <c r="K58" s="20"/>
      <c r="N58" s="23">
        <v>0</v>
      </c>
      <c r="O58" s="56">
        <v>1.8336000000000002E-2</v>
      </c>
      <c r="P58" s="63"/>
      <c r="Q58" s="63"/>
      <c r="R58" s="63"/>
      <c r="S58" s="63"/>
      <c r="T58" s="63"/>
      <c r="U58" s="56"/>
      <c r="V58" s="56"/>
      <c r="W58" s="20"/>
      <c r="Z58" s="23">
        <v>0</v>
      </c>
      <c r="AA58" s="56">
        <v>0.30437799999999998</v>
      </c>
      <c r="AB58" s="56"/>
      <c r="AC58" s="63"/>
      <c r="AD58" s="63"/>
      <c r="AE58" s="63"/>
      <c r="AF58" s="63"/>
      <c r="AG58" s="56"/>
      <c r="AH58" s="56"/>
      <c r="AI58" s="20"/>
    </row>
    <row r="59" spans="2:35">
      <c r="B59" s="23">
        <v>2</v>
      </c>
      <c r="C59" s="56">
        <v>0.267706</v>
      </c>
      <c r="D59" s="63">
        <v>0</v>
      </c>
      <c r="E59" s="63"/>
      <c r="F59" s="63"/>
      <c r="G59" s="63"/>
      <c r="H59" s="63"/>
      <c r="I59" s="56"/>
      <c r="J59" s="56"/>
      <c r="K59" s="20"/>
      <c r="N59" s="23">
        <v>2</v>
      </c>
      <c r="O59" s="56">
        <v>0.35938599999999998</v>
      </c>
      <c r="P59" s="63">
        <v>3.4332743185796386</v>
      </c>
      <c r="Q59" s="63"/>
      <c r="R59" s="63"/>
      <c r="S59" s="63"/>
      <c r="T59" s="63"/>
      <c r="U59" s="56"/>
      <c r="V59" s="56"/>
      <c r="W59" s="20"/>
      <c r="Z59" s="23">
        <v>2</v>
      </c>
      <c r="AA59" s="56">
        <v>2.2773300000000001</v>
      </c>
      <c r="AB59" s="56">
        <v>3.1782827738299284</v>
      </c>
      <c r="AC59" s="63"/>
      <c r="AD59" s="63"/>
      <c r="AE59" s="63"/>
      <c r="AF59" s="63"/>
      <c r="AG59" s="56"/>
      <c r="AH59" s="56"/>
      <c r="AI59" s="20"/>
    </row>
    <row r="60" spans="2:35">
      <c r="B60" s="23">
        <v>4</v>
      </c>
      <c r="C60" s="56">
        <v>1.89594</v>
      </c>
      <c r="D60" s="63">
        <v>1.0068737184296064</v>
      </c>
      <c r="E60" s="63"/>
      <c r="F60" s="63"/>
      <c r="G60" s="63"/>
      <c r="H60" s="63"/>
      <c r="I60" s="56"/>
      <c r="J60" s="56"/>
      <c r="K60" s="20"/>
      <c r="N60" s="23">
        <v>4</v>
      </c>
      <c r="O60" s="56">
        <v>2.0792999999999999</v>
      </c>
      <c r="P60" s="63">
        <v>5.3397319329831792</v>
      </c>
      <c r="Q60" s="63"/>
      <c r="R60" s="63"/>
      <c r="S60" s="63"/>
      <c r="T60" s="63"/>
      <c r="U60" s="56"/>
      <c r="V60" s="56"/>
      <c r="W60" s="20"/>
      <c r="Z60" s="23">
        <v>4</v>
      </c>
      <c r="AA60" s="56">
        <v>4.4446500000000002</v>
      </c>
      <c r="AB60" s="56">
        <v>5.2647890222983733</v>
      </c>
      <c r="AC60" s="63"/>
      <c r="AD60" s="63"/>
      <c r="AE60" s="63"/>
      <c r="AF60" s="63"/>
      <c r="AG60" s="56"/>
      <c r="AH60" s="56"/>
      <c r="AI60" s="20"/>
    </row>
    <row r="61" spans="2:35">
      <c r="B61" s="23">
        <v>6</v>
      </c>
      <c r="C61" s="56">
        <v>4.0192500000000004</v>
      </c>
      <c r="D61" s="63">
        <v>3.9944826206551483</v>
      </c>
      <c r="E61" s="63"/>
      <c r="F61" s="63"/>
      <c r="G61" s="63"/>
      <c r="H61" s="63"/>
      <c r="I61" s="56"/>
      <c r="J61" s="56"/>
      <c r="K61" s="20"/>
      <c r="N61" s="23">
        <v>6</v>
      </c>
      <c r="O61" s="56">
        <v>4.1256000000000004</v>
      </c>
      <c r="P61" s="63">
        <v>6.5199199799948815</v>
      </c>
      <c r="Q61" s="63"/>
      <c r="R61" s="63"/>
      <c r="S61" s="63"/>
      <c r="T61" s="63"/>
      <c r="U61" s="56"/>
      <c r="V61" s="56"/>
      <c r="W61" s="20"/>
      <c r="Z61" s="23">
        <v>6</v>
      </c>
      <c r="AA61" s="56">
        <v>5.76851</v>
      </c>
      <c r="AB61" s="63">
        <v>6.3242166135750066</v>
      </c>
      <c r="AC61" s="63"/>
      <c r="AD61" s="63"/>
      <c r="AE61" s="63"/>
      <c r="AF61" s="63"/>
      <c r="AG61" s="56"/>
      <c r="AH61" s="56"/>
      <c r="AI61" s="20"/>
    </row>
    <row r="62" spans="2:35">
      <c r="B62" s="23">
        <v>8</v>
      </c>
      <c r="C62" s="56">
        <v>5.5741399999999999</v>
      </c>
      <c r="D62" s="63">
        <v>5.4965401350336727</v>
      </c>
      <c r="E62" s="63"/>
      <c r="F62" s="63"/>
      <c r="G62" s="63"/>
      <c r="H62" s="63"/>
      <c r="I62" s="56"/>
      <c r="J62" s="56"/>
      <c r="K62" s="20"/>
      <c r="N62" s="23">
        <v>8</v>
      </c>
      <c r="O62" s="56">
        <v>5.6878299999999999</v>
      </c>
      <c r="P62" s="63">
        <v>8.2695693923479308</v>
      </c>
      <c r="Q62" s="63"/>
      <c r="R62" s="63"/>
      <c r="S62" s="63"/>
      <c r="T62" s="63"/>
      <c r="U62" s="56"/>
      <c r="V62" s="56"/>
      <c r="W62" s="20"/>
      <c r="Z62" s="23">
        <v>8</v>
      </c>
      <c r="AA62" s="56">
        <v>7.5617700000000001</v>
      </c>
      <c r="AB62" s="63">
        <v>8.1357569223228001</v>
      </c>
      <c r="AC62" s="63"/>
      <c r="AD62" s="63"/>
      <c r="AE62" s="63"/>
      <c r="AF62" s="63"/>
      <c r="AG62" s="56"/>
      <c r="AH62" s="56"/>
      <c r="AI62" s="20"/>
    </row>
    <row r="63" spans="2:35">
      <c r="B63" s="23">
        <v>10</v>
      </c>
      <c r="C63" s="56">
        <v>7.4150799999999997</v>
      </c>
      <c r="D63" s="63">
        <v>6.8252833208300894</v>
      </c>
      <c r="E63" s="63"/>
      <c r="F63" s="63"/>
      <c r="G63" s="63"/>
      <c r="H63" s="63"/>
      <c r="I63" s="56"/>
      <c r="J63" s="56"/>
      <c r="K63" s="20"/>
      <c r="N63" s="23">
        <v>10</v>
      </c>
      <c r="O63" s="56">
        <v>7.5617700000000001</v>
      </c>
      <c r="P63" s="63">
        <v>11.191153788446845</v>
      </c>
      <c r="Q63" s="63"/>
      <c r="R63" s="63"/>
      <c r="S63" s="63"/>
      <c r="T63" s="63"/>
      <c r="U63" s="56"/>
      <c r="V63" s="56"/>
      <c r="W63" s="20"/>
      <c r="Z63" s="23">
        <v>10</v>
      </c>
      <c r="AA63" s="56">
        <v>11.287599999999999</v>
      </c>
      <c r="AB63" s="63">
        <v>10.861154618965683</v>
      </c>
      <c r="AC63" s="63"/>
      <c r="AD63" s="63"/>
      <c r="AE63" s="63"/>
      <c r="AF63" s="63"/>
      <c r="AG63" s="56"/>
      <c r="AH63" s="56"/>
      <c r="AI63" s="20"/>
    </row>
    <row r="64" spans="2:35">
      <c r="B64" s="23">
        <v>12</v>
      </c>
      <c r="C64" s="56">
        <v>10.7742</v>
      </c>
      <c r="D64" s="63">
        <v>8.5831857964489462</v>
      </c>
      <c r="E64" s="63"/>
      <c r="F64" s="63"/>
      <c r="G64" s="63"/>
      <c r="H64" s="63"/>
      <c r="I64" s="56"/>
      <c r="J64" s="56"/>
      <c r="K64" s="20"/>
      <c r="N64" s="23">
        <v>12</v>
      </c>
      <c r="O64" s="56">
        <v>11.107900000000001</v>
      </c>
      <c r="P64" s="63">
        <v>14.640934233558337</v>
      </c>
      <c r="Q64" s="63"/>
      <c r="R64" s="63"/>
      <c r="S64" s="63"/>
      <c r="T64" s="63"/>
      <c r="U64" s="56"/>
      <c r="V64" s="56"/>
      <c r="W64" s="20"/>
      <c r="Z64" s="23">
        <v>12</v>
      </c>
      <c r="AA64" s="56">
        <v>14.804500000000001</v>
      </c>
      <c r="AB64" s="63">
        <v>14.629805439843178</v>
      </c>
      <c r="AC64" s="63"/>
      <c r="AD64" s="63"/>
      <c r="AE64" s="63"/>
      <c r="AF64" s="63"/>
      <c r="AG64" s="56"/>
      <c r="AH64" s="56"/>
      <c r="AI64" s="20"/>
    </row>
    <row r="65" spans="2:35">
      <c r="B65" s="23">
        <v>14</v>
      </c>
      <c r="C65" s="56">
        <v>14.360799999999999</v>
      </c>
      <c r="D65" s="63">
        <v>11.413986496623886</v>
      </c>
      <c r="E65" s="63"/>
      <c r="F65" s="63"/>
      <c r="G65" s="63"/>
      <c r="H65" s="63"/>
      <c r="I65" s="56"/>
      <c r="J65" s="56"/>
      <c r="K65" s="20"/>
      <c r="N65" s="23">
        <v>14</v>
      </c>
      <c r="O65" s="56">
        <v>14.5001</v>
      </c>
      <c r="P65" s="63">
        <v>16.308053013253492</v>
      </c>
      <c r="Q65" s="63"/>
      <c r="R65" s="63"/>
      <c r="S65" s="63"/>
      <c r="T65" s="63"/>
      <c r="U65" s="56"/>
      <c r="V65" s="56"/>
      <c r="W65" s="20"/>
      <c r="Z65" s="23">
        <v>14</v>
      </c>
      <c r="AA65" s="56">
        <v>16.058700000000002</v>
      </c>
      <c r="AB65" s="63">
        <v>16.384735113942895</v>
      </c>
      <c r="AC65" s="63"/>
      <c r="AD65" s="63"/>
      <c r="AE65" s="63"/>
      <c r="AF65" s="63"/>
      <c r="AG65" s="56"/>
      <c r="AH65" s="56"/>
      <c r="AI65" s="20"/>
    </row>
    <row r="66" spans="2:35">
      <c r="B66" s="23">
        <v>16</v>
      </c>
      <c r="C66" s="56">
        <v>15.9597</v>
      </c>
      <c r="D66" s="63">
        <v>14.665693423355789</v>
      </c>
      <c r="E66" s="63"/>
      <c r="F66" s="63"/>
      <c r="G66" s="63"/>
      <c r="H66" s="63"/>
      <c r="I66" s="56"/>
      <c r="J66" s="56"/>
      <c r="K66" s="20"/>
      <c r="N66" s="23">
        <v>16</v>
      </c>
      <c r="O66" s="56">
        <v>16.029299999999999</v>
      </c>
      <c r="P66" s="63">
        <v>16.506126531633111</v>
      </c>
      <c r="Q66" s="63"/>
      <c r="R66" s="63"/>
      <c r="S66" s="63"/>
      <c r="T66" s="63"/>
      <c r="U66" s="56"/>
      <c r="V66" s="56"/>
      <c r="W66" s="20"/>
      <c r="Z66" s="23">
        <v>16</v>
      </c>
      <c r="AA66" s="56">
        <v>16.377700000000001</v>
      </c>
      <c r="AB66" s="63">
        <v>16.506043616760856</v>
      </c>
      <c r="AC66" s="63"/>
      <c r="AD66" s="63"/>
      <c r="AE66" s="63"/>
      <c r="AF66" s="63"/>
      <c r="AG66" s="56"/>
      <c r="AH66" s="56"/>
      <c r="AI66" s="20"/>
    </row>
    <row r="67" spans="2:35">
      <c r="B67" s="23">
        <v>18</v>
      </c>
      <c r="C67" s="56">
        <v>16.3337</v>
      </c>
      <c r="D67" s="63">
        <v>16.242028507126971</v>
      </c>
      <c r="E67" s="63"/>
      <c r="F67" s="63"/>
      <c r="G67" s="63"/>
      <c r="H67" s="63"/>
      <c r="I67" s="56"/>
      <c r="J67" s="56"/>
      <c r="K67" s="20"/>
      <c r="N67" s="23">
        <v>18</v>
      </c>
      <c r="O67" s="56">
        <v>16.352</v>
      </c>
      <c r="P67" s="63">
        <v>16.506126531633111</v>
      </c>
      <c r="Q67" s="63"/>
      <c r="R67" s="63"/>
      <c r="S67" s="63"/>
      <c r="T67" s="63"/>
      <c r="U67" s="56"/>
      <c r="V67" s="56"/>
      <c r="W67" s="20"/>
      <c r="Z67" s="23">
        <v>18</v>
      </c>
      <c r="AA67" s="56">
        <v>16.4877</v>
      </c>
      <c r="AB67" s="63">
        <v>16.506043616760856</v>
      </c>
      <c r="AC67" s="63"/>
      <c r="AD67" s="63"/>
      <c r="AE67" s="63"/>
      <c r="AF67" s="63"/>
      <c r="AG67" s="56"/>
      <c r="AH67" s="56"/>
      <c r="AI67" s="20"/>
    </row>
    <row r="68" spans="2:35">
      <c r="B68" s="23">
        <v>20</v>
      </c>
      <c r="C68" s="56">
        <v>16.465699999999998</v>
      </c>
      <c r="D68" s="63"/>
      <c r="E68" s="63"/>
      <c r="F68" s="63"/>
      <c r="G68" s="63"/>
      <c r="H68" s="63"/>
      <c r="I68" s="56"/>
      <c r="J68" s="56"/>
      <c r="K68" s="20"/>
      <c r="N68" s="23">
        <v>20</v>
      </c>
      <c r="O68" s="56">
        <v>16.476700000000001</v>
      </c>
      <c r="P68" s="63"/>
      <c r="Q68" s="63"/>
      <c r="R68" s="63"/>
      <c r="S68" s="63"/>
      <c r="T68" s="63"/>
      <c r="U68" s="56"/>
      <c r="V68" s="56"/>
      <c r="W68" s="20"/>
      <c r="Z68" s="23">
        <v>20</v>
      </c>
      <c r="AA68" s="56">
        <v>16.502400000000002</v>
      </c>
      <c r="AB68" s="63"/>
      <c r="AC68" s="63"/>
      <c r="AD68" s="63"/>
      <c r="AE68" s="63"/>
      <c r="AF68" s="63"/>
      <c r="AG68" s="56"/>
      <c r="AH68" s="56"/>
      <c r="AI68" s="20"/>
    </row>
    <row r="69" spans="2:35">
      <c r="B69" s="23">
        <v>22</v>
      </c>
      <c r="C69" s="56">
        <v>16.491399999999999</v>
      </c>
      <c r="D69" s="63"/>
      <c r="E69" s="63"/>
      <c r="F69" s="63"/>
      <c r="G69" s="63"/>
      <c r="H69" s="63"/>
      <c r="I69" s="56"/>
      <c r="J69" s="56"/>
      <c r="K69" s="20"/>
      <c r="N69" s="23">
        <v>22</v>
      </c>
      <c r="O69" s="56">
        <v>16.502400000000002</v>
      </c>
      <c r="P69" s="63"/>
      <c r="Q69" s="63"/>
      <c r="R69" s="63"/>
      <c r="S69" s="63"/>
      <c r="T69" s="63"/>
      <c r="U69" s="56"/>
      <c r="V69" s="56"/>
      <c r="W69" s="20"/>
      <c r="Z69" s="23">
        <v>22</v>
      </c>
      <c r="AA69" s="56">
        <v>16.502400000000002</v>
      </c>
      <c r="AB69" s="63"/>
      <c r="AC69" s="63"/>
      <c r="AD69" s="63"/>
      <c r="AE69" s="63"/>
      <c r="AF69" s="63"/>
      <c r="AG69" s="56"/>
      <c r="AH69" s="56"/>
      <c r="AI69" s="20"/>
    </row>
    <row r="70" spans="2:35">
      <c r="B70" s="23"/>
      <c r="C70" s="56"/>
      <c r="D70" s="63"/>
      <c r="E70" s="63"/>
      <c r="F70" s="63"/>
      <c r="G70" s="63"/>
      <c r="H70" s="63"/>
      <c r="I70" s="56"/>
      <c r="J70" s="56"/>
      <c r="K70" s="20"/>
      <c r="N70" s="23"/>
      <c r="O70" s="56"/>
      <c r="P70" s="63"/>
      <c r="Q70" s="63"/>
      <c r="R70" s="63"/>
      <c r="S70" s="63"/>
      <c r="T70" s="63"/>
      <c r="U70" s="56"/>
      <c r="V70" s="56"/>
      <c r="W70" s="20"/>
      <c r="Z70" s="23"/>
      <c r="AA70" s="56"/>
      <c r="AB70" s="63"/>
      <c r="AC70" s="63"/>
      <c r="AD70" s="63"/>
      <c r="AE70" s="63"/>
      <c r="AF70" s="63"/>
      <c r="AG70" s="56"/>
      <c r="AH70" s="56"/>
      <c r="AI70" s="20"/>
    </row>
    <row r="71" spans="2:35">
      <c r="B71" s="23"/>
      <c r="C71" s="56"/>
      <c r="D71" s="63"/>
      <c r="E71" s="63"/>
      <c r="F71" s="63"/>
      <c r="G71" s="63"/>
      <c r="H71" s="63"/>
      <c r="I71" s="56"/>
      <c r="J71" s="56"/>
      <c r="K71" s="20"/>
      <c r="N71" s="23"/>
      <c r="O71" s="56"/>
      <c r="P71" s="63"/>
      <c r="Q71" s="63"/>
      <c r="R71" s="63"/>
      <c r="S71" s="63"/>
      <c r="T71" s="63"/>
      <c r="U71" s="56"/>
      <c r="V71" s="56"/>
      <c r="W71" s="20"/>
      <c r="Z71" s="23"/>
      <c r="AA71" s="56"/>
      <c r="AB71" s="63"/>
      <c r="AC71" s="63"/>
      <c r="AD71" s="63"/>
      <c r="AE71" s="63"/>
      <c r="AF71" s="63"/>
      <c r="AG71" s="56"/>
      <c r="AH71" s="56"/>
      <c r="AI71" s="20"/>
    </row>
    <row r="72" spans="2:35">
      <c r="B72" s="23"/>
      <c r="C72" s="56"/>
      <c r="D72" s="63"/>
      <c r="E72" s="63"/>
      <c r="F72" s="63"/>
      <c r="G72" s="63"/>
      <c r="H72" s="63"/>
      <c r="I72" s="56"/>
      <c r="J72" s="56"/>
      <c r="K72" s="20"/>
      <c r="N72" s="23"/>
      <c r="O72" s="56"/>
      <c r="P72" s="63"/>
      <c r="Q72" s="63"/>
      <c r="R72" s="63"/>
      <c r="S72" s="63"/>
      <c r="T72" s="63"/>
      <c r="U72" s="56"/>
      <c r="V72" s="56"/>
      <c r="W72" s="20"/>
      <c r="Z72" s="23"/>
      <c r="AA72" s="56"/>
      <c r="AB72" s="63"/>
      <c r="AC72" s="63"/>
      <c r="AD72" s="63"/>
      <c r="AE72" s="63"/>
      <c r="AF72" s="63"/>
      <c r="AG72" s="56"/>
      <c r="AH72" s="56"/>
      <c r="AI72" s="20"/>
    </row>
    <row r="73" spans="2:35">
      <c r="B73" s="23"/>
      <c r="C73" s="56"/>
      <c r="D73" s="63"/>
      <c r="E73" s="63"/>
      <c r="F73" s="63"/>
      <c r="G73" s="63"/>
      <c r="H73" s="63"/>
      <c r="I73" s="56"/>
      <c r="J73" s="26"/>
      <c r="K73" s="20"/>
      <c r="N73" s="23"/>
      <c r="O73" s="56"/>
      <c r="P73" s="63"/>
      <c r="Q73" s="63"/>
      <c r="R73" s="63"/>
      <c r="S73" s="63"/>
      <c r="T73" s="63"/>
      <c r="U73" s="56"/>
      <c r="V73" s="26"/>
      <c r="W73" s="20"/>
      <c r="Z73" s="23"/>
      <c r="AA73" s="56"/>
      <c r="AB73" s="63"/>
      <c r="AC73" s="63"/>
      <c r="AD73" s="63"/>
      <c r="AE73" s="63"/>
      <c r="AF73" s="63"/>
      <c r="AG73" s="56"/>
      <c r="AH73" s="26"/>
      <c r="AI73" s="20"/>
    </row>
    <row r="74" spans="2:35">
      <c r="B74" s="23"/>
      <c r="C74" s="63"/>
      <c r="D74" s="63"/>
      <c r="E74" s="63"/>
      <c r="F74" s="63"/>
      <c r="G74" s="63"/>
      <c r="H74" s="63"/>
      <c r="I74" s="56"/>
      <c r="J74" s="27"/>
      <c r="K74" s="20"/>
      <c r="N74" s="23"/>
      <c r="O74" s="63"/>
      <c r="P74" s="63"/>
      <c r="Q74" s="63"/>
      <c r="R74" s="63"/>
      <c r="S74" s="63"/>
      <c r="T74" s="63"/>
      <c r="U74" s="56"/>
      <c r="V74" s="27"/>
      <c r="W74" s="20"/>
      <c r="Z74" s="23"/>
      <c r="AA74" s="63"/>
      <c r="AB74" s="63"/>
      <c r="AC74" s="63"/>
      <c r="AD74" s="63"/>
      <c r="AE74" s="63"/>
      <c r="AF74" s="63"/>
      <c r="AG74" s="56"/>
      <c r="AH74" s="27"/>
      <c r="AI74" s="20"/>
    </row>
    <row r="75" spans="2:35">
      <c r="B75" s="23"/>
      <c r="C75" s="63"/>
      <c r="D75" s="63"/>
      <c r="E75" s="63"/>
      <c r="F75" s="63"/>
      <c r="G75" s="63"/>
      <c r="H75" s="63"/>
      <c r="I75" s="63"/>
      <c r="J75" s="63"/>
      <c r="K75" s="20"/>
      <c r="N75" s="23"/>
      <c r="O75" s="63"/>
      <c r="P75" s="63"/>
      <c r="Q75" s="63"/>
      <c r="R75" s="63"/>
      <c r="S75" s="63"/>
      <c r="T75" s="63"/>
      <c r="U75" s="63"/>
      <c r="V75" s="63"/>
      <c r="W75" s="20"/>
      <c r="Z75" s="23"/>
      <c r="AA75" s="63"/>
      <c r="AB75" s="63"/>
      <c r="AC75" s="63"/>
      <c r="AD75" s="63"/>
      <c r="AE75" s="63"/>
      <c r="AF75" s="63"/>
      <c r="AG75" s="63"/>
      <c r="AH75" s="63"/>
      <c r="AI75" s="20"/>
    </row>
    <row r="76" spans="2:35" ht="15.75" thickBot="1">
      <c r="B76" s="23"/>
      <c r="C76" s="63"/>
      <c r="D76" s="63"/>
      <c r="E76" s="63"/>
      <c r="F76" s="63"/>
      <c r="G76" s="63"/>
      <c r="H76" s="63"/>
      <c r="I76" s="63"/>
      <c r="J76" s="63"/>
      <c r="K76" s="32"/>
      <c r="N76" s="23"/>
      <c r="O76" s="63"/>
      <c r="P76" s="63"/>
      <c r="Q76" s="63"/>
      <c r="R76" s="63"/>
      <c r="S76" s="63"/>
      <c r="T76" s="63"/>
      <c r="U76" s="63"/>
      <c r="V76" s="63"/>
      <c r="W76" s="32"/>
      <c r="Z76" s="23"/>
      <c r="AA76" s="63"/>
      <c r="AB76" s="63"/>
      <c r="AC76" s="63"/>
      <c r="AD76" s="63"/>
      <c r="AE76" s="63"/>
      <c r="AF76" s="63"/>
      <c r="AG76" s="63"/>
      <c r="AH76" s="63"/>
      <c r="AI76" s="32"/>
    </row>
    <row r="77" spans="2:35" ht="30.75" thickBot="1">
      <c r="B77" s="28" t="s">
        <v>96</v>
      </c>
      <c r="C77" s="107">
        <f ca="1">IFERROR(FORECAST(LOG10($B$78),OFFSET($B$57,MATCH($B$78,C$58:C$76,1),0,2,1),LOG10(OFFSET(C$57,MATCH($B$78,C$58:C$76,1),0,2,1))),"")</f>
        <v>12.484793924479561</v>
      </c>
      <c r="D77" s="107">
        <f t="shared" ref="D77:J77" ca="1" si="3">IFERROR(FORECAST(LOG10($B$78),OFFSET($B$57,MATCH($B$78,D$58:D$76,1),0,2,1),LOG10(OFFSET(D$57,MATCH($B$78,D$58:D$76,1),0,2,1))),"")</f>
        <v>14.095480761482488</v>
      </c>
      <c r="E77" s="107" t="str">
        <f t="shared" ca="1" si="3"/>
        <v/>
      </c>
      <c r="F77" s="107" t="str">
        <f t="shared" ca="1" si="3"/>
        <v/>
      </c>
      <c r="G77" s="107" t="str">
        <f t="shared" ca="1" si="3"/>
        <v/>
      </c>
      <c r="H77" s="107" t="str">
        <f t="shared" ca="1" si="3"/>
        <v/>
      </c>
      <c r="I77" s="107" t="str">
        <f t="shared" ca="1" si="3"/>
        <v/>
      </c>
      <c r="J77" s="107" t="str">
        <f t="shared" ca="1" si="3"/>
        <v/>
      </c>
      <c r="K77" s="108" t="str">
        <f ca="1">IFERROR(FORECAST(LOG10($B$78),OFFSET($B$57,MATCH($B$78,K$58:K$76,1),0,2,1),LOG10(OFFSET(K$57,MATCH($B$78,K$58:K$76,1),0,2,1))),"")</f>
        <v/>
      </c>
      <c r="L77" s="109"/>
      <c r="M77" s="109"/>
      <c r="N77" s="110" t="s">
        <v>96</v>
      </c>
      <c r="O77" s="108">
        <f ca="1">IFERROR(FORECAST(LOG10($N$78),OFFSET($N$57,MATCH($N$78,O$58:O$76,1),0,2,1),LOG10(OFFSET(O$57,MATCH($N$78,O$58:O$76,1),0,2,1))),"")</f>
        <v>12.293810317747162</v>
      </c>
      <c r="P77" s="108">
        <f t="shared" ref="P77:V77" ca="1" si="4">IFERROR(FORECAST(LOG10($N$78),OFFSET($N$57,MATCH($N$78,P$58:P$76,1),0,2,1),LOG10(OFFSET(P$57,MATCH($N$78,P$58:P$76,1),0,2,1))),"")</f>
        <v>10.235826480924615</v>
      </c>
      <c r="Q77" s="108" t="str">
        <f t="shared" ca="1" si="4"/>
        <v/>
      </c>
      <c r="R77" s="108" t="str">
        <f t="shared" ca="1" si="4"/>
        <v/>
      </c>
      <c r="S77" s="108" t="str">
        <f t="shared" ca="1" si="4"/>
        <v/>
      </c>
      <c r="T77" s="108" t="str">
        <f t="shared" ca="1" si="4"/>
        <v/>
      </c>
      <c r="U77" s="108" t="str">
        <f t="shared" ca="1" si="4"/>
        <v/>
      </c>
      <c r="V77" s="108" t="str">
        <f t="shared" ca="1" si="4"/>
        <v/>
      </c>
      <c r="W77" s="108" t="str">
        <f ca="1">IFERROR(FORECAST(LOG10($N$78),OFFSET($N$57,MATCH($N$78,W$58:W$76,1),0,2,1),LOG10(OFFSET(W$57,MATCH($N$78,W$58:W$76,1),0,2,1))),"")</f>
        <v/>
      </c>
      <c r="X77" s="109"/>
      <c r="Y77" s="109"/>
      <c r="Z77" s="110" t="s">
        <v>96</v>
      </c>
      <c r="AA77" s="108">
        <f ca="1">IFERROR(FORECAST(LOG10($Z$78),OFFSET($Z$57,MATCH($Z$78,AA$58:AA$76,1),0,2,1),LOG10(OFFSET(AA$57,MATCH($Z$78,AA$58:AA$76,1),0,2,1))),"")</f>
        <v>10.17035113678811</v>
      </c>
      <c r="AB77" s="108">
        <f t="shared" ref="AB77:AI77" ca="1" si="5">IFERROR(FORECAST(LOG10($Z$78),OFFSET($Z$57,MATCH($Z$78,AB$58:AB$76,1),0,2,1),LOG10(OFFSET(AB$57,MATCH($Z$78,AB$58:AB$76,1),0,2,1))),"")</f>
        <v>10.413699723573956</v>
      </c>
      <c r="AC77" s="108" t="str">
        <f t="shared" ca="1" si="5"/>
        <v/>
      </c>
      <c r="AD77" s="108" t="str">
        <f t="shared" ca="1" si="5"/>
        <v/>
      </c>
      <c r="AE77" s="108" t="str">
        <f t="shared" ca="1" si="5"/>
        <v/>
      </c>
      <c r="AF77" s="108" t="str">
        <f t="shared" ca="1" si="5"/>
        <v/>
      </c>
      <c r="AG77" s="108" t="str">
        <f t="shared" ca="1" si="5"/>
        <v/>
      </c>
      <c r="AH77" s="30" t="str">
        <f t="shared" ca="1" si="5"/>
        <v/>
      </c>
      <c r="AI77" s="30" t="str">
        <f t="shared" ca="1" si="5"/>
        <v/>
      </c>
    </row>
    <row r="78" spans="2:35">
      <c r="B78" s="31">
        <f>0.7*'PDSCH FRCs'!$D$23</f>
        <v>11.551399999999999</v>
      </c>
      <c r="N78" s="31">
        <f>0.7*'PDSCH FRCs'!$D$23</f>
        <v>11.551399999999999</v>
      </c>
      <c r="Z78" s="31">
        <f>0.7*'PDSCH FRCs'!$D$23</f>
        <v>11.551399999999999</v>
      </c>
    </row>
    <row r="104" spans="2:35" ht="21">
      <c r="B104" s="33" t="s">
        <v>159</v>
      </c>
    </row>
    <row r="106" spans="2:35" ht="15" customHeight="1">
      <c r="B106" s="166" t="s">
        <v>95</v>
      </c>
      <c r="C106" s="168" t="s">
        <v>105</v>
      </c>
      <c r="D106" s="169"/>
      <c r="E106" s="169"/>
      <c r="F106" s="169"/>
      <c r="G106" s="169"/>
      <c r="H106" s="169"/>
      <c r="I106" s="169"/>
      <c r="J106" s="169"/>
      <c r="K106" s="170"/>
      <c r="N106" s="166" t="s">
        <v>95</v>
      </c>
      <c r="O106" s="168" t="s">
        <v>153</v>
      </c>
      <c r="P106" s="169"/>
      <c r="Q106" s="169"/>
      <c r="R106" s="169"/>
      <c r="S106" s="169"/>
      <c r="T106" s="169"/>
      <c r="U106" s="169"/>
      <c r="V106" s="169"/>
      <c r="W106" s="170"/>
      <c r="Z106" s="166" t="s">
        <v>95</v>
      </c>
      <c r="AA106" s="168" t="s">
        <v>154</v>
      </c>
      <c r="AB106" s="169"/>
      <c r="AC106" s="169"/>
      <c r="AD106" s="169"/>
      <c r="AE106" s="169"/>
      <c r="AF106" s="169"/>
      <c r="AG106" s="169"/>
      <c r="AH106" s="169"/>
      <c r="AI106" s="170"/>
    </row>
    <row r="107" spans="2:35" ht="30">
      <c r="B107" s="167"/>
      <c r="C107" s="22" t="str">
        <f>Summary!$J$1</f>
        <v>Intel</v>
      </c>
      <c r="D107" s="22" t="s">
        <v>120</v>
      </c>
      <c r="E107" s="22" t="str">
        <f>Summary!$P$1</f>
        <v>LG</v>
      </c>
      <c r="F107" s="22" t="s">
        <v>123</v>
      </c>
      <c r="G107" s="22" t="str">
        <f>Summary!$V$1</f>
        <v>ZTE</v>
      </c>
      <c r="H107" s="22" t="str">
        <f>Summary!$Y$1</f>
        <v>Company 6</v>
      </c>
      <c r="I107" s="22" t="str">
        <f>Summary!$AB$1</f>
        <v>Company 7</v>
      </c>
      <c r="J107" s="22" t="str">
        <f>Summary!$AE$1</f>
        <v>Company 8</v>
      </c>
      <c r="K107" s="22" t="str">
        <f>Summary!$AH$1</f>
        <v>Company 9</v>
      </c>
      <c r="N107" s="167"/>
      <c r="O107" s="22" t="str">
        <f>Summary!$J$1</f>
        <v>Intel</v>
      </c>
      <c r="P107" s="22" t="s">
        <v>119</v>
      </c>
      <c r="Q107" s="22" t="str">
        <f>Summary!$P$1</f>
        <v>LG</v>
      </c>
      <c r="R107" s="22" t="s">
        <v>123</v>
      </c>
      <c r="S107" s="22" t="str">
        <f>Summary!$V$1</f>
        <v>ZTE</v>
      </c>
      <c r="T107" s="22" t="str">
        <f>Summary!$Y$1</f>
        <v>Company 6</v>
      </c>
      <c r="U107" s="22" t="str">
        <f>Summary!$AB$1</f>
        <v>Company 7</v>
      </c>
      <c r="V107" s="22" t="str">
        <f>Summary!$AE$1</f>
        <v>Company 8</v>
      </c>
      <c r="W107" s="22" t="str">
        <f>Summary!$AH$1</f>
        <v>Company 9</v>
      </c>
      <c r="Z107" s="167"/>
      <c r="AA107" s="22" t="str">
        <f>Summary!$J$1</f>
        <v>Intel</v>
      </c>
      <c r="AB107" s="22" t="str">
        <f>Summary!$M$1</f>
        <v>CATT</v>
      </c>
      <c r="AC107" s="22" t="str">
        <f>Summary!$P$1</f>
        <v>LG</v>
      </c>
      <c r="AD107" s="22" t="str">
        <f>Summary!$S$1</f>
        <v>QC</v>
      </c>
      <c r="AE107" s="22" t="str">
        <f>Summary!$V$1</f>
        <v>ZTE</v>
      </c>
      <c r="AF107" s="22" t="str">
        <f>Summary!$Y$1</f>
        <v>Company 6</v>
      </c>
      <c r="AG107" s="22" t="str">
        <f>Summary!$AB$1</f>
        <v>Company 7</v>
      </c>
      <c r="AH107" s="22" t="str">
        <f>Summary!$AE$1</f>
        <v>Company 8</v>
      </c>
      <c r="AI107" s="22" t="str">
        <f>Summary!$AH$1</f>
        <v>Company 9</v>
      </c>
    </row>
    <row r="108" spans="2:35">
      <c r="B108" s="23">
        <v>0</v>
      </c>
      <c r="C108" s="56">
        <v>1.8226</v>
      </c>
      <c r="D108" s="63"/>
      <c r="E108" s="63"/>
      <c r="F108" s="63"/>
      <c r="G108" s="63"/>
      <c r="H108" s="63"/>
      <c r="I108" s="56"/>
      <c r="J108" s="56"/>
      <c r="K108" s="20"/>
      <c r="N108" s="23">
        <v>0</v>
      </c>
      <c r="O108" s="56">
        <v>1.8684400000000001</v>
      </c>
      <c r="P108" s="63"/>
      <c r="Q108" s="63"/>
      <c r="R108" s="63"/>
      <c r="S108" s="63"/>
      <c r="T108" s="63"/>
      <c r="U108" s="56"/>
      <c r="V108" s="56"/>
      <c r="W108" s="20"/>
      <c r="Z108" s="23">
        <v>0</v>
      </c>
      <c r="AA108" s="56">
        <v>2.38185</v>
      </c>
      <c r="AB108" s="56"/>
      <c r="AC108" s="63"/>
      <c r="AD108" s="63"/>
      <c r="AE108" s="63"/>
      <c r="AF108" s="63"/>
      <c r="AG108" s="56"/>
      <c r="AH108" s="56"/>
      <c r="AI108" s="20"/>
    </row>
    <row r="109" spans="2:35">
      <c r="B109" s="23">
        <v>2</v>
      </c>
      <c r="C109" s="56">
        <v>4.0320900000000002</v>
      </c>
      <c r="D109" s="63">
        <v>3.6891192798199408</v>
      </c>
      <c r="E109" s="63"/>
      <c r="F109" s="63"/>
      <c r="G109" s="63"/>
      <c r="H109" s="63"/>
      <c r="I109" s="56"/>
      <c r="J109" s="56"/>
      <c r="K109" s="20"/>
      <c r="N109" s="23">
        <v>2</v>
      </c>
      <c r="O109" s="56">
        <v>4.0540900000000004</v>
      </c>
      <c r="P109" s="63">
        <v>4.3163520880219703</v>
      </c>
      <c r="Q109" s="63"/>
      <c r="R109" s="63"/>
      <c r="S109" s="63"/>
      <c r="T109" s="63"/>
      <c r="U109" s="56"/>
      <c r="V109" s="56"/>
      <c r="W109" s="20"/>
      <c r="Z109" s="23">
        <v>2</v>
      </c>
      <c r="AA109" s="56">
        <v>4.35663</v>
      </c>
      <c r="AB109" s="56">
        <v>4.2296231315853561</v>
      </c>
      <c r="AC109" s="63"/>
      <c r="AD109" s="63"/>
      <c r="AE109" s="63"/>
      <c r="AF109" s="63"/>
      <c r="AG109" s="56"/>
      <c r="AH109" s="56"/>
      <c r="AI109" s="20"/>
    </row>
    <row r="110" spans="2:35">
      <c r="B110" s="23">
        <v>4</v>
      </c>
      <c r="C110" s="56">
        <v>5.3101099999999999</v>
      </c>
      <c r="D110" s="63">
        <v>5.3314788697173725</v>
      </c>
      <c r="E110" s="63"/>
      <c r="F110" s="63"/>
      <c r="G110" s="63"/>
      <c r="H110" s="63"/>
      <c r="I110" s="56"/>
      <c r="J110" s="56"/>
      <c r="K110" s="20"/>
      <c r="N110" s="23">
        <v>4</v>
      </c>
      <c r="O110" s="56">
        <v>5.3119399999999999</v>
      </c>
      <c r="P110" s="63">
        <v>5.7358789697423598</v>
      </c>
      <c r="Q110" s="63"/>
      <c r="R110" s="63"/>
      <c r="S110" s="63"/>
      <c r="T110" s="63"/>
      <c r="U110" s="56"/>
      <c r="V110" s="56"/>
      <c r="W110" s="20"/>
      <c r="Z110" s="23">
        <v>4</v>
      </c>
      <c r="AA110" s="56">
        <v>5.5631399999999998</v>
      </c>
      <c r="AB110" s="56">
        <v>5.6610634648369524</v>
      </c>
      <c r="AC110" s="63"/>
      <c r="AD110" s="63"/>
      <c r="AE110" s="63"/>
      <c r="AF110" s="63"/>
      <c r="AG110" s="56"/>
      <c r="AH110" s="56"/>
      <c r="AI110" s="20"/>
    </row>
    <row r="111" spans="2:35">
      <c r="B111" s="23">
        <v>6</v>
      </c>
      <c r="C111" s="56">
        <v>6.8979999999999997</v>
      </c>
      <c r="D111" s="63">
        <v>6.7097404351086647</v>
      </c>
      <c r="E111" s="63"/>
      <c r="F111" s="63"/>
      <c r="G111" s="63"/>
      <c r="H111" s="63"/>
      <c r="I111" s="56"/>
      <c r="J111" s="56"/>
      <c r="K111" s="20"/>
      <c r="N111" s="23">
        <v>6</v>
      </c>
      <c r="O111" s="56">
        <v>6.9016700000000002</v>
      </c>
      <c r="P111" s="63">
        <v>7.3204671167790485</v>
      </c>
      <c r="Q111" s="63"/>
      <c r="R111" s="63"/>
      <c r="S111" s="63"/>
      <c r="T111" s="63"/>
      <c r="U111" s="56"/>
      <c r="V111" s="56"/>
      <c r="W111" s="20"/>
      <c r="Z111" s="23">
        <v>6</v>
      </c>
      <c r="AA111" s="56">
        <v>7.1950500000000002</v>
      </c>
      <c r="AB111" s="63">
        <v>7.2138123009065085</v>
      </c>
      <c r="AC111" s="63"/>
      <c r="AD111" s="63"/>
      <c r="AE111" s="63"/>
      <c r="AF111" s="63"/>
      <c r="AG111" s="56"/>
      <c r="AH111" s="56"/>
      <c r="AI111" s="20"/>
    </row>
    <row r="112" spans="2:35">
      <c r="B112" s="23">
        <v>8</v>
      </c>
      <c r="C112" s="56">
        <v>9.5255500000000008</v>
      </c>
      <c r="D112" s="63">
        <v>8.6657164291070803</v>
      </c>
      <c r="E112" s="63"/>
      <c r="F112" s="63"/>
      <c r="G112" s="63"/>
      <c r="H112" s="63"/>
      <c r="I112" s="56"/>
      <c r="J112" s="56"/>
      <c r="K112" s="20"/>
      <c r="N112" s="23">
        <v>8</v>
      </c>
      <c r="O112" s="56">
        <v>9.5017200000000006</v>
      </c>
      <c r="P112" s="63">
        <v>9.6890962740682891</v>
      </c>
      <c r="Q112" s="63"/>
      <c r="R112" s="63"/>
      <c r="S112" s="63"/>
      <c r="T112" s="63"/>
      <c r="U112" s="56"/>
      <c r="V112" s="56"/>
      <c r="W112" s="20"/>
      <c r="Z112" s="23">
        <v>8</v>
      </c>
      <c r="AA112" s="56">
        <v>10.1233</v>
      </c>
      <c r="AB112" s="63">
        <v>9.5267610879684312</v>
      </c>
      <c r="AC112" s="63"/>
      <c r="AD112" s="63"/>
      <c r="AE112" s="63"/>
      <c r="AF112" s="63"/>
      <c r="AG112" s="56"/>
      <c r="AH112" s="56"/>
      <c r="AI112" s="20"/>
    </row>
    <row r="113" spans="2:35">
      <c r="B113" s="23">
        <v>10</v>
      </c>
      <c r="C113" s="56">
        <v>12.829700000000001</v>
      </c>
      <c r="D113" s="63">
        <v>11.422239559889695</v>
      </c>
      <c r="E113" s="63"/>
      <c r="F113" s="63"/>
      <c r="G113" s="63"/>
      <c r="H113" s="63"/>
      <c r="I113" s="56"/>
      <c r="J113" s="56"/>
      <c r="K113" s="20"/>
      <c r="N113" s="23">
        <v>10</v>
      </c>
      <c r="O113" s="56">
        <v>12.8224</v>
      </c>
      <c r="P113" s="63">
        <v>12.363088772192739</v>
      </c>
      <c r="Q113" s="63"/>
      <c r="R113" s="63"/>
      <c r="S113" s="63"/>
      <c r="T113" s="63"/>
      <c r="U113" s="56"/>
      <c r="V113" s="56"/>
      <c r="W113" s="20"/>
      <c r="Z113" s="23">
        <v>10</v>
      </c>
      <c r="AA113" s="56">
        <v>13.086399999999999</v>
      </c>
      <c r="AB113" s="63">
        <v>12.211722617005318</v>
      </c>
      <c r="AC113" s="63"/>
      <c r="AD113" s="63"/>
      <c r="AE113" s="63"/>
      <c r="AF113" s="63"/>
      <c r="AG113" s="56"/>
      <c r="AH113" s="56"/>
      <c r="AI113" s="20"/>
    </row>
    <row r="114" spans="2:35">
      <c r="B114" s="23">
        <v>12</v>
      </c>
      <c r="C114" s="56">
        <v>15.202400000000001</v>
      </c>
      <c r="D114" s="63">
        <v>14.13749737434348</v>
      </c>
      <c r="E114" s="63"/>
      <c r="F114" s="63"/>
      <c r="G114" s="63"/>
      <c r="H114" s="63"/>
      <c r="I114" s="56"/>
      <c r="J114" s="56"/>
      <c r="K114" s="20"/>
      <c r="N114" s="23">
        <v>12</v>
      </c>
      <c r="O114" s="56">
        <v>15.2134</v>
      </c>
      <c r="P114" s="63">
        <v>14.591415853963463</v>
      </c>
      <c r="Q114" s="63"/>
      <c r="R114" s="63"/>
      <c r="S114" s="63"/>
      <c r="T114" s="63"/>
      <c r="U114" s="56"/>
      <c r="V114" s="56"/>
      <c r="W114" s="20"/>
      <c r="Z114" s="23">
        <v>12</v>
      </c>
      <c r="AA114" s="56">
        <v>15.242699999999999</v>
      </c>
      <c r="AB114" s="63">
        <v>14.516584170546425</v>
      </c>
      <c r="AC114" s="63"/>
      <c r="AD114" s="63"/>
      <c r="AE114" s="63"/>
      <c r="AF114" s="63"/>
      <c r="AG114" s="56"/>
      <c r="AH114" s="56"/>
      <c r="AI114" s="20"/>
    </row>
    <row r="115" spans="2:35">
      <c r="B115" s="23">
        <v>14</v>
      </c>
      <c r="C115" s="56">
        <v>16.2072</v>
      </c>
      <c r="D115" s="63">
        <v>15.845881470367701</v>
      </c>
      <c r="E115" s="63"/>
      <c r="F115" s="63"/>
      <c r="G115" s="63"/>
      <c r="H115" s="63"/>
      <c r="I115" s="56"/>
      <c r="J115" s="56"/>
      <c r="K115" s="20"/>
      <c r="N115" s="23">
        <v>14</v>
      </c>
      <c r="O115" s="56">
        <v>16.201699999999999</v>
      </c>
      <c r="P115" s="63">
        <v>15.911905976494252</v>
      </c>
      <c r="Q115" s="63"/>
      <c r="R115" s="63"/>
      <c r="S115" s="63"/>
      <c r="T115" s="63"/>
      <c r="U115" s="56"/>
      <c r="V115" s="56"/>
      <c r="W115" s="20"/>
      <c r="Z115" s="23">
        <v>14</v>
      </c>
      <c r="AA115" s="56">
        <v>16.201699999999999</v>
      </c>
      <c r="AB115" s="63">
        <v>15.891413869149885</v>
      </c>
      <c r="AC115" s="63"/>
      <c r="AD115" s="63"/>
      <c r="AE115" s="63"/>
      <c r="AF115" s="63"/>
      <c r="AG115" s="56"/>
      <c r="AH115" s="56"/>
      <c r="AI115" s="20"/>
    </row>
    <row r="116" spans="2:35">
      <c r="B116" s="23">
        <v>16</v>
      </c>
      <c r="C116" s="56">
        <v>16.4511</v>
      </c>
      <c r="D116" s="63">
        <v>16.423595898974948</v>
      </c>
      <c r="E116" s="63"/>
      <c r="F116" s="63"/>
      <c r="G116" s="63"/>
      <c r="H116" s="63"/>
      <c r="I116" s="56"/>
      <c r="J116" s="56"/>
      <c r="K116" s="20"/>
      <c r="N116" s="23">
        <v>16</v>
      </c>
      <c r="O116" s="56">
        <v>16.4511</v>
      </c>
      <c r="P116" s="63">
        <v>16.440102025506594</v>
      </c>
      <c r="Q116" s="63"/>
      <c r="R116" s="63"/>
      <c r="S116" s="63"/>
      <c r="T116" s="63"/>
      <c r="U116" s="56"/>
      <c r="V116" s="56"/>
      <c r="W116" s="20"/>
      <c r="Z116" s="23">
        <v>16</v>
      </c>
      <c r="AA116" s="56">
        <v>16.458400000000001</v>
      </c>
      <c r="AB116" s="63">
        <v>16.433258515070069</v>
      </c>
      <c r="AC116" s="63"/>
      <c r="AD116" s="63"/>
      <c r="AE116" s="63"/>
      <c r="AF116" s="63"/>
      <c r="AG116" s="56"/>
      <c r="AH116" s="56"/>
      <c r="AI116" s="20"/>
    </row>
    <row r="117" spans="2:35">
      <c r="B117" s="23">
        <v>18</v>
      </c>
      <c r="C117" s="56">
        <v>16.4969</v>
      </c>
      <c r="D117" s="63">
        <v>16.506126531633111</v>
      </c>
      <c r="E117" s="63"/>
      <c r="F117" s="63"/>
      <c r="G117" s="63"/>
      <c r="H117" s="63"/>
      <c r="I117" s="56"/>
      <c r="J117" s="56"/>
      <c r="K117" s="20"/>
      <c r="N117" s="23">
        <v>18</v>
      </c>
      <c r="O117" s="56">
        <v>16.4877</v>
      </c>
      <c r="P117" s="63">
        <v>16.506126531633111</v>
      </c>
      <c r="Q117" s="63"/>
      <c r="R117" s="63"/>
      <c r="S117" s="63"/>
      <c r="T117" s="63"/>
      <c r="U117" s="56"/>
      <c r="V117" s="56"/>
      <c r="W117" s="20"/>
      <c r="Z117" s="23">
        <v>18</v>
      </c>
      <c r="AA117" s="56">
        <v>16.493200000000002</v>
      </c>
      <c r="AB117" s="63">
        <v>16.49795638323965</v>
      </c>
      <c r="AC117" s="63"/>
      <c r="AD117" s="63"/>
      <c r="AE117" s="63"/>
      <c r="AF117" s="63"/>
      <c r="AG117" s="56"/>
      <c r="AH117" s="56"/>
      <c r="AI117" s="20"/>
    </row>
    <row r="118" spans="2:35">
      <c r="B118" s="23">
        <v>20</v>
      </c>
      <c r="C118" s="56"/>
      <c r="D118" s="63"/>
      <c r="E118" s="63"/>
      <c r="F118" s="63"/>
      <c r="G118" s="63"/>
      <c r="H118" s="63"/>
      <c r="I118" s="56"/>
      <c r="J118" s="56"/>
      <c r="K118" s="20"/>
      <c r="N118" s="23">
        <v>20</v>
      </c>
      <c r="O118" s="56"/>
      <c r="P118" s="63"/>
      <c r="Q118" s="63"/>
      <c r="R118" s="63"/>
      <c r="S118" s="63"/>
      <c r="T118" s="63"/>
      <c r="U118" s="56"/>
      <c r="V118" s="56"/>
      <c r="W118" s="20"/>
      <c r="Z118" s="23">
        <v>20</v>
      </c>
      <c r="AA118" s="56"/>
      <c r="AB118" s="63"/>
      <c r="AC118" s="63"/>
      <c r="AD118" s="63"/>
      <c r="AE118" s="63"/>
      <c r="AF118" s="63"/>
      <c r="AG118" s="56"/>
      <c r="AH118" s="56"/>
      <c r="AI118" s="20"/>
    </row>
    <row r="119" spans="2:35">
      <c r="B119" s="23">
        <v>22</v>
      </c>
      <c r="C119" s="56"/>
      <c r="D119" s="63"/>
      <c r="E119" s="63"/>
      <c r="F119" s="63"/>
      <c r="G119" s="63"/>
      <c r="H119" s="63"/>
      <c r="I119" s="56"/>
      <c r="J119" s="56"/>
      <c r="K119" s="20"/>
      <c r="N119" s="23">
        <v>22</v>
      </c>
      <c r="O119" s="56"/>
      <c r="P119" s="56"/>
      <c r="Q119" s="63"/>
      <c r="R119" s="63"/>
      <c r="S119" s="63"/>
      <c r="T119" s="63"/>
      <c r="U119" s="56"/>
      <c r="V119" s="56"/>
      <c r="W119" s="20"/>
      <c r="Z119" s="23">
        <v>22</v>
      </c>
      <c r="AA119" s="56"/>
      <c r="AB119" s="63"/>
      <c r="AC119" s="63"/>
      <c r="AD119" s="63"/>
      <c r="AE119" s="63"/>
      <c r="AF119" s="63"/>
      <c r="AG119" s="56"/>
      <c r="AH119" s="56"/>
      <c r="AI119" s="20"/>
    </row>
    <row r="120" spans="2:35">
      <c r="B120" s="23"/>
      <c r="C120" s="56"/>
      <c r="D120" s="63"/>
      <c r="E120" s="63"/>
      <c r="F120" s="63"/>
      <c r="G120" s="63"/>
      <c r="H120" s="63"/>
      <c r="I120" s="56"/>
      <c r="J120" s="56"/>
      <c r="K120" s="20"/>
      <c r="N120" s="23"/>
      <c r="O120" s="56"/>
      <c r="P120" s="63"/>
      <c r="Q120" s="63"/>
      <c r="R120" s="63"/>
      <c r="S120" s="63"/>
      <c r="T120" s="63"/>
      <c r="U120" s="56"/>
      <c r="V120" s="56"/>
      <c r="W120" s="20"/>
      <c r="Z120" s="23"/>
      <c r="AA120" s="56"/>
      <c r="AB120" s="63"/>
      <c r="AC120" s="63"/>
      <c r="AD120" s="63"/>
      <c r="AE120" s="63"/>
      <c r="AF120" s="63"/>
      <c r="AG120" s="56"/>
      <c r="AH120" s="56"/>
      <c r="AI120" s="20"/>
    </row>
    <row r="121" spans="2:35">
      <c r="B121" s="23"/>
      <c r="C121" s="56"/>
      <c r="D121" s="63"/>
      <c r="E121" s="63"/>
      <c r="F121" s="63"/>
      <c r="G121" s="63"/>
      <c r="H121" s="63"/>
      <c r="I121" s="56"/>
      <c r="J121" s="56"/>
      <c r="K121" s="20"/>
      <c r="N121" s="23"/>
      <c r="O121" s="56"/>
      <c r="P121" s="63"/>
      <c r="Q121" s="63"/>
      <c r="R121" s="63"/>
      <c r="S121" s="63"/>
      <c r="T121" s="63"/>
      <c r="U121" s="56"/>
      <c r="V121" s="56"/>
      <c r="W121" s="20"/>
      <c r="Z121" s="23"/>
      <c r="AA121" s="56"/>
      <c r="AB121" s="63"/>
      <c r="AC121" s="63"/>
      <c r="AD121" s="63"/>
      <c r="AE121" s="63"/>
      <c r="AF121" s="63"/>
      <c r="AG121" s="56"/>
      <c r="AH121" s="56"/>
      <c r="AI121" s="20"/>
    </row>
    <row r="122" spans="2:35">
      <c r="B122" s="23"/>
      <c r="C122" s="56"/>
      <c r="D122" s="63"/>
      <c r="E122" s="63"/>
      <c r="F122" s="63"/>
      <c r="G122" s="63"/>
      <c r="H122" s="63"/>
      <c r="I122" s="56"/>
      <c r="J122" s="56"/>
      <c r="K122" s="20"/>
      <c r="N122" s="23"/>
      <c r="O122" s="56"/>
      <c r="P122" s="63"/>
      <c r="Q122" s="63"/>
      <c r="R122" s="63"/>
      <c r="S122" s="63"/>
      <c r="T122" s="63"/>
      <c r="U122" s="56"/>
      <c r="V122" s="56"/>
      <c r="W122" s="20"/>
      <c r="Z122" s="23"/>
      <c r="AA122" s="56"/>
      <c r="AB122" s="63"/>
      <c r="AC122" s="63"/>
      <c r="AD122" s="63"/>
      <c r="AE122" s="63"/>
      <c r="AF122" s="63"/>
      <c r="AG122" s="56"/>
      <c r="AH122" s="56"/>
      <c r="AI122" s="20"/>
    </row>
    <row r="123" spans="2:35">
      <c r="B123" s="23"/>
      <c r="C123" s="56"/>
      <c r="D123" s="63"/>
      <c r="E123" s="63"/>
      <c r="F123" s="63"/>
      <c r="G123" s="63"/>
      <c r="H123" s="63"/>
      <c r="I123" s="56"/>
      <c r="J123" s="26"/>
      <c r="K123" s="20"/>
      <c r="N123" s="23"/>
      <c r="O123" s="56"/>
      <c r="P123" s="63"/>
      <c r="Q123" s="63"/>
      <c r="R123" s="63"/>
      <c r="S123" s="63"/>
      <c r="T123" s="63"/>
      <c r="U123" s="56"/>
      <c r="V123" s="26"/>
      <c r="W123" s="20"/>
      <c r="Z123" s="23"/>
      <c r="AA123" s="56"/>
      <c r="AB123" s="63"/>
      <c r="AC123" s="63"/>
      <c r="AD123" s="63"/>
      <c r="AE123" s="63"/>
      <c r="AF123" s="63"/>
      <c r="AG123" s="56"/>
      <c r="AH123" s="26"/>
      <c r="AI123" s="20"/>
    </row>
    <row r="124" spans="2:35">
      <c r="B124" s="23"/>
      <c r="C124" s="63"/>
      <c r="D124" s="63"/>
      <c r="E124" s="63"/>
      <c r="F124" s="63"/>
      <c r="G124" s="63"/>
      <c r="H124" s="63"/>
      <c r="I124" s="56"/>
      <c r="J124" s="27"/>
      <c r="K124" s="20"/>
      <c r="N124" s="23"/>
      <c r="O124" s="63"/>
      <c r="P124" s="63"/>
      <c r="Q124" s="63"/>
      <c r="R124" s="63"/>
      <c r="S124" s="63"/>
      <c r="T124" s="63"/>
      <c r="U124" s="56"/>
      <c r="V124" s="27"/>
      <c r="W124" s="20"/>
      <c r="Z124" s="23"/>
      <c r="AA124" s="63"/>
      <c r="AB124" s="63"/>
      <c r="AC124" s="63"/>
      <c r="AD124" s="63"/>
      <c r="AE124" s="63"/>
      <c r="AF124" s="63"/>
      <c r="AG124" s="56"/>
      <c r="AH124" s="27"/>
      <c r="AI124" s="20"/>
    </row>
    <row r="125" spans="2:35">
      <c r="B125" s="23"/>
      <c r="C125" s="63"/>
      <c r="D125" s="63"/>
      <c r="E125" s="63"/>
      <c r="F125" s="63"/>
      <c r="G125" s="63"/>
      <c r="H125" s="63"/>
      <c r="I125" s="63"/>
      <c r="J125" s="63"/>
      <c r="K125" s="20"/>
      <c r="N125" s="23"/>
      <c r="O125" s="63"/>
      <c r="P125" s="63"/>
      <c r="Q125" s="63"/>
      <c r="R125" s="63"/>
      <c r="S125" s="63"/>
      <c r="T125" s="63"/>
      <c r="U125" s="63"/>
      <c r="V125" s="63"/>
      <c r="W125" s="20"/>
      <c r="Z125" s="23"/>
      <c r="AA125" s="63"/>
      <c r="AB125" s="63"/>
      <c r="AC125" s="63"/>
      <c r="AD125" s="63"/>
      <c r="AE125" s="63"/>
      <c r="AF125" s="63"/>
      <c r="AG125" s="63"/>
      <c r="AH125" s="63"/>
      <c r="AI125" s="20"/>
    </row>
    <row r="126" spans="2:35" ht="15.75" thickBot="1">
      <c r="B126" s="23"/>
      <c r="C126" s="63"/>
      <c r="D126" s="63"/>
      <c r="E126" s="63"/>
      <c r="F126" s="63"/>
      <c r="G126" s="63"/>
      <c r="H126" s="63"/>
      <c r="I126" s="63"/>
      <c r="J126" s="63"/>
      <c r="K126" s="32"/>
      <c r="N126" s="23"/>
      <c r="O126" s="63"/>
      <c r="P126" s="63"/>
      <c r="Q126" s="63"/>
      <c r="R126" s="63"/>
      <c r="S126" s="63"/>
      <c r="T126" s="63"/>
      <c r="U126" s="63"/>
      <c r="V126" s="63"/>
      <c r="W126" s="32"/>
      <c r="Z126" s="23"/>
      <c r="AA126" s="63"/>
      <c r="AB126" s="63"/>
      <c r="AC126" s="63"/>
      <c r="AD126" s="63"/>
      <c r="AE126" s="63"/>
      <c r="AF126" s="63"/>
      <c r="AG126" s="63"/>
      <c r="AH126" s="63"/>
      <c r="AI126" s="32"/>
    </row>
    <row r="127" spans="2:35" ht="30.75" thickBot="1">
      <c r="B127" s="28" t="s">
        <v>96</v>
      </c>
      <c r="C127" s="107">
        <f ca="1">IFERROR(FORECAST(LOG10($B$128),OFFSET($B$107,MATCH($B$128,C$108:C$126,1),0,2,1),LOG10(OFFSET(C$107,MATCH($B$128,C$108:C$126,1),0,2,1))),"")</f>
        <v>9.2950880208830391</v>
      </c>
      <c r="D127" s="107">
        <f t="shared" ref="D127:K127" ca="1" si="6">IFERROR(FORECAST(LOG10($B$128),OFFSET($B$107,MATCH($B$128,D$108:D$126,1),0,2,1),LOG10(OFFSET(D$107,MATCH($B$128,D$108:D$126,1),0,2,1))),"")</f>
        <v>10.105447878507405</v>
      </c>
      <c r="E127" s="107" t="str">
        <f t="shared" ca="1" si="6"/>
        <v/>
      </c>
      <c r="F127" s="107" t="str">
        <f t="shared" ca="1" si="6"/>
        <v/>
      </c>
      <c r="G127" s="107" t="str">
        <f t="shared" ca="1" si="6"/>
        <v/>
      </c>
      <c r="H127" s="107" t="str">
        <f t="shared" ca="1" si="6"/>
        <v/>
      </c>
      <c r="I127" s="107" t="str">
        <f t="shared" ca="1" si="6"/>
        <v/>
      </c>
      <c r="J127" s="107" t="str">
        <f t="shared" ca="1" si="6"/>
        <v/>
      </c>
      <c r="K127" s="108" t="str">
        <f t="shared" ca="1" si="6"/>
        <v/>
      </c>
      <c r="L127" s="109"/>
      <c r="M127" s="109"/>
      <c r="N127" s="110" t="s">
        <v>96</v>
      </c>
      <c r="O127" s="108">
        <f ca="1">IFERROR(FORECAST(LOG10($N$128),OFFSET($N$107,MATCH($N$128,O$108:O$126,1),0,2,1),LOG10(OFFSET(O$107,MATCH($N$128,O$108:O$126,1),0,2,1))),"")</f>
        <v>9.3034384172586577</v>
      </c>
      <c r="P127" s="108">
        <f t="shared" ref="P127:V127" ca="1" si="7">IFERROR(FORECAST(LOG10($N$128),OFFSET($N$107,MATCH($N$128,P$108:P$126,1),0,2,1),LOG10(OFFSET(P$107,MATCH($N$128,P$108:P$126,1),0,2,1))),"")</f>
        <v>9.4427186446527358</v>
      </c>
      <c r="Q127" s="108" t="str">
        <f t="shared" ca="1" si="7"/>
        <v/>
      </c>
      <c r="R127" s="108" t="str">
        <f t="shared" ca="1" si="7"/>
        <v/>
      </c>
      <c r="S127" s="108" t="str">
        <f t="shared" ca="1" si="7"/>
        <v/>
      </c>
      <c r="T127" s="108" t="str">
        <f t="shared" ca="1" si="7"/>
        <v/>
      </c>
      <c r="U127" s="108" t="str">
        <f t="shared" ca="1" si="7"/>
        <v/>
      </c>
      <c r="V127" s="108" t="str">
        <f t="shared" ca="1" si="7"/>
        <v/>
      </c>
      <c r="W127" s="108" t="str">
        <f ca="1">IFERROR(FORECAST(LOG10($N$128),OFFSET($N$107,MATCH($N$128,W$108:W$126,1),0,2,1),LOG10(OFFSET(W$107,MATCH($N$128,W$108:W$126,1),0,2,1))),"")</f>
        <v/>
      </c>
      <c r="X127" s="109"/>
      <c r="Y127" s="109"/>
      <c r="Z127" s="110" t="s">
        <v>96</v>
      </c>
      <c r="AA127" s="108">
        <f ca="1">IFERROR(FORECAST(LOG10($Z$128),OFFSET($Z$107,MATCH($Z$128,AA$108:AA$126,1),0,2,1),LOG10(OFFSET(AA$107,MATCH($Z$128,AA$108:AA$126,1),0,2,1))),"")</f>
        <v>9.028044854696315</v>
      </c>
      <c r="AB127" s="108">
        <f t="shared" ref="AB127:AI127" ca="1" si="8">IFERROR(FORECAST(LOG10($Z$128),OFFSET($Z$107,MATCH($Z$128,AB$108:AB$126,1),0,2,1),LOG10(OFFSET(AB$107,MATCH($Z$128,AB$108:AB$126,1),0,2,1))),"")</f>
        <v>9.5522222531558221</v>
      </c>
      <c r="AC127" s="108" t="str">
        <f t="shared" ca="1" si="8"/>
        <v/>
      </c>
      <c r="AD127" s="108" t="str">
        <f t="shared" ca="1" si="8"/>
        <v/>
      </c>
      <c r="AE127" s="108" t="str">
        <f t="shared" ca="1" si="8"/>
        <v/>
      </c>
      <c r="AF127" s="108" t="str">
        <f t="shared" ca="1" si="8"/>
        <v/>
      </c>
      <c r="AG127" s="30" t="str">
        <f t="shared" ca="1" si="8"/>
        <v/>
      </c>
      <c r="AH127" s="30" t="str">
        <f t="shared" ca="1" si="8"/>
        <v/>
      </c>
      <c r="AI127" s="30" t="str">
        <f t="shared" ca="1" si="8"/>
        <v/>
      </c>
    </row>
    <row r="128" spans="2:35">
      <c r="B128" s="31">
        <f>0.7*'PDSCH FRCs'!$D$23</f>
        <v>11.551399999999999</v>
      </c>
      <c r="N128" s="31">
        <f>0.7*'PDSCH FRCs'!$D$23</f>
        <v>11.551399999999999</v>
      </c>
      <c r="Z128" s="31">
        <f>0.7*'PDSCH FRCs'!$D$23</f>
        <v>11.551399999999999</v>
      </c>
    </row>
  </sheetData>
  <mergeCells count="18">
    <mergeCell ref="AA6:AI6"/>
    <mergeCell ref="B6:B7"/>
    <mergeCell ref="C6:K6"/>
    <mergeCell ref="N6:N7"/>
    <mergeCell ref="O6:W6"/>
    <mergeCell ref="Z6:Z7"/>
    <mergeCell ref="AA106:AI106"/>
    <mergeCell ref="B56:B57"/>
    <mergeCell ref="C56:K56"/>
    <mergeCell ref="N56:N57"/>
    <mergeCell ref="O56:W56"/>
    <mergeCell ref="Z56:Z57"/>
    <mergeCell ref="AA56:AI56"/>
    <mergeCell ref="B106:B107"/>
    <mergeCell ref="C106:K106"/>
    <mergeCell ref="N106:N107"/>
    <mergeCell ref="O106:W106"/>
    <mergeCell ref="Z106:Z107"/>
  </mergeCells>
  <phoneticPr fontId="1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</vt:lpstr>
      <vt:lpstr>Simulation assumptions</vt:lpstr>
      <vt:lpstr>PDSCH FRCs</vt:lpstr>
      <vt:lpstr>Summary</vt:lpstr>
      <vt:lpstr>Test1</vt:lpstr>
      <vt:lpstr>Test2</vt:lpstr>
      <vt:lpstr>Test3</vt:lpstr>
      <vt:lpstr>Test4</vt:lpstr>
      <vt:lpstr>Test5</vt:lpstr>
      <vt:lpstr>Test6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keywords>CTPClassification=CTP_PUBLIC:VisualMarkings=</cp:keywords>
  <cp:lastModifiedBy>Intel user</cp:lastModifiedBy>
  <dcterms:created xsi:type="dcterms:W3CDTF">2017-01-09T13:35:23Z</dcterms:created>
  <dcterms:modified xsi:type="dcterms:W3CDTF">2017-04-05T22:15:31Z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17b2d790-8f46-4903-8dbe-83f779a065d9</vt:lpwstr>
  </property>
  <property fmtid="{D5CDD505-2E9C-101B-9397-08002B2CF9AE}" pid="3" name="CTP_TimeStamp">
    <vt:lpwstr>2017-04-05 22:15:31Z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_NewReviewCycle">
    <vt:lpwstr/>
  </property>
  <property fmtid="{D5CDD505-2E9C-101B-9397-08002B2CF9AE}" pid="8" name="_AdHocReviewCycleID">
    <vt:i4>1008107629</vt:i4>
  </property>
  <property fmtid="{D5CDD505-2E9C-101B-9397-08002B2CF9AE}" pid="9" name="_EmailSubject">
    <vt:lpwstr>Re: [Enhanced CRS-IM] Simulation results for RAN4#82bis</vt:lpwstr>
  </property>
  <property fmtid="{D5CDD505-2E9C-101B-9397-08002B2CF9AE}" pid="10" name="_AuthorEmail">
    <vt:lpwstr>jaehor@qti.qualcomm.com</vt:lpwstr>
  </property>
  <property fmtid="{D5CDD505-2E9C-101B-9397-08002B2CF9AE}" pid="11" name="_AuthorEmailDisplayName">
    <vt:lpwstr>Jaeho Ryu</vt:lpwstr>
  </property>
  <property fmtid="{D5CDD505-2E9C-101B-9397-08002B2CF9AE}" pid="12" name="_ReviewingToolsShownOnce">
    <vt:lpwstr/>
  </property>
  <property fmtid="{D5CDD505-2E9C-101B-9397-08002B2CF9AE}" pid="13" name="CTPClassification">
    <vt:lpwstr>CTP_PUBLIC</vt:lpwstr>
  </property>
</Properties>
</file>