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01"/>
  <workbookPr codeName="ThisWorkbook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81(Reno,NV)/R&amp;S_Contributions/MIMO_OTA/3GPP MIMO OTA Performance Requirement Phase data template/"/>
    </mc:Choice>
  </mc:AlternateContent>
  <bookViews>
    <workbookView xWindow="6180" yWindow="460" windowWidth="27420" windowHeight="20540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A10" i="2"/>
  <c r="B80" i="2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<sst xmlns="http://schemas.openxmlformats.org/spreadsheetml/2006/main" count="200" uniqueCount="80">
  <si>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</si>
  <si>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</si>
  <si>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</si>
  <si>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</si>
  <si>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</si>
  <si>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</si>
  <si>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</si>
  <si>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</si>
  <si>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</si>
  <si>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</si>
  <si>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</si>
  <si>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</si>
  <si>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</si>
  <si>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</si>
  <si>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</si>
  <si>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</si>
  <si>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</si>
  <si>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</si>
  <si>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</si>
  <si>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</si>
  <si>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</si>
  <si>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</si>
  <si>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</si>
  <si>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</si>
  <si>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</si>
  <si>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</si>
  <si>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</si>
  <si>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</si>
  <si>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</si>
  <si>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</si>
  <si>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</si>
  <si>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</si>
  <si>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</si>
  <si>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</si>
  <si>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</si>
  <si>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</si>
  <si>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</si>
  <si>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</si>
  <si>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</si>
  <si>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</si>
  <si>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</si>
  <si>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</si>
  <si>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</si>
  <si>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</si>
  <si>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</si>
  <si>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</si>
  <si>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</si>
  <si>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</si>
  <si>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</si>
  <si>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</si>
  <si>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</si>
  <si>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</si>
  <si>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</si>
  <si>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</si>
  <si>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</si>
  <si>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</si>
  <si>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</si>
  <si>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</si>
  <si>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</si>
  <si>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</si>
  <si>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</si>
  <si>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</si>
  <si>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</si>
  <si>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</si>
  <si>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</si>
  <si>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</si>
  <si>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</si>
  <si>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</si>
  <si>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</si>
  <si>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</si>
  <si>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</si>
  <si>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</si>
  <si>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</si>
  <si>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</si>
  <si>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</si>
  <si>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</si>
  <si>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</si>
  <si>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R4-1609124</t>
  </si>
  <si>
    <t>3GPP TSG-RAN WG4 #81 
Reno, USA, 14 – 18 November 2016</t>
  </si>
  <si>
    <t>Max DL RS EPRE at UE [dBm/15 kHz]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</si>
</sst>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connections" Target="connections.xml"/><Relationship Id="rId10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37.1640625" bestFit="1" customWidth="1"/>
    <col min="2" max="2" width="62.6640625" customWidth="1"/>
  </cols>
  <sheetData>
    <row r="1" spans="1:2" ht="30" x14ac:dyDescent="0.2">
      <c r="A1" s="2" t="s">
        <v>78</v>
      </c>
    </row>
    <row r="3" spans="1:2" x14ac:dyDescent="0.2">
      <c r="A3" t="s">
        <v>2</v>
      </c>
      <c r="B3" t="s">
        <v>77</v>
      </c>
    </row>
    <row r="4" spans="1:2" x14ac:dyDescent="0.2">
      <c r="A4" t="s">
        <v>3</v>
      </c>
      <c r="B4" t="s">
        <v>61</v>
      </c>
    </row>
    <row r="5" spans="1:2" x14ac:dyDescent="0.2">
      <c r="A5" t="s">
        <v>4</v>
      </c>
      <c r="B5" t="s">
        <v>9</v>
      </c>
    </row>
    <row r="6" spans="1:2" x14ac:dyDescent="0.2">
      <c r="A6" t="s">
        <v>5</v>
      </c>
      <c r="B6" t="s">
        <v>75</v>
      </c>
    </row>
    <row r="7" spans="1:2" x14ac:dyDescent="0.2">
      <c r="A7" t="s">
        <v>6</v>
      </c>
      <c r="B7" t="s">
        <v>8</v>
      </c>
    </row>
    <row r="9" spans="1:2" ht="60" x14ac:dyDescent="0.2">
      <c r="A9" t="s">
        <v>7</v>
      </c>
      <c r="B9" s="2" t="s">
        <v>76</v>
      </c>
    </row>
    <row r="11" spans="1:2" x14ac:dyDescent="0.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D35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1" width="34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 x14ac:dyDescent="0.2">
      <c r="A1" s="3" t="s">
        <v>0</v>
      </c>
      <c r="B1" s="4"/>
    </row>
    <row r="2" spans="1:2" x14ac:dyDescent="0.2">
      <c r="A2" s="32" t="s">
        <v>12</v>
      </c>
      <c r="B2" s="33"/>
    </row>
    <row r="3" spans="1:2" ht="30" x14ac:dyDescent="0.2">
      <c r="A3" s="32" t="s">
        <v>70</v>
      </c>
      <c r="B3" s="33">
        <v>10</v>
      </c>
    </row>
    <row r="4" spans="1:2" x14ac:dyDescent="0.2">
      <c r="A4" s="32" t="s">
        <v>15</v>
      </c>
      <c r="B4" s="34"/>
    </row>
    <row r="5" spans="1:2" x14ac:dyDescent="0.2">
      <c r="A5" s="32" t="s">
        <v>16</v>
      </c>
      <c r="B5" s="34"/>
    </row>
    <row r="6" spans="1:2" x14ac:dyDescent="0.2">
      <c r="A6" s="24" t="s">
        <v>17</v>
      </c>
      <c r="B6" s="35"/>
    </row>
    <row r="7" spans="1:2" ht="30" x14ac:dyDescent="0.2">
      <c r="A7" s="32" t="s">
        <v>62</v>
      </c>
      <c r="B7" s="33"/>
    </row>
    <row r="8" spans="1:2" x14ac:dyDescent="0.2">
      <c r="A8" s="32" t="s">
        <v>18</v>
      </c>
      <c r="B8" s="33" t="s">
        <v>19</v>
      </c>
    </row>
    <row r="9" spans="1:2" x14ac:dyDescent="0.2">
      <c r="A9" s="24" t="s">
        <v>26</v>
      </c>
      <c r="B9" s="35"/>
    </row>
    <row r="10" spans="1:2" ht="30" x14ac:dyDescent="0.2">
      <c r="A10" s="32" t="s">
        <v>63</v>
      </c>
      <c r="B10" s="33"/>
    </row>
    <row r="11" spans="1:2" ht="45" x14ac:dyDescent="0.2">
      <c r="A11" s="32" t="s">
        <v>64</v>
      </c>
      <c r="B11" s="33"/>
    </row>
    <row r="12" spans="1:2" x14ac:dyDescent="0.2">
      <c r="A12" s="36" t="s">
        <v>55</v>
      </c>
      <c r="B12" s="33"/>
    </row>
    <row r="13" spans="1:2" ht="30" x14ac:dyDescent="0.2">
      <c r="A13" s="32" t="s">
        <v>27</v>
      </c>
      <c r="B13" s="33"/>
    </row>
    <row r="14" spans="1:2" x14ac:dyDescent="0.2">
      <c r="A14" s="24" t="s">
        <v>36</v>
      </c>
      <c r="B14" s="35"/>
    </row>
    <row r="15" spans="1:2" x14ac:dyDescent="0.2">
      <c r="A15" s="36" t="s">
        <v>50</v>
      </c>
      <c r="B15" s="37" t="s">
        <v>37</v>
      </c>
    </row>
    <row r="16" spans="1:2" ht="60" x14ac:dyDescent="0.2">
      <c r="A16" s="45" t="s">
        <v>49</v>
      </c>
      <c r="B16" s="32" t="s">
        <v>59</v>
      </c>
    </row>
    <row r="17" spans="1:4" ht="30" x14ac:dyDescent="0.2">
      <c r="A17" s="45"/>
      <c r="B17" s="32" t="s">
        <v>60</v>
      </c>
    </row>
    <row r="18" spans="1:4" ht="45" x14ac:dyDescent="0.2">
      <c r="A18" s="32" t="s">
        <v>51</v>
      </c>
      <c r="B18" s="32" t="s">
        <v>65</v>
      </c>
    </row>
    <row r="19" spans="1:4" x14ac:dyDescent="0.2">
      <c r="A19" s="24" t="s">
        <v>10</v>
      </c>
      <c r="B19" s="35"/>
    </row>
    <row r="20" spans="1:4" x14ac:dyDescent="0.2">
      <c r="A20" s="32" t="s">
        <v>11</v>
      </c>
      <c r="B20" s="33"/>
    </row>
    <row r="21" spans="1:4" x14ac:dyDescent="0.2">
      <c r="A21" s="32" t="s">
        <v>13</v>
      </c>
      <c r="B21" s="33"/>
    </row>
    <row r="22" spans="1:4" ht="32" x14ac:dyDescent="0.2">
      <c r="A22" s="32" t="s">
        <v>66</v>
      </c>
      <c r="B22" s="33">
        <v>8</v>
      </c>
    </row>
    <row r="23" spans="1:4" x14ac:dyDescent="0.2">
      <c r="A23" s="32" t="s">
        <v>20</v>
      </c>
      <c r="B23" s="33"/>
    </row>
    <row r="24" spans="1:4" x14ac:dyDescent="0.2">
      <c r="A24" s="32" t="s">
        <v>21</v>
      </c>
      <c r="B24" s="33"/>
    </row>
    <row r="25" spans="1:4" x14ac:dyDescent="0.2">
      <c r="A25" s="32" t="s">
        <v>22</v>
      </c>
      <c r="B25" s="33" t="s">
        <v>14</v>
      </c>
    </row>
    <row r="26" spans="1:4" x14ac:dyDescent="0.2">
      <c r="A26" s="32" t="s">
        <v>23</v>
      </c>
      <c r="B26" s="33" t="s">
        <v>14</v>
      </c>
    </row>
    <row r="27" spans="1:4" x14ac:dyDescent="0.2">
      <c r="A27" s="32" t="s">
        <v>67</v>
      </c>
      <c r="B27" s="33" t="s">
        <v>1</v>
      </c>
    </row>
    <row r="28" spans="1:4" x14ac:dyDescent="0.2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 x14ac:dyDescent="0.2">
      <c r="A29" s="32" t="s">
        <v>69</v>
      </c>
      <c r="B29" s="33">
        <f>IF(B3=10,35.424,29.512)</f>
        <v>35.423999999999999</v>
      </c>
    </row>
    <row r="30" spans="1:4" x14ac:dyDescent="0.2">
      <c r="A30" s="32" t="s">
        <v>79</v>
      </c>
      <c r="B30" s="33">
        <v>-80</v>
      </c>
    </row>
    <row r="31" spans="1:4" x14ac:dyDescent="0.2">
      <c r="A31" s="32" t="s">
        <v>24</v>
      </c>
      <c r="B31" s="33"/>
    </row>
    <row r="32" spans="1:4" x14ac:dyDescent="0.2">
      <c r="A32" s="32" t="s">
        <v>25</v>
      </c>
      <c r="B32" s="33"/>
    </row>
    <row r="33" spans="1:2" x14ac:dyDescent="0.2">
      <c r="A33" s="38"/>
      <c r="B33" s="37"/>
    </row>
    <row r="34" spans="1:2" x14ac:dyDescent="0.2">
      <c r="A34" s="37"/>
      <c r="B34" s="37"/>
    </row>
    <row r="35" spans="1:2" ht="60" x14ac:dyDescent="0.2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8" workbookViewId="0">
      <selection activeCell="B43" sqref="B43:E43"/>
    </sheetView>
  </sheetViews>
  <sheetFormatPr baseColWidth="10" defaultRowHeight="15" x14ac:dyDescent="0.2"/>
  <cols>
    <col min="1" max="1" width="14.33203125" customWidth="1"/>
  </cols>
  <sheetData>
    <row r="1" spans="1:25" ht="15" customHeight="1" x14ac:dyDescent="0.2">
      <c r="A1" s="14" t="s">
        <v>33</v>
      </c>
      <c r="B1" s="52" t="s">
        <v>74</v>
      </c>
      <c r="C1" s="52"/>
      <c r="D1" s="52"/>
      <c r="E1" s="52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x14ac:dyDescent="0.2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 x14ac:dyDescent="0.2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 x14ac:dyDescent="0.2">
      <c r="A4" s="25" t="str">
        <f>CONCATENATE("70% TP Outage Level ",'General Info'!$D$28)</f>
        <v>70% TP Outage Level [dBm / 15kHz]</v>
      </c>
      <c r="B4" s="46" t="str">
        <f ca="1">'Ori1-Raw Data'!B80:C80</f>
        <v>N/A</v>
      </c>
      <c r="C4" s="46"/>
      <c r="D4" s="46" t="str">
        <f ca="1">'Ori1-Raw Data'!D80:E80</f>
        <v>N/A</v>
      </c>
      <c r="E4" s="46"/>
      <c r="F4" s="46" t="str">
        <f ca="1">'Ori1-Raw Data'!F80:G80</f>
        <v>N/A</v>
      </c>
      <c r="G4" s="46"/>
      <c r="H4" s="46" t="str">
        <f ca="1">'Ori1-Raw Data'!H80:I80</f>
        <v>N/A</v>
      </c>
      <c r="I4" s="46"/>
      <c r="J4" s="46" t="str">
        <f ca="1">'Ori1-Raw Data'!J80:K80</f>
        <v>N/A</v>
      </c>
      <c r="K4" s="46"/>
      <c r="L4" s="46" t="str">
        <f ca="1">'Ori1-Raw Data'!L80:M80</f>
        <v>N/A</v>
      </c>
      <c r="M4" s="46"/>
      <c r="N4" s="46" t="str">
        <f ca="1">'Ori1-Raw Data'!N80:O80</f>
        <v>N/A</v>
      </c>
      <c r="O4" s="46"/>
      <c r="P4" s="46" t="str">
        <f ca="1">'Ori1-Raw Data'!P80:Q80</f>
        <v>N/A</v>
      </c>
      <c r="Q4" s="46"/>
      <c r="R4" s="46" t="str">
        <f ca="1">'Ori1-Raw Data'!R80:S80</f>
        <v>N/A</v>
      </c>
      <c r="S4" s="46"/>
      <c r="T4" s="46" t="str">
        <f ca="1">'Ori1-Raw Data'!T80:U80</f>
        <v>N/A</v>
      </c>
      <c r="U4" s="46"/>
      <c r="V4" s="46" t="str">
        <f ca="1">'Ori1-Raw Data'!V80:W80</f>
        <v>N/A</v>
      </c>
      <c r="W4" s="46"/>
      <c r="X4" s="46" t="str">
        <f ca="1">'Ori1-Raw Data'!X80:Y80</f>
        <v>N/A</v>
      </c>
      <c r="Y4" s="46"/>
    </row>
    <row r="5" spans="1:25" ht="45" x14ac:dyDescent="0.2">
      <c r="A5" s="25" t="str">
        <f>CONCATENATE("95% TP Outage Level ",'General Info'!$D$28)</f>
        <v>95% TP Outage Level [dBm / 15kHz]</v>
      </c>
      <c r="B5" s="46" t="str">
        <f ca="1">'Ori1-Raw Data'!B82:C82</f>
        <v>N/A</v>
      </c>
      <c r="C5" s="46"/>
      <c r="D5" s="46" t="str">
        <f ca="1">'Ori1-Raw Data'!D82:E82</f>
        <v>N/A</v>
      </c>
      <c r="E5" s="46"/>
      <c r="F5" s="46" t="str">
        <f ca="1">'Ori1-Raw Data'!F82:G82</f>
        <v>N/A</v>
      </c>
      <c r="G5" s="46"/>
      <c r="H5" s="46" t="str">
        <f ca="1">'Ori1-Raw Data'!H82:I82</f>
        <v>N/A</v>
      </c>
      <c r="I5" s="46"/>
      <c r="J5" s="46" t="str">
        <f ca="1">'Ori1-Raw Data'!J82:K82</f>
        <v>N/A</v>
      </c>
      <c r="K5" s="46"/>
      <c r="L5" s="46" t="str">
        <f ca="1">'Ori1-Raw Data'!L82:M82</f>
        <v>N/A</v>
      </c>
      <c r="M5" s="46"/>
      <c r="N5" s="46" t="str">
        <f ca="1">'Ori1-Raw Data'!N82:O82</f>
        <v>N/A</v>
      </c>
      <c r="O5" s="46"/>
      <c r="P5" s="46" t="str">
        <f ca="1">'Ori1-Raw Data'!P82:Q82</f>
        <v>N/A</v>
      </c>
      <c r="Q5" s="46"/>
      <c r="R5" s="46" t="str">
        <f ca="1">'Ori1-Raw Data'!R82:S82</f>
        <v>N/A</v>
      </c>
      <c r="S5" s="46"/>
      <c r="T5" s="46" t="str">
        <f ca="1">'Ori1-Raw Data'!T82:U82</f>
        <v>N/A</v>
      </c>
      <c r="U5" s="46"/>
      <c r="V5" s="46" t="str">
        <f ca="1">'Ori1-Raw Data'!V82:W82</f>
        <v>N/A</v>
      </c>
      <c r="W5" s="46"/>
      <c r="X5" s="46" t="str">
        <f ca="1">'Ori1-Raw Data'!X82:Y82</f>
        <v>N/A</v>
      </c>
      <c r="Y5" s="46"/>
    </row>
    <row r="6" spans="1:25" x14ac:dyDescent="0.2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">
      <c r="A8" s="5" t="s">
        <v>29</v>
      </c>
      <c r="B8" s="15">
        <f ca="1">'Ori1-Raw Data'!B86</f>
        <v>12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5" t="s">
        <v>30</v>
      </c>
      <c r="B9" s="15">
        <f ca="1">'Ori1-Raw Data'!B87</f>
        <v>12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">
      <c r="A12" s="5" t="s">
        <v>29</v>
      </c>
      <c r="B12" s="18" t="str">
        <f ca="1">'Ori1-Raw Data'!B90</f>
        <v>FAIL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5" t="s">
        <v>30</v>
      </c>
      <c r="B13" s="18" t="str">
        <f ca="1">'Ori1-Raw Data'!B91</f>
        <v>FAIL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 x14ac:dyDescent="0.2">
      <c r="A15" s="14" t="s">
        <v>33</v>
      </c>
      <c r="B15" s="52" t="s">
        <v>46</v>
      </c>
      <c r="C15" s="52"/>
      <c r="D15" s="52"/>
      <c r="E15" s="52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 x14ac:dyDescent="0.2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 x14ac:dyDescent="0.2">
      <c r="A18" s="25" t="str">
        <f>CONCATENATE("70% TP Outage Level ",'General Info'!$D$28)</f>
        <v>70% TP Outage Level [dBm / 15kHz]</v>
      </c>
      <c r="B18" s="46" t="str">
        <f ca="1">'Ori2-Raw Data'!B80:C80</f>
        <v>N/A</v>
      </c>
      <c r="C18" s="46"/>
      <c r="D18" s="46" t="str">
        <f ca="1">'Ori2-Raw Data'!D80:E80</f>
        <v>N/A</v>
      </c>
      <c r="E18" s="46"/>
      <c r="F18" s="46" t="str">
        <f ca="1">'Ori2-Raw Data'!F80:G80</f>
        <v>N/A</v>
      </c>
      <c r="G18" s="46"/>
      <c r="H18" s="46" t="str">
        <f ca="1">'Ori2-Raw Data'!H80:I80</f>
        <v>N/A</v>
      </c>
      <c r="I18" s="46"/>
      <c r="J18" s="46" t="str">
        <f ca="1">'Ori2-Raw Data'!J80:K80</f>
        <v>N/A</v>
      </c>
      <c r="K18" s="46"/>
      <c r="L18" s="46" t="str">
        <f ca="1">'Ori2-Raw Data'!L80:M80</f>
        <v>N/A</v>
      </c>
      <c r="M18" s="46"/>
      <c r="N18" s="46" t="str">
        <f ca="1">'Ori2-Raw Data'!N80:O80</f>
        <v>N/A</v>
      </c>
      <c r="O18" s="46"/>
      <c r="P18" s="46" t="str">
        <f ca="1">'Ori2-Raw Data'!P80:Q80</f>
        <v>N/A</v>
      </c>
      <c r="Q18" s="46"/>
      <c r="R18" s="46" t="str">
        <f ca="1">'Ori2-Raw Data'!R80:S80</f>
        <v>N/A</v>
      </c>
      <c r="S18" s="46"/>
      <c r="T18" s="46" t="str">
        <f ca="1">'Ori2-Raw Data'!T80:U80</f>
        <v>N/A</v>
      </c>
      <c r="U18" s="46"/>
      <c r="V18" s="46" t="str">
        <f ca="1">'Ori2-Raw Data'!V80:W80</f>
        <v>N/A</v>
      </c>
      <c r="W18" s="46"/>
      <c r="X18" s="46" t="str">
        <f ca="1">'Ori2-Raw Data'!X80:Y80</f>
        <v>N/A</v>
      </c>
      <c r="Y18" s="46"/>
    </row>
    <row r="19" spans="1:25" ht="45" x14ac:dyDescent="0.2">
      <c r="A19" s="25" t="str">
        <f>CONCATENATE("95% TP Outage Level ",'General Info'!$D$28)</f>
        <v>95% TP Outage Level [dBm / 15kHz]</v>
      </c>
      <c r="B19" s="46" t="str">
        <f ca="1">'Ori2-Raw Data'!B82:C82</f>
        <v>N/A</v>
      </c>
      <c r="C19" s="46"/>
      <c r="D19" s="46" t="str">
        <f ca="1">'Ori2-Raw Data'!D82:E82</f>
        <v>N/A</v>
      </c>
      <c r="E19" s="46"/>
      <c r="F19" s="46" t="str">
        <f ca="1">'Ori2-Raw Data'!F82:G82</f>
        <v>N/A</v>
      </c>
      <c r="G19" s="46"/>
      <c r="H19" s="46" t="str">
        <f ca="1">'Ori2-Raw Data'!H82:I82</f>
        <v>N/A</v>
      </c>
      <c r="I19" s="46"/>
      <c r="J19" s="46" t="str">
        <f ca="1">'Ori2-Raw Data'!J82:K82</f>
        <v>N/A</v>
      </c>
      <c r="K19" s="46"/>
      <c r="L19" s="46" t="str">
        <f ca="1">'Ori2-Raw Data'!L82:M82</f>
        <v>N/A</v>
      </c>
      <c r="M19" s="46"/>
      <c r="N19" s="46" t="str">
        <f ca="1">'Ori2-Raw Data'!N82:O82</f>
        <v>N/A</v>
      </c>
      <c r="O19" s="46"/>
      <c r="P19" s="46" t="str">
        <f ca="1">'Ori2-Raw Data'!P82:Q82</f>
        <v>N/A</v>
      </c>
      <c r="Q19" s="46"/>
      <c r="R19" s="46" t="str">
        <f ca="1">'Ori2-Raw Data'!R82:S82</f>
        <v>N/A</v>
      </c>
      <c r="S19" s="46"/>
      <c r="T19" s="46" t="str">
        <f ca="1">'Ori2-Raw Data'!T82:U82</f>
        <v>N/A</v>
      </c>
      <c r="U19" s="46"/>
      <c r="V19" s="46" t="str">
        <f ca="1">'Ori2-Raw Data'!V82:W82</f>
        <v>N/A</v>
      </c>
      <c r="W19" s="46"/>
      <c r="X19" s="46" t="str">
        <f ca="1">'Ori2-Raw Data'!X82:Y82</f>
        <v>N/A</v>
      </c>
      <c r="Y19" s="46"/>
    </row>
    <row r="20" spans="1:25" x14ac:dyDescent="0.2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">
      <c r="A22" s="5" t="s">
        <v>29</v>
      </c>
      <c r="B22" s="15">
        <f ca="1">'Ori2-Raw Data'!B86</f>
        <v>12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">
      <c r="A23" s="5" t="s">
        <v>30</v>
      </c>
      <c r="B23" s="15">
        <f ca="1">'Ori2-Raw Data'!B87</f>
        <v>12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">
      <c r="A26" s="5" t="s">
        <v>29</v>
      </c>
      <c r="B26" s="18" t="str">
        <f ca="1">'Ori2-Raw Data'!B90</f>
        <v>FAIL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">
      <c r="A27" s="5" t="s">
        <v>30</v>
      </c>
      <c r="B27" s="18" t="str">
        <f ca="1">'Ori2-Raw Data'!B91</f>
        <v>FAIL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 x14ac:dyDescent="0.2">
      <c r="A29" s="14" t="s">
        <v>33</v>
      </c>
      <c r="B29" s="52" t="s">
        <v>47</v>
      </c>
      <c r="C29" s="52"/>
      <c r="D29" s="52"/>
      <c r="E29" s="52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 x14ac:dyDescent="0.2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 x14ac:dyDescent="0.2">
      <c r="A32" s="25" t="str">
        <f>CONCATENATE("70% TP Outage Level ",'General Info'!$D$28)</f>
        <v>70% TP Outage Level [dBm / 15kHz]</v>
      </c>
      <c r="B32" s="46" t="str">
        <f ca="1">'Ori3-Raw Data'!B80:C80</f>
        <v>N/A</v>
      </c>
      <c r="C32" s="46"/>
      <c r="D32" s="46" t="str">
        <f ca="1">'Ori3-Raw Data'!D80:E80</f>
        <v>N/A</v>
      </c>
      <c r="E32" s="46"/>
      <c r="F32" s="46" t="str">
        <f ca="1">'Ori3-Raw Data'!F80:G80</f>
        <v>N/A</v>
      </c>
      <c r="G32" s="46"/>
      <c r="H32" s="46" t="str">
        <f ca="1">'Ori3-Raw Data'!H80:I80</f>
        <v>N/A</v>
      </c>
      <c r="I32" s="46"/>
      <c r="J32" s="46" t="str">
        <f ca="1">'Ori3-Raw Data'!J80:K80</f>
        <v>N/A</v>
      </c>
      <c r="K32" s="46"/>
      <c r="L32" s="46" t="str">
        <f ca="1">'Ori3-Raw Data'!L80:M80</f>
        <v>N/A</v>
      </c>
      <c r="M32" s="46"/>
      <c r="N32" s="46" t="str">
        <f ca="1">'Ori3-Raw Data'!N80:O80</f>
        <v>N/A</v>
      </c>
      <c r="O32" s="46"/>
      <c r="P32" s="46" t="str">
        <f ca="1">'Ori3-Raw Data'!P80:Q80</f>
        <v>N/A</v>
      </c>
      <c r="Q32" s="46"/>
      <c r="R32" s="46" t="str">
        <f ca="1">'Ori3-Raw Data'!R80:S80</f>
        <v>N/A</v>
      </c>
      <c r="S32" s="46"/>
      <c r="T32" s="46" t="str">
        <f ca="1">'Ori3-Raw Data'!T80:U80</f>
        <v>N/A</v>
      </c>
      <c r="U32" s="46"/>
      <c r="V32" s="46" t="str">
        <f ca="1">'Ori3-Raw Data'!V80:W80</f>
        <v>N/A</v>
      </c>
      <c r="W32" s="46"/>
      <c r="X32" s="46" t="str">
        <f ca="1">'Ori3-Raw Data'!X80:Y80</f>
        <v>N/A</v>
      </c>
      <c r="Y32" s="46"/>
    </row>
    <row r="33" spans="1:25" ht="45" x14ac:dyDescent="0.2">
      <c r="A33" s="25" t="str">
        <f>CONCATENATE("95% TP Outage Level ",'General Info'!$D$28)</f>
        <v>95% TP Outage Level [dBm / 15kHz]</v>
      </c>
      <c r="B33" s="46" t="str">
        <f ca="1">'Ori3-Raw Data'!B82:C82</f>
        <v>N/A</v>
      </c>
      <c r="C33" s="46"/>
      <c r="D33" s="46" t="str">
        <f ca="1">'Ori3-Raw Data'!D82:E82</f>
        <v>N/A</v>
      </c>
      <c r="E33" s="46"/>
      <c r="F33" s="46" t="str">
        <f ca="1">'Ori3-Raw Data'!F82:G82</f>
        <v>N/A</v>
      </c>
      <c r="G33" s="46"/>
      <c r="H33" s="46" t="str">
        <f ca="1">'Ori3-Raw Data'!H82:I82</f>
        <v>N/A</v>
      </c>
      <c r="I33" s="46"/>
      <c r="J33" s="46" t="str">
        <f ca="1">'Ori3-Raw Data'!J82:K82</f>
        <v>N/A</v>
      </c>
      <c r="K33" s="46"/>
      <c r="L33" s="46" t="str">
        <f ca="1">'Ori3-Raw Data'!L82:M82</f>
        <v>N/A</v>
      </c>
      <c r="M33" s="46"/>
      <c r="N33" s="46" t="str">
        <f ca="1">'Ori3-Raw Data'!N82:O82</f>
        <v>N/A</v>
      </c>
      <c r="O33" s="46"/>
      <c r="P33" s="46" t="str">
        <f ca="1">'Ori3-Raw Data'!P82:Q82</f>
        <v>N/A</v>
      </c>
      <c r="Q33" s="46"/>
      <c r="R33" s="46" t="str">
        <f ca="1">'Ori3-Raw Data'!R82:S82</f>
        <v>N/A</v>
      </c>
      <c r="S33" s="46"/>
      <c r="T33" s="46" t="str">
        <f ca="1">'Ori3-Raw Data'!T82:U82</f>
        <v>N/A</v>
      </c>
      <c r="U33" s="46"/>
      <c r="V33" s="46" t="str">
        <f ca="1">'Ori3-Raw Data'!V82:W82</f>
        <v>N/A</v>
      </c>
      <c r="W33" s="46"/>
      <c r="X33" s="46" t="str">
        <f ca="1">'Ori3-Raw Data'!X82:Y82</f>
        <v>N/A</v>
      </c>
      <c r="Y33" s="46"/>
    </row>
    <row r="34" spans="1:25" x14ac:dyDescent="0.2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">
      <c r="A36" s="5" t="s">
        <v>29</v>
      </c>
      <c r="B36" s="15">
        <f ca="1">'Ori3-Raw Data'!B86</f>
        <v>12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2">
      <c r="A37" s="5" t="s">
        <v>30</v>
      </c>
      <c r="B37" s="15">
        <f ca="1">'Ori3-Raw Data'!B87</f>
        <v>12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">
      <c r="A40" s="5" t="s">
        <v>29</v>
      </c>
      <c r="B40" s="18" t="str">
        <f ca="1">'Ori3-Raw Data'!B90</f>
        <v>FAIL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">
      <c r="A41" s="5" t="s">
        <v>30</v>
      </c>
      <c r="B41" s="18" t="str">
        <f ca="1">'Ori3-Raw Data'!B91</f>
        <v>FAIL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 x14ac:dyDescent="0.2">
      <c r="A43" s="41" t="s">
        <v>57</v>
      </c>
      <c r="B43" s="53" t="s">
        <v>58</v>
      </c>
      <c r="C43" s="53"/>
      <c r="D43" s="53"/>
      <c r="E43" s="53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16" x14ac:dyDescent="0.2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6" x14ac:dyDescent="0.2">
      <c r="A45" s="43" t="s">
        <v>29</v>
      </c>
      <c r="B45" s="44" t="str">
        <f ca="1">IF(AND(B8&lt;=1,B22&lt;=1,B36&lt;=1),10*LOG10(3/(1/10^(B12/10)+1/10^(B26/10)+1/10^(B40/10))),"FAIL")</f>
        <v>FAIL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6" x14ac:dyDescent="0.2">
      <c r="A46" s="43" t="s">
        <v>30</v>
      </c>
      <c r="B46" s="44" t="str">
        <f ca="1">IF(AND(B9&lt;=2,B23&lt;=2,B37&lt;=2),10*LOG10(3/(1/10^(B13/10)+1/10^(B27/10)+1/10^(B41/10))),"FAIL")</f>
        <v>FAIL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 x14ac:dyDescent="0.2">
      <c r="A48" s="14" t="s">
        <v>33</v>
      </c>
      <c r="B48" s="52" t="s">
        <v>48</v>
      </c>
      <c r="C48" s="52"/>
      <c r="D48" s="52"/>
      <c r="E48" s="52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 x14ac:dyDescent="0.2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 x14ac:dyDescent="0.2">
      <c r="A51" s="25" t="str">
        <f>CONCATENATE("70% TP Outage Level ",'General Info'!$D$28)</f>
        <v>70% TP Outage Level [dBm / 15kHz]</v>
      </c>
      <c r="B51" s="46" t="str">
        <f ca="1">'Ori4-Raw Data'!B80:C80</f>
        <v>N/A</v>
      </c>
      <c r="C51" s="46"/>
      <c r="D51" s="46" t="str">
        <f ca="1">'Ori4-Raw Data'!D80:E80</f>
        <v>N/A</v>
      </c>
      <c r="E51" s="46"/>
      <c r="F51" s="46" t="str">
        <f ca="1">'Ori4-Raw Data'!F80:G80</f>
        <v>N/A</v>
      </c>
      <c r="G51" s="46"/>
      <c r="H51" s="46" t="str">
        <f ca="1">'Ori4-Raw Data'!H80:I80</f>
        <v>N/A</v>
      </c>
      <c r="I51" s="46"/>
      <c r="J51" s="46" t="str">
        <f ca="1">'Ori4-Raw Data'!J80:K80</f>
        <v>N/A</v>
      </c>
      <c r="K51" s="46"/>
      <c r="L51" s="46" t="str">
        <f ca="1">'Ori4-Raw Data'!L80:M80</f>
        <v>N/A</v>
      </c>
      <c r="M51" s="46"/>
      <c r="N51" s="46" t="str">
        <f ca="1">'Ori4-Raw Data'!N80:O80</f>
        <v>N/A</v>
      </c>
      <c r="O51" s="46"/>
      <c r="P51" s="46" t="str">
        <f ca="1">'Ori4-Raw Data'!P80:Q80</f>
        <v>N/A</v>
      </c>
      <c r="Q51" s="46"/>
      <c r="R51" s="46" t="str">
        <f ca="1">'Ori4-Raw Data'!R80:S80</f>
        <v>N/A</v>
      </c>
      <c r="S51" s="46"/>
      <c r="T51" s="46" t="str">
        <f ca="1">'Ori4-Raw Data'!T80:U80</f>
        <v>N/A</v>
      </c>
      <c r="U51" s="46"/>
      <c r="V51" s="46" t="str">
        <f ca="1">'Ori4-Raw Data'!V80:W80</f>
        <v>N/A</v>
      </c>
      <c r="W51" s="46"/>
      <c r="X51" s="47" t="str">
        <f ca="1">'Ori4-Raw Data'!X80:Y80</f>
        <v>N/A</v>
      </c>
      <c r="Y51" s="48"/>
    </row>
    <row r="52" spans="1:25" ht="45" x14ac:dyDescent="0.2">
      <c r="A52" s="25" t="str">
        <f>CONCATENATE("95% TP Outage Level ",'General Info'!$D$28)</f>
        <v>95% TP Outage Level [dBm / 15kHz]</v>
      </c>
      <c r="B52" s="46" t="str">
        <f ca="1">'Ori4-Raw Data'!B82:C82</f>
        <v>N/A</v>
      </c>
      <c r="C52" s="46"/>
      <c r="D52" s="46" t="str">
        <f ca="1">'Ori4-Raw Data'!D82:E82</f>
        <v>N/A</v>
      </c>
      <c r="E52" s="46"/>
      <c r="F52" s="49" t="str">
        <f ca="1">'Ori4-Raw Data'!F82:G82</f>
        <v>N/A</v>
      </c>
      <c r="G52" s="49"/>
      <c r="H52" s="46" t="str">
        <f ca="1">'Ori4-Raw Data'!H82:I82</f>
        <v>N/A</v>
      </c>
      <c r="I52" s="46"/>
      <c r="J52" s="46" t="str">
        <f ca="1">'Ori4-Raw Data'!J82:K82</f>
        <v>N/A</v>
      </c>
      <c r="K52" s="46"/>
      <c r="L52" s="46" t="str">
        <f ca="1">'Ori4-Raw Data'!L82:M82</f>
        <v>N/A</v>
      </c>
      <c r="M52" s="46"/>
      <c r="N52" s="46" t="str">
        <f ca="1">'Ori4-Raw Data'!N82:O82</f>
        <v>N/A</v>
      </c>
      <c r="O52" s="46"/>
      <c r="P52" s="46" t="str">
        <f ca="1">'Ori4-Raw Data'!P82:Q82</f>
        <v>N/A</v>
      </c>
      <c r="Q52" s="46"/>
      <c r="R52" s="46" t="str">
        <f ca="1">'Ori4-Raw Data'!R82:S82</f>
        <v>N/A</v>
      </c>
      <c r="S52" s="46"/>
      <c r="T52" s="46" t="str">
        <f ca="1">'Ori4-Raw Data'!T82:U82</f>
        <v>N/A</v>
      </c>
      <c r="U52" s="46"/>
      <c r="V52" s="46" t="str">
        <f ca="1">'Ori4-Raw Data'!V82:W82</f>
        <v>N/A</v>
      </c>
      <c r="W52" s="46"/>
      <c r="X52" s="46" t="str">
        <f ca="1">'Ori4-Raw Data'!X82:Y82</f>
        <v>N/A</v>
      </c>
      <c r="Y52" s="46"/>
    </row>
    <row r="53" spans="1:25" x14ac:dyDescent="0.2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Y382"/>
  <sheetViews>
    <sheetView workbookViewId="0">
      <selection activeCell="B7" sqref="B7:Y26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39" t="s">
        <v>40</v>
      </c>
      <c r="B1" s="40" t="s">
        <v>41</v>
      </c>
      <c r="D1" s="21" t="s">
        <v>39</v>
      </c>
      <c r="E1" s="22">
        <f>IF(B7&gt;B8,-1,1)</f>
        <v>1</v>
      </c>
      <c r="F1" s="6"/>
    </row>
    <row r="2" spans="1:25" ht="30" x14ac:dyDescent="0.2">
      <c r="A2" s="40" t="s">
        <v>42</v>
      </c>
      <c r="B2" s="40" t="s">
        <v>71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13" t="str">
        <f>CONCATENATE("70% TP Outage Level ",'General Info'!$D$28)</f>
        <v>70% TP Outage Level [dBm / 15kHz]</v>
      </c>
      <c r="B80" s="46" t="str">
        <f ca="1">IF(ISNA(MATCH($A$10,C7:C78,$E$1)),"N/A",FORECAST($A$10,OFFSET(B7:B78,MATCH($A$10,C7:C78,$E$1)-1,0,2),OFFSET(C7:C78,MATCH($A$10,C7:C78,$E$1)-1,0,2)))</f>
        <v>N/A</v>
      </c>
      <c r="C80" s="46"/>
      <c r="D80" s="46" t="str">
        <f t="shared" ref="D80" ca="1" si="0">IF(ISNA(MATCH($A$10,E7:E78,$E$1)),"N/A",FORECAST($A$10,OFFSET(D7:D78,MATCH($A$10,E7:E78,$E$1)-1,0,2),OFFSET(E7:E78,MATCH($A$10,E7:E78,$E$1)-1,0,2)))</f>
        <v>N/A</v>
      </c>
      <c r="E80" s="46"/>
      <c r="F80" s="46" t="str">
        <f t="shared" ref="F80" ca="1" si="1">IF(ISNA(MATCH($A$10,G7:G78,$E$1)),"N/A",FORECAST($A$10,OFFSET(F7:F78,MATCH($A$10,G7:G78,$E$1)-1,0,2),OFFSET(G7:G78,MATCH($A$10,G7:G78,$E$1)-1,0,2)))</f>
        <v>N/A</v>
      </c>
      <c r="G80" s="46"/>
      <c r="H80" s="46" t="str">
        <f t="shared" ref="H80" ca="1" si="2">IF(ISNA(MATCH($A$10,I7:I78,$E$1)),"N/A",FORECAST($A$10,OFFSET(H7:H78,MATCH($A$10,I7:I78,$E$1)-1,0,2),OFFSET(I7:I78,MATCH($A$10,I7:I78,$E$1)-1,0,2)))</f>
        <v>N/A</v>
      </c>
      <c r="I80" s="46"/>
      <c r="J80" s="46" t="str">
        <f t="shared" ref="J80" ca="1" si="3">IF(ISNA(MATCH($A$10,K7:K78,$E$1)),"N/A",FORECAST($A$10,OFFSET(J7:J78,MATCH($A$10,K7:K78,$E$1)-1,0,2),OFFSET(K7:K78,MATCH($A$10,K7:K78,$E$1)-1,0,2)))</f>
        <v>N/A</v>
      </c>
      <c r="K80" s="46"/>
      <c r="L80" s="46" t="str">
        <f t="shared" ref="L80" ca="1" si="4">IF(ISNA(MATCH($A$10,M7:M78,$E$1)),"N/A",FORECAST($A$10,OFFSET(L7:L78,MATCH($A$10,M7:M78,$E$1)-1,0,2),OFFSET(M7:M78,MATCH($A$10,M7:M78,$E$1)-1,0,2)))</f>
        <v>N/A</v>
      </c>
      <c r="M80" s="46"/>
      <c r="N80" s="46" t="str">
        <f t="shared" ref="N80" ca="1" si="5">IF(ISNA(MATCH($A$10,O7:O78,$E$1)),"N/A",FORECAST($A$10,OFFSET(N7:N78,MATCH($A$10,O7:O78,$E$1)-1,0,2),OFFSET(O7:O78,MATCH($A$10,O7:O78,$E$1)-1,0,2)))</f>
        <v>N/A</v>
      </c>
      <c r="O80" s="46"/>
      <c r="P80" s="46" t="str">
        <f t="shared" ref="P80" ca="1" si="6">IF(ISNA(MATCH($A$10,Q7:Q78,$E$1)),"N/A",FORECAST($A$10,OFFSET(P7:P78,MATCH($A$10,Q7:Q78,$E$1)-1,0,2),OFFSET(Q7:Q78,MATCH($A$10,Q7:Q78,$E$1)-1,0,2)))</f>
        <v>N/A</v>
      </c>
      <c r="Q80" s="46"/>
      <c r="R80" s="46" t="str">
        <f t="shared" ref="R80" ca="1" si="7">IF(ISNA(MATCH($A$10,S7:S78,$E$1)),"N/A",FORECAST($A$10,OFFSET(R7:R78,MATCH($A$10,S7:S78,$E$1)-1,0,2),OFFSET(S7:S78,MATCH($A$10,S7:S78,$E$1)-1,0,2)))</f>
        <v>N/A</v>
      </c>
      <c r="S80" s="46"/>
      <c r="T80" s="46" t="str">
        <f t="shared" ref="T80" ca="1" si="8">IF(ISNA(MATCH($A$10,U7:U78,$E$1)),"N/A",FORECAST($A$10,OFFSET(T7:T78,MATCH($A$10,U7:U78,$E$1)-1,0,2),OFFSET(U7:U78,MATCH($A$10,U7:U78,$E$1)-1,0,2)))</f>
        <v>N/A</v>
      </c>
      <c r="U80" s="46"/>
      <c r="V80" s="46" t="str">
        <f t="shared" ref="V80" ca="1" si="9">IF(ISNA(MATCH($A$10,W7:W78,$E$1)),"N/A",FORECAST($A$10,OFFSET(V7:V78,MATCH($A$10,W7:W78,$E$1)-1,0,2),OFFSET(W7:W78,MATCH($A$10,W7:W78,$E$1)-1,0,2)))</f>
        <v>N/A</v>
      </c>
      <c r="W80" s="46"/>
      <c r="X80" s="46" t="str">
        <f t="shared" ref="X80" ca="1" si="10">IF(ISNA(MATCH($A$10,Y7:Y78,$E$1)),"N/A",FORECAST($A$10,OFFSET(X7:X78,MATCH($A$10,Y7:Y78,$E$1)-1,0,2),OFFSET(Y7:Y78,MATCH($A$10,Y7:Y78,$E$1)-1,0,2)))</f>
        <v>N/A</v>
      </c>
      <c r="Y80" s="46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46">
        <f ca="1">IF(B80="N/A",'General Info'!$B$30,'Ori1-Raw Data'!B80)</f>
        <v>-80</v>
      </c>
      <c r="C81" s="46"/>
      <c r="D81" s="46">
        <f ca="1">IF(D80="N/A",'General Info'!$B$30,'Ori1-Raw Data'!D80:E80)</f>
        <v>-80</v>
      </c>
      <c r="E81" s="46"/>
      <c r="F81" s="46">
        <f ca="1">IF(F80="N/A",'General Info'!$B$30,'Ori1-Raw Data'!F80:G80)</f>
        <v>-80</v>
      </c>
      <c r="G81" s="46"/>
      <c r="H81" s="46">
        <f ca="1">IF(H80="N/A",'General Info'!$B$30,'Ori1-Raw Data'!H80:I80)</f>
        <v>-80</v>
      </c>
      <c r="I81" s="46"/>
      <c r="J81" s="46">
        <f ca="1">IF(J80="N/A",'General Info'!$B$30,'Ori1-Raw Data'!J80:K80)</f>
        <v>-80</v>
      </c>
      <c r="K81" s="46"/>
      <c r="L81" s="46">
        <f ca="1">IF(L80="N/A",'General Info'!$B$30,'Ori1-Raw Data'!L80:M80)</f>
        <v>-80</v>
      </c>
      <c r="M81" s="46"/>
      <c r="N81" s="46">
        <f ca="1">IF(N80="N/A",'General Info'!$B$30,'Ori1-Raw Data'!N80:O80)</f>
        <v>-80</v>
      </c>
      <c r="O81" s="46"/>
      <c r="P81" s="46">
        <f ca="1">IF(P80="N/A",'General Info'!$B$30,'Ori1-Raw Data'!P80:Q80)</f>
        <v>-80</v>
      </c>
      <c r="Q81" s="46"/>
      <c r="R81" s="46">
        <f ca="1">IF(R80="N/A",'General Info'!$B$30,'Ori1-Raw Data'!R80:S80)</f>
        <v>-80</v>
      </c>
      <c r="S81" s="46"/>
      <c r="T81" s="46">
        <f ca="1">IF(T80="N/A",'General Info'!$B$30,'Ori1-Raw Data'!T80:U80)</f>
        <v>-80</v>
      </c>
      <c r="U81" s="46"/>
      <c r="V81" s="46">
        <f ca="1">IF(V80="N/A",'General Info'!$B$30,'Ori1-Raw Data'!V80:W80)</f>
        <v>-80</v>
      </c>
      <c r="W81" s="46"/>
      <c r="X81" s="46">
        <f ca="1">IF(X80="N/A",'General Info'!$B$30,'Ori1-Raw Data'!X80:Y80)</f>
        <v>-80</v>
      </c>
      <c r="Y81" s="46"/>
    </row>
    <row r="82" spans="1:25" s="12" customFormat="1" ht="30" x14ac:dyDescent="0.2">
      <c r="A82" s="25" t="str">
        <f>CONCATENATE("95% TP Outage Level ",'General Info'!$D$28)</f>
        <v>95% TP Outage Level [dBm / 15kHz]</v>
      </c>
      <c r="B82" s="46" t="str">
        <f ca="1">IF(ISNA(MATCH($A$12,C8:C79,$E$1)),"N/A",FORECAST($A$12,OFFSET(B8:B79,MATCH($A$12,C8:C79,$E$1)-1,0,2),OFFSET(C8:C79,MATCH($A$12,C8:C79,$E$1)-1,0,2)))</f>
        <v>N/A</v>
      </c>
      <c r="C82" s="46"/>
      <c r="D82" s="46" t="str">
        <f t="shared" ref="D82" ca="1" si="11">IF(ISNA(MATCH($A$12,E8:E79,$E$1)),"N/A",FORECAST($A$12,OFFSET(D8:D79,MATCH($A$12,E8:E79,$E$1)-1,0,2),OFFSET(E8:E79,MATCH($A$12,E8:E79,$E$1)-1,0,2)))</f>
        <v>N/A</v>
      </c>
      <c r="E82" s="46"/>
      <c r="F82" s="46" t="str">
        <f t="shared" ref="F82" ca="1" si="12">IF(ISNA(MATCH($A$12,G8:G79,$E$1)),"N/A",FORECAST($A$12,OFFSET(F8:F79,MATCH($A$12,G8:G79,$E$1)-1,0,2),OFFSET(G8:G79,MATCH($A$12,G8:G79,$E$1)-1,0,2)))</f>
        <v>N/A</v>
      </c>
      <c r="G82" s="46"/>
      <c r="H82" s="46" t="str">
        <f t="shared" ref="H82" ca="1" si="13">IF(ISNA(MATCH($A$12,I8:I79,$E$1)),"N/A",FORECAST($A$12,OFFSET(H8:H79,MATCH($A$12,I8:I79,$E$1)-1,0,2),OFFSET(I8:I79,MATCH($A$12,I8:I79,$E$1)-1,0,2)))</f>
        <v>N/A</v>
      </c>
      <c r="I82" s="46"/>
      <c r="J82" s="46" t="str">
        <f t="shared" ref="J82" ca="1" si="14">IF(ISNA(MATCH($A$12,K8:K79,$E$1)),"N/A",FORECAST($A$12,OFFSET(J8:J79,MATCH($A$12,K8:K79,$E$1)-1,0,2),OFFSET(K8:K79,MATCH($A$12,K8:K79,$E$1)-1,0,2)))</f>
        <v>N/A</v>
      </c>
      <c r="K82" s="46"/>
      <c r="L82" s="46" t="str">
        <f t="shared" ref="L82" ca="1" si="15">IF(ISNA(MATCH($A$12,M8:M79,$E$1)),"N/A",FORECAST($A$12,OFFSET(L8:L79,MATCH($A$12,M8:M79,$E$1)-1,0,2),OFFSET(M8:M79,MATCH($A$12,M8:M79,$E$1)-1,0,2)))</f>
        <v>N/A</v>
      </c>
      <c r="M82" s="46"/>
      <c r="N82" s="46" t="str">
        <f t="shared" ref="N82" ca="1" si="16">IF(ISNA(MATCH($A$12,O8:O79,$E$1)),"N/A",FORECAST($A$12,OFFSET(N8:N79,MATCH($A$12,O8:O79,$E$1)-1,0,2),OFFSET(O8:O79,MATCH($A$12,O8:O79,$E$1)-1,0,2)))</f>
        <v>N/A</v>
      </c>
      <c r="O82" s="46"/>
      <c r="P82" s="46" t="str">
        <f t="shared" ref="P82" ca="1" si="17">IF(ISNA(MATCH($A$12,Q8:Q79,$E$1)),"N/A",FORECAST($A$12,OFFSET(P8:P79,MATCH($A$12,Q8:Q79,$E$1)-1,0,2),OFFSET(Q8:Q79,MATCH($A$12,Q8:Q79,$E$1)-1,0,2)))</f>
        <v>N/A</v>
      </c>
      <c r="Q82" s="46"/>
      <c r="R82" s="46" t="str">
        <f t="shared" ref="R82" ca="1" si="18">IF(ISNA(MATCH($A$12,S8:S79,$E$1)),"N/A",FORECAST($A$12,OFFSET(R8:R79,MATCH($A$12,S8:S79,$E$1)-1,0,2),OFFSET(S8:S79,MATCH($A$12,S8:S79,$E$1)-1,0,2)))</f>
        <v>N/A</v>
      </c>
      <c r="S82" s="46"/>
      <c r="T82" s="46" t="str">
        <f t="shared" ref="T82" ca="1" si="19">IF(ISNA(MATCH($A$12,U8:U79,$E$1)),"N/A",FORECAST($A$12,OFFSET(T8:T79,MATCH($A$12,U8:U79,$E$1)-1,0,2),OFFSET(U8:U79,MATCH($A$12,U8:U79,$E$1)-1,0,2)))</f>
        <v>N/A</v>
      </c>
      <c r="U82" s="46"/>
      <c r="V82" s="46" t="str">
        <f t="shared" ref="V82" ca="1" si="20">IF(ISNA(MATCH($A$12,W8:W79,$E$1)),"N/A",FORECAST($A$12,OFFSET(V8:V79,MATCH($A$12,W8:W79,$E$1)-1,0,2),OFFSET(W8:W79,MATCH($A$12,W8:W79,$E$1)-1,0,2)))</f>
        <v>N/A</v>
      </c>
      <c r="W82" s="46"/>
      <c r="X82" s="46" t="str">
        <f t="shared" ref="X82" ca="1" si="21">IF(ISNA(MATCH($A$12,Y8:Y79,$E$1)),"N/A",FORECAST($A$12,OFFSET(X8:X79,MATCH($A$12,Y8:Y79,$E$1)-1,0,2),OFFSET(Y8:Y79,MATCH($A$12,Y8:Y79,$E$1)-1,0,2)))</f>
        <v>N/A</v>
      </c>
      <c r="Y82" s="46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46">
        <f ca="1">IF(B82="N/A",'General Info'!$B$30,'Ori1-Raw Data'!B82)</f>
        <v>-80</v>
      </c>
      <c r="C83" s="46"/>
      <c r="D83" s="46">
        <f ca="1">IF(D82="N/A",'General Info'!$B$30,'Ori1-Raw Data'!D82)</f>
        <v>-80</v>
      </c>
      <c r="E83" s="46"/>
      <c r="F83" s="46">
        <f ca="1">IF(F82="N/A",'General Info'!$B$30,'Ori1-Raw Data'!F82)</f>
        <v>-80</v>
      </c>
      <c r="G83" s="46"/>
      <c r="H83" s="46">
        <f ca="1">IF(H82="N/A",'General Info'!$B$30,'Ori1-Raw Data'!H82)</f>
        <v>-80</v>
      </c>
      <c r="I83" s="46"/>
      <c r="J83" s="46">
        <f ca="1">IF(J82="N/A",'General Info'!$B$30,'Ori1-Raw Data'!J82)</f>
        <v>-80</v>
      </c>
      <c r="K83" s="46"/>
      <c r="L83" s="46">
        <f ca="1">IF(L82="N/A",'General Info'!$B$30,'Ori1-Raw Data'!L82)</f>
        <v>-80</v>
      </c>
      <c r="M83" s="46"/>
      <c r="N83" s="46">
        <f ca="1">IF(N82="N/A",'General Info'!$B$30,'Ori1-Raw Data'!N82)</f>
        <v>-80</v>
      </c>
      <c r="O83" s="46"/>
      <c r="P83" s="46">
        <f ca="1">IF(P82="N/A",'General Info'!$B$30,'Ori1-Raw Data'!P82)</f>
        <v>-80</v>
      </c>
      <c r="Q83" s="46"/>
      <c r="R83" s="46">
        <f ca="1">IF(R82="N/A",'General Info'!$B$30,'Ori1-Raw Data'!R82)</f>
        <v>-80</v>
      </c>
      <c r="S83" s="46"/>
      <c r="T83" s="46">
        <f ca="1">IF(T82="N/A",'General Info'!$B$30,'Ori1-Raw Data'!T82)</f>
        <v>-80</v>
      </c>
      <c r="U83" s="46"/>
      <c r="V83" s="46">
        <f ca="1">IF(V82="N/A",'General Info'!$B$30,'Ori1-Raw Data'!V82)</f>
        <v>-80</v>
      </c>
      <c r="W83" s="46"/>
      <c r="X83" s="46">
        <f ca="1">IF(X82="N/A",'General Info'!$B$30,'Ori1-Raw Data'!X82)</f>
        <v>-80</v>
      </c>
      <c r="Y83" s="46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E94" s="6"/>
      <c r="F94" s="6"/>
    </row>
    <row r="95" spans="1:25" x14ac:dyDescent="0.2">
      <c r="E95" s="6"/>
      <c r="F95" s="6"/>
    </row>
    <row r="96" spans="1:25" x14ac:dyDescent="0.2">
      <c r="E96" s="6"/>
      <c r="F96" s="6"/>
    </row>
    <row r="97" spans="5:6" x14ac:dyDescent="0.2">
      <c r="E97" s="6"/>
      <c r="F97" s="6"/>
    </row>
    <row r="98" spans="5:6" x14ac:dyDescent="0.2">
      <c r="E98" s="6"/>
      <c r="F98" s="6"/>
    </row>
    <row r="99" spans="5:6" x14ac:dyDescent="0.2">
      <c r="E99" s="6"/>
      <c r="F99" s="6"/>
    </row>
    <row r="100" spans="5:6" x14ac:dyDescent="0.2">
      <c r="E100" s="6"/>
      <c r="F100" s="6"/>
    </row>
    <row r="101" spans="5:6" x14ac:dyDescent="0.2">
      <c r="E101" s="6"/>
      <c r="F101" s="6"/>
    </row>
    <row r="102" spans="5:6" x14ac:dyDescent="0.2">
      <c r="E102" s="6"/>
      <c r="F102" s="6"/>
    </row>
    <row r="103" spans="5:6" x14ac:dyDescent="0.2">
      <c r="E103" s="6"/>
      <c r="F103" s="6"/>
    </row>
    <row r="104" spans="5:6" x14ac:dyDescent="0.2">
      <c r="E104" s="6"/>
      <c r="F104" s="6"/>
    </row>
    <row r="105" spans="5:6" x14ac:dyDescent="0.2">
      <c r="E105" s="6"/>
      <c r="F105" s="6"/>
    </row>
    <row r="106" spans="5:6" x14ac:dyDescent="0.2">
      <c r="E106" s="6"/>
      <c r="F106" s="6"/>
    </row>
    <row r="107" spans="5:6" x14ac:dyDescent="0.2">
      <c r="E107" s="6"/>
      <c r="F107" s="6"/>
    </row>
    <row r="108" spans="5:6" x14ac:dyDescent="0.2">
      <c r="E108" s="6"/>
      <c r="F108" s="6"/>
    </row>
    <row r="109" spans="5:6" x14ac:dyDescent="0.2">
      <c r="E109" s="6"/>
      <c r="F109" s="6"/>
    </row>
    <row r="110" spans="5:6" x14ac:dyDescent="0.2">
      <c r="E110" s="6"/>
      <c r="F110" s="6"/>
    </row>
    <row r="111" spans="5:6" x14ac:dyDescent="0.2">
      <c r="E111" s="6"/>
      <c r="F111" s="6"/>
    </row>
    <row r="112" spans="5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:Y27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41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72</v>
      </c>
      <c r="E2" s="6"/>
      <c r="F2" s="6"/>
    </row>
    <row r="3" spans="1:25" x14ac:dyDescent="0.2">
      <c r="A3" s="16" t="s">
        <v>34</v>
      </c>
      <c r="B3" s="17" t="s">
        <v>35</v>
      </c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46" t="str">
        <f ca="1">IF(ISNA(MATCH($A$10,C7:C78,$E$1)),"N/A",FORECAST($A$10,OFFSET(B7:B78,MATCH($A$10,C7:C78,$E$1)-1,0,2),OFFSET(C7:C78,MATCH($A$10,C7:C78,$E$1)-1,0,2)))</f>
        <v>N/A</v>
      </c>
      <c r="C80" s="46"/>
      <c r="D80" s="46" t="str">
        <f t="shared" ref="D80" ca="1" si="0">IF(ISNA(MATCH($A$10,E7:E78,$E$1)),"N/A",FORECAST($A$10,OFFSET(D7:D78,MATCH($A$10,E7:E78,$E$1)-1,0,2),OFFSET(E7:E78,MATCH($A$10,E7:E78,$E$1)-1,0,2)))</f>
        <v>N/A</v>
      </c>
      <c r="E80" s="46"/>
      <c r="F80" s="46" t="str">
        <f t="shared" ref="F80" ca="1" si="1">IF(ISNA(MATCH($A$10,G7:G78,$E$1)),"N/A",FORECAST($A$10,OFFSET(F7:F78,MATCH($A$10,G7:G78,$E$1)-1,0,2),OFFSET(G7:G78,MATCH($A$10,G7:G78,$E$1)-1,0,2)))</f>
        <v>N/A</v>
      </c>
      <c r="G80" s="46"/>
      <c r="H80" s="46" t="str">
        <f t="shared" ref="H80" ca="1" si="2">IF(ISNA(MATCH($A$10,I7:I78,$E$1)),"N/A",FORECAST($A$10,OFFSET(H7:H78,MATCH($A$10,I7:I78,$E$1)-1,0,2),OFFSET(I7:I78,MATCH($A$10,I7:I78,$E$1)-1,0,2)))</f>
        <v>N/A</v>
      </c>
      <c r="I80" s="46"/>
      <c r="J80" s="46" t="str">
        <f t="shared" ref="J80" ca="1" si="3">IF(ISNA(MATCH($A$10,K7:K78,$E$1)),"N/A",FORECAST($A$10,OFFSET(J7:J78,MATCH($A$10,K7:K78,$E$1)-1,0,2),OFFSET(K7:K78,MATCH($A$10,K7:K78,$E$1)-1,0,2)))</f>
        <v>N/A</v>
      </c>
      <c r="K80" s="46"/>
      <c r="L80" s="46" t="str">
        <f t="shared" ref="L80" ca="1" si="4">IF(ISNA(MATCH($A$10,M7:M78,$E$1)),"N/A",FORECAST($A$10,OFFSET(L7:L78,MATCH($A$10,M7:M78,$E$1)-1,0,2),OFFSET(M7:M78,MATCH($A$10,M7:M78,$E$1)-1,0,2)))</f>
        <v>N/A</v>
      </c>
      <c r="M80" s="46"/>
      <c r="N80" s="46" t="str">
        <f t="shared" ref="N80" ca="1" si="5">IF(ISNA(MATCH($A$10,O7:O78,$E$1)),"N/A",FORECAST($A$10,OFFSET(N7:N78,MATCH($A$10,O7:O78,$E$1)-1,0,2),OFFSET(O7:O78,MATCH($A$10,O7:O78,$E$1)-1,0,2)))</f>
        <v>N/A</v>
      </c>
      <c r="O80" s="46"/>
      <c r="P80" s="46" t="str">
        <f t="shared" ref="P80" ca="1" si="6">IF(ISNA(MATCH($A$10,Q7:Q78,$E$1)),"N/A",FORECAST($A$10,OFFSET(P7:P78,MATCH($A$10,Q7:Q78,$E$1)-1,0,2),OFFSET(Q7:Q78,MATCH($A$10,Q7:Q78,$E$1)-1,0,2)))</f>
        <v>N/A</v>
      </c>
      <c r="Q80" s="46"/>
      <c r="R80" s="46" t="str">
        <f t="shared" ref="R80" ca="1" si="7">IF(ISNA(MATCH($A$10,S7:S78,$E$1)),"N/A",FORECAST($A$10,OFFSET(R7:R78,MATCH($A$10,S7:S78,$E$1)-1,0,2),OFFSET(S7:S78,MATCH($A$10,S7:S78,$E$1)-1,0,2)))</f>
        <v>N/A</v>
      </c>
      <c r="S80" s="46"/>
      <c r="T80" s="46" t="str">
        <f t="shared" ref="T80" ca="1" si="8">IF(ISNA(MATCH($A$10,U7:U78,$E$1)),"N/A",FORECAST($A$10,OFFSET(T7:T78,MATCH($A$10,U7:U78,$E$1)-1,0,2),OFFSET(U7:U78,MATCH($A$10,U7:U78,$E$1)-1,0,2)))</f>
        <v>N/A</v>
      </c>
      <c r="U80" s="46"/>
      <c r="V80" s="46" t="str">
        <f t="shared" ref="V80" ca="1" si="9">IF(ISNA(MATCH($A$10,W7:W78,$E$1)),"N/A",FORECAST($A$10,OFFSET(V7:V78,MATCH($A$10,W7:W78,$E$1)-1,0,2),OFFSET(W7:W78,MATCH($A$10,W7:W78,$E$1)-1,0,2)))</f>
        <v>N/A</v>
      </c>
      <c r="W80" s="46"/>
      <c r="X80" s="46" t="str">
        <f t="shared" ref="X80" ca="1" si="10">IF(ISNA(MATCH($A$10,Y7:Y78,$E$1)),"N/A",FORECAST($A$10,OFFSET(X7:X78,MATCH($A$10,Y7:Y78,$E$1)-1,0,2),OFFSET(Y7:Y78,MATCH($A$10,Y7:Y78,$E$1)-1,0,2)))</f>
        <v>N/A</v>
      </c>
      <c r="Y80" s="46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46">
        <f ca="1">IF(B80="N/A",'General Info'!$B$30,'Ori1-Raw Data'!B80)</f>
        <v>-80</v>
      </c>
      <c r="C81" s="46"/>
      <c r="D81" s="46">
        <f ca="1">IF(D80="N/A",'General Info'!$B$30,'Ori1-Raw Data'!D80:E80)</f>
        <v>-80</v>
      </c>
      <c r="E81" s="46"/>
      <c r="F81" s="46">
        <f ca="1">IF(F80="N/A",'General Info'!$B$30,'Ori1-Raw Data'!F80:G80)</f>
        <v>-80</v>
      </c>
      <c r="G81" s="46"/>
      <c r="H81" s="46">
        <f ca="1">IF(H80="N/A",'General Info'!$B$30,'Ori1-Raw Data'!H80:I80)</f>
        <v>-80</v>
      </c>
      <c r="I81" s="46"/>
      <c r="J81" s="46">
        <f ca="1">IF(J80="N/A",'General Info'!$B$30,'Ori1-Raw Data'!J80:K80)</f>
        <v>-80</v>
      </c>
      <c r="K81" s="46"/>
      <c r="L81" s="46">
        <f ca="1">IF(L80="N/A",'General Info'!$B$30,'Ori1-Raw Data'!L80:M80)</f>
        <v>-80</v>
      </c>
      <c r="M81" s="46"/>
      <c r="N81" s="46">
        <f ca="1">IF(N80="N/A",'General Info'!$B$30,'Ori1-Raw Data'!N80:O80)</f>
        <v>-80</v>
      </c>
      <c r="O81" s="46"/>
      <c r="P81" s="46">
        <f ca="1">IF(P80="N/A",'General Info'!$B$30,'Ori1-Raw Data'!P80:Q80)</f>
        <v>-80</v>
      </c>
      <c r="Q81" s="46"/>
      <c r="R81" s="46">
        <f ca="1">IF(R80="N/A",'General Info'!$B$30,'Ori1-Raw Data'!R80:S80)</f>
        <v>-80</v>
      </c>
      <c r="S81" s="46"/>
      <c r="T81" s="46">
        <f ca="1">IF(T80="N/A",'General Info'!$B$30,'Ori1-Raw Data'!T80:U80)</f>
        <v>-80</v>
      </c>
      <c r="U81" s="46"/>
      <c r="V81" s="46">
        <f ca="1">IF(V80="N/A",'General Info'!$B$30,'Ori1-Raw Data'!V80:W80)</f>
        <v>-80</v>
      </c>
      <c r="W81" s="46"/>
      <c r="X81" s="46">
        <f ca="1">IF(X80="N/A",'General Info'!$B$30,'Ori1-Raw Data'!X80:Y80)</f>
        <v>-80</v>
      </c>
      <c r="Y81" s="46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46" t="str">
        <f ca="1">IF(ISNA(MATCH($A$12,C8:C79,$E$1)),"N/A",FORECAST($A$12,OFFSET(B8:B79,MATCH($A$12,C8:C79,$E$1)-1,0,2),OFFSET(C8:C79,MATCH($A$12,C8:C79,$E$1)-1,0,2)))</f>
        <v>N/A</v>
      </c>
      <c r="C82" s="46"/>
      <c r="D82" s="46" t="str">
        <f t="shared" ref="D82" ca="1" si="11">IF(ISNA(MATCH($A$12,E8:E79,$E$1)),"N/A",FORECAST($A$12,OFFSET(D8:D79,MATCH($A$12,E8:E79,$E$1)-1,0,2),OFFSET(E8:E79,MATCH($A$12,E8:E79,$E$1)-1,0,2)))</f>
        <v>N/A</v>
      </c>
      <c r="E82" s="46"/>
      <c r="F82" s="46" t="str">
        <f t="shared" ref="F82" ca="1" si="12">IF(ISNA(MATCH($A$12,G8:G79,$E$1)),"N/A",FORECAST($A$12,OFFSET(F8:F79,MATCH($A$12,G8:G79,$E$1)-1,0,2),OFFSET(G8:G79,MATCH($A$12,G8:G79,$E$1)-1,0,2)))</f>
        <v>N/A</v>
      </c>
      <c r="G82" s="46"/>
      <c r="H82" s="46" t="str">
        <f t="shared" ref="H82" ca="1" si="13">IF(ISNA(MATCH($A$12,I8:I79,$E$1)),"N/A",FORECAST($A$12,OFFSET(H8:H79,MATCH($A$12,I8:I79,$E$1)-1,0,2),OFFSET(I8:I79,MATCH($A$12,I8:I79,$E$1)-1,0,2)))</f>
        <v>N/A</v>
      </c>
      <c r="I82" s="46"/>
      <c r="J82" s="46" t="str">
        <f t="shared" ref="J82" ca="1" si="14">IF(ISNA(MATCH($A$12,K8:K79,$E$1)),"N/A",FORECAST($A$12,OFFSET(J8:J79,MATCH($A$12,K8:K79,$E$1)-1,0,2),OFFSET(K8:K79,MATCH($A$12,K8:K79,$E$1)-1,0,2)))</f>
        <v>N/A</v>
      </c>
      <c r="K82" s="46"/>
      <c r="L82" s="46" t="str">
        <f t="shared" ref="L82" ca="1" si="15">IF(ISNA(MATCH($A$12,M8:M79,$E$1)),"N/A",FORECAST($A$12,OFFSET(L8:L79,MATCH($A$12,M8:M79,$E$1)-1,0,2),OFFSET(M8:M79,MATCH($A$12,M8:M79,$E$1)-1,0,2)))</f>
        <v>N/A</v>
      </c>
      <c r="M82" s="46"/>
      <c r="N82" s="46" t="str">
        <f t="shared" ref="N82" ca="1" si="16">IF(ISNA(MATCH($A$12,O8:O79,$E$1)),"N/A",FORECAST($A$12,OFFSET(N8:N79,MATCH($A$12,O8:O79,$E$1)-1,0,2),OFFSET(O8:O79,MATCH($A$12,O8:O79,$E$1)-1,0,2)))</f>
        <v>N/A</v>
      </c>
      <c r="O82" s="46"/>
      <c r="P82" s="46" t="str">
        <f t="shared" ref="P82" ca="1" si="17">IF(ISNA(MATCH($A$12,Q8:Q79,$E$1)),"N/A",FORECAST($A$12,OFFSET(P8:P79,MATCH($A$12,Q8:Q79,$E$1)-1,0,2),OFFSET(Q8:Q79,MATCH($A$12,Q8:Q79,$E$1)-1,0,2)))</f>
        <v>N/A</v>
      </c>
      <c r="Q82" s="46"/>
      <c r="R82" s="46" t="str">
        <f t="shared" ref="R82" ca="1" si="18">IF(ISNA(MATCH($A$12,S8:S79,$E$1)),"N/A",FORECAST($A$12,OFFSET(R8:R79,MATCH($A$12,S8:S79,$E$1)-1,0,2),OFFSET(S8:S79,MATCH($A$12,S8:S79,$E$1)-1,0,2)))</f>
        <v>N/A</v>
      </c>
      <c r="S82" s="46"/>
      <c r="T82" s="46" t="str">
        <f t="shared" ref="T82" ca="1" si="19">IF(ISNA(MATCH($A$12,U8:U79,$E$1)),"N/A",FORECAST($A$12,OFFSET(T8:T79,MATCH($A$12,U8:U79,$E$1)-1,0,2),OFFSET(U8:U79,MATCH($A$12,U8:U79,$E$1)-1,0,2)))</f>
        <v>N/A</v>
      </c>
      <c r="U82" s="46"/>
      <c r="V82" s="46" t="str">
        <f t="shared" ref="V82" ca="1" si="20">IF(ISNA(MATCH($A$12,W8:W79,$E$1)),"N/A",FORECAST($A$12,OFFSET(V8:V79,MATCH($A$12,W8:W79,$E$1)-1,0,2),OFFSET(W8:W79,MATCH($A$12,W8:W79,$E$1)-1,0,2)))</f>
        <v>N/A</v>
      </c>
      <c r="W82" s="46"/>
      <c r="X82" s="46" t="str">
        <f t="shared" ref="X82" ca="1" si="21">IF(ISNA(MATCH($A$12,Y8:Y79,$E$1)),"N/A",FORECAST($A$12,OFFSET(X8:X79,MATCH($A$12,Y8:Y79,$E$1)-1,0,2),OFFSET(Y8:Y79,MATCH($A$12,Y8:Y79,$E$1)-1,0,2)))</f>
        <v>N/A</v>
      </c>
      <c r="Y82" s="46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46">
        <f ca="1">IF(B82="N/A",'General Info'!$B$30,'Ori1-Raw Data'!B82)</f>
        <v>-80</v>
      </c>
      <c r="C83" s="46"/>
      <c r="D83" s="46">
        <f ca="1">IF(D82="N/A",'General Info'!$B$30,'Ori1-Raw Data'!D82)</f>
        <v>-80</v>
      </c>
      <c r="E83" s="46"/>
      <c r="F83" s="46">
        <f ca="1">IF(F82="N/A",'General Info'!$B$30,'Ori1-Raw Data'!F82)</f>
        <v>-80</v>
      </c>
      <c r="G83" s="46"/>
      <c r="H83" s="46">
        <f ca="1">IF(H82="N/A",'General Info'!$B$30,'Ori1-Raw Data'!H82)</f>
        <v>-80</v>
      </c>
      <c r="I83" s="46"/>
      <c r="J83" s="46">
        <f ca="1">IF(J82="N/A",'General Info'!$B$30,'Ori1-Raw Data'!J82)</f>
        <v>-80</v>
      </c>
      <c r="K83" s="46"/>
      <c r="L83" s="46">
        <f ca="1">IF(L82="N/A",'General Info'!$B$30,'Ori1-Raw Data'!L82)</f>
        <v>-80</v>
      </c>
      <c r="M83" s="46"/>
      <c r="N83" s="46">
        <f ca="1">IF(N82="N/A",'General Info'!$B$30,'Ori1-Raw Data'!N82)</f>
        <v>-80</v>
      </c>
      <c r="O83" s="46"/>
      <c r="P83" s="46">
        <f ca="1">IF(P82="N/A",'General Info'!$B$30,'Ori1-Raw Data'!P82)</f>
        <v>-80</v>
      </c>
      <c r="Q83" s="46"/>
      <c r="R83" s="46">
        <f ca="1">IF(R82="N/A",'General Info'!$B$30,'Ori1-Raw Data'!R82)</f>
        <v>-80</v>
      </c>
      <c r="S83" s="46"/>
      <c r="T83" s="46">
        <f ca="1">IF(T82="N/A",'General Info'!$B$30,'Ori1-Raw Data'!T82)</f>
        <v>-80</v>
      </c>
      <c r="U83" s="46"/>
      <c r="V83" s="46">
        <f ca="1">IF(V82="N/A",'General Info'!$B$30,'Ori1-Raw Data'!V82)</f>
        <v>-80</v>
      </c>
      <c r="W83" s="46"/>
      <c r="X83" s="46">
        <f ca="1">IF(X82="N/A",'General Info'!$B$30,'Ori1-Raw Data'!X82)</f>
        <v>-80</v>
      </c>
      <c r="Y83" s="46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E94" s="6"/>
      <c r="F94" s="6"/>
    </row>
    <row r="95" spans="1:25" x14ac:dyDescent="0.2">
      <c r="E95" s="6"/>
      <c r="F95" s="6"/>
    </row>
    <row r="96" spans="1:25" x14ac:dyDescent="0.2">
      <c r="E96" s="6"/>
      <c r="F96" s="6"/>
    </row>
    <row r="97" spans="5:6" x14ac:dyDescent="0.2">
      <c r="E97" s="6"/>
      <c r="F97" s="6"/>
    </row>
    <row r="98" spans="5:6" x14ac:dyDescent="0.2">
      <c r="E98" s="6"/>
      <c r="F98" s="6"/>
    </row>
    <row r="99" spans="5:6" x14ac:dyDescent="0.2">
      <c r="E99" s="6"/>
      <c r="F99" s="6"/>
    </row>
    <row r="100" spans="5:6" x14ac:dyDescent="0.2">
      <c r="E100" s="6"/>
      <c r="F100" s="6"/>
    </row>
    <row r="101" spans="5:6" x14ac:dyDescent="0.2">
      <c r="E101" s="6"/>
      <c r="F101" s="6"/>
    </row>
    <row r="102" spans="5:6" x14ac:dyDescent="0.2">
      <c r="E102" s="6"/>
      <c r="F102" s="6"/>
    </row>
    <row r="103" spans="5:6" x14ac:dyDescent="0.2">
      <c r="E103" s="6"/>
      <c r="F103" s="6"/>
    </row>
    <row r="104" spans="5:6" x14ac:dyDescent="0.2">
      <c r="E104" s="6"/>
      <c r="F104" s="6"/>
    </row>
    <row r="105" spans="5:6" x14ac:dyDescent="0.2">
      <c r="E105" s="6"/>
      <c r="F105" s="6"/>
    </row>
    <row r="106" spans="5:6" x14ac:dyDescent="0.2">
      <c r="E106" s="6"/>
      <c r="F106" s="6"/>
    </row>
    <row r="107" spans="5:6" x14ac:dyDescent="0.2">
      <c r="E107" s="6"/>
      <c r="F107" s="6"/>
    </row>
    <row r="108" spans="5:6" x14ac:dyDescent="0.2">
      <c r="E108" s="6"/>
      <c r="F108" s="6"/>
    </row>
    <row r="109" spans="5:6" x14ac:dyDescent="0.2">
      <c r="E109" s="6"/>
      <c r="F109" s="6"/>
    </row>
    <row r="110" spans="5:6" x14ac:dyDescent="0.2">
      <c r="E110" s="6"/>
      <c r="F110" s="6"/>
    </row>
    <row r="111" spans="5:6" x14ac:dyDescent="0.2">
      <c r="E111" s="6"/>
      <c r="F111" s="6"/>
    </row>
    <row r="112" spans="5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:Y32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43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44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46" t="str">
        <f ca="1">IF(ISNA(MATCH($A$10,C7:C78,$E$1)),"N/A",FORECAST($A$10,OFFSET(B7:B78,MATCH($A$10,C7:C78,$E$1)-1,0,2),OFFSET(C7:C78,MATCH($A$10,C7:C78,$E$1)-1,0,2)))</f>
        <v>N/A</v>
      </c>
      <c r="C80" s="46"/>
      <c r="D80" s="46" t="str">
        <f t="shared" ref="D80" ca="1" si="0">IF(ISNA(MATCH($A$10,E7:E78,$E$1)),"N/A",FORECAST($A$10,OFFSET(D7:D78,MATCH($A$10,E7:E78,$E$1)-1,0,2),OFFSET(E7:E78,MATCH($A$10,E7:E78,$E$1)-1,0,2)))</f>
        <v>N/A</v>
      </c>
      <c r="E80" s="46"/>
      <c r="F80" s="46" t="str">
        <f t="shared" ref="F80" ca="1" si="1">IF(ISNA(MATCH($A$10,G7:G78,$E$1)),"N/A",FORECAST($A$10,OFFSET(F7:F78,MATCH($A$10,G7:G78,$E$1)-1,0,2),OFFSET(G7:G78,MATCH($A$10,G7:G78,$E$1)-1,0,2)))</f>
        <v>N/A</v>
      </c>
      <c r="G80" s="46"/>
      <c r="H80" s="46" t="str">
        <f t="shared" ref="H80" ca="1" si="2">IF(ISNA(MATCH($A$10,I7:I78,$E$1)),"N/A",FORECAST($A$10,OFFSET(H7:H78,MATCH($A$10,I7:I78,$E$1)-1,0,2),OFFSET(I7:I78,MATCH($A$10,I7:I78,$E$1)-1,0,2)))</f>
        <v>N/A</v>
      </c>
      <c r="I80" s="46"/>
      <c r="J80" s="46" t="str">
        <f t="shared" ref="J80" ca="1" si="3">IF(ISNA(MATCH($A$10,K7:K78,$E$1)),"N/A",FORECAST($A$10,OFFSET(J7:J78,MATCH($A$10,K7:K78,$E$1)-1,0,2),OFFSET(K7:K78,MATCH($A$10,K7:K78,$E$1)-1,0,2)))</f>
        <v>N/A</v>
      </c>
      <c r="K80" s="46"/>
      <c r="L80" s="46" t="str">
        <f t="shared" ref="L80" ca="1" si="4">IF(ISNA(MATCH($A$10,M7:M78,$E$1)),"N/A",FORECAST($A$10,OFFSET(L7:L78,MATCH($A$10,M7:M78,$E$1)-1,0,2),OFFSET(M7:M78,MATCH($A$10,M7:M78,$E$1)-1,0,2)))</f>
        <v>N/A</v>
      </c>
      <c r="M80" s="46"/>
      <c r="N80" s="46" t="str">
        <f t="shared" ref="N80" ca="1" si="5">IF(ISNA(MATCH($A$10,O7:O78,$E$1)),"N/A",FORECAST($A$10,OFFSET(N7:N78,MATCH($A$10,O7:O78,$E$1)-1,0,2),OFFSET(O7:O78,MATCH($A$10,O7:O78,$E$1)-1,0,2)))</f>
        <v>N/A</v>
      </c>
      <c r="O80" s="46"/>
      <c r="P80" s="46" t="str">
        <f t="shared" ref="P80" ca="1" si="6">IF(ISNA(MATCH($A$10,Q7:Q78,$E$1)),"N/A",FORECAST($A$10,OFFSET(P7:P78,MATCH($A$10,Q7:Q78,$E$1)-1,0,2),OFFSET(Q7:Q78,MATCH($A$10,Q7:Q78,$E$1)-1,0,2)))</f>
        <v>N/A</v>
      </c>
      <c r="Q80" s="46"/>
      <c r="R80" s="46" t="str">
        <f t="shared" ref="R80" ca="1" si="7">IF(ISNA(MATCH($A$10,S7:S78,$E$1)),"N/A",FORECAST($A$10,OFFSET(R7:R78,MATCH($A$10,S7:S78,$E$1)-1,0,2),OFFSET(S7:S78,MATCH($A$10,S7:S78,$E$1)-1,0,2)))</f>
        <v>N/A</v>
      </c>
      <c r="S80" s="46"/>
      <c r="T80" s="46" t="str">
        <f t="shared" ref="T80" ca="1" si="8">IF(ISNA(MATCH($A$10,U7:U78,$E$1)),"N/A",FORECAST($A$10,OFFSET(T7:T78,MATCH($A$10,U7:U78,$E$1)-1,0,2),OFFSET(U7:U78,MATCH($A$10,U7:U78,$E$1)-1,0,2)))</f>
        <v>N/A</v>
      </c>
      <c r="U80" s="46"/>
      <c r="V80" s="46" t="str">
        <f t="shared" ref="V80" ca="1" si="9">IF(ISNA(MATCH($A$10,W7:W78,$E$1)),"N/A",FORECAST($A$10,OFFSET(V7:V78,MATCH($A$10,W7:W78,$E$1)-1,0,2),OFFSET(W7:W78,MATCH($A$10,W7:W78,$E$1)-1,0,2)))</f>
        <v>N/A</v>
      </c>
      <c r="W80" s="46"/>
      <c r="X80" s="46" t="str">
        <f t="shared" ref="X80" ca="1" si="10">IF(ISNA(MATCH($A$10,Y7:Y78,$E$1)),"N/A",FORECAST($A$10,OFFSET(X7:X78,MATCH($A$10,Y7:Y78,$E$1)-1,0,2),OFFSET(Y7:Y78,MATCH($A$10,Y7:Y78,$E$1)-1,0,2)))</f>
        <v>N/A</v>
      </c>
      <c r="Y80" s="46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46">
        <f ca="1">IF(B80="N/A",'General Info'!$B$30,'Ori1-Raw Data'!B80)</f>
        <v>-80</v>
      </c>
      <c r="C81" s="46"/>
      <c r="D81" s="46">
        <f ca="1">IF(D80="N/A",'General Info'!$B$30,'Ori1-Raw Data'!D80:E80)</f>
        <v>-80</v>
      </c>
      <c r="E81" s="46"/>
      <c r="F81" s="46">
        <f ca="1">IF(F80="N/A",'General Info'!$B$30,'Ori1-Raw Data'!F80:G80)</f>
        <v>-80</v>
      </c>
      <c r="G81" s="46"/>
      <c r="H81" s="46">
        <f ca="1">IF(H80="N/A",'General Info'!$B$30,'Ori1-Raw Data'!H80:I80)</f>
        <v>-80</v>
      </c>
      <c r="I81" s="46"/>
      <c r="J81" s="46">
        <f ca="1">IF(J80="N/A",'General Info'!$B$30,'Ori1-Raw Data'!J80:K80)</f>
        <v>-80</v>
      </c>
      <c r="K81" s="46"/>
      <c r="L81" s="46">
        <f ca="1">IF(L80="N/A",'General Info'!$B$30,'Ori1-Raw Data'!L80:M80)</f>
        <v>-80</v>
      </c>
      <c r="M81" s="46"/>
      <c r="N81" s="46">
        <f ca="1">IF(N80="N/A",'General Info'!$B$30,'Ori1-Raw Data'!N80:O80)</f>
        <v>-80</v>
      </c>
      <c r="O81" s="46"/>
      <c r="P81" s="46">
        <f ca="1">IF(P80="N/A",'General Info'!$B$30,'Ori1-Raw Data'!P80:Q80)</f>
        <v>-80</v>
      </c>
      <c r="Q81" s="46"/>
      <c r="R81" s="46">
        <f ca="1">IF(R80="N/A",'General Info'!$B$30,'Ori1-Raw Data'!R80:S80)</f>
        <v>-80</v>
      </c>
      <c r="S81" s="46"/>
      <c r="T81" s="46">
        <f ca="1">IF(T80="N/A",'General Info'!$B$30,'Ori1-Raw Data'!T80:U80)</f>
        <v>-80</v>
      </c>
      <c r="U81" s="46"/>
      <c r="V81" s="46">
        <f ca="1">IF(V80="N/A",'General Info'!$B$30,'Ori1-Raw Data'!V80:W80)</f>
        <v>-80</v>
      </c>
      <c r="W81" s="46"/>
      <c r="X81" s="46">
        <f ca="1">IF(X80="N/A",'General Info'!$B$30,'Ori1-Raw Data'!X80:Y80)</f>
        <v>-80</v>
      </c>
      <c r="Y81" s="46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46" t="str">
        <f ca="1">IF(ISNA(MATCH($A$12,C8:C79,$E$1)),"N/A",FORECAST($A$12,OFFSET(B8:B79,MATCH($A$12,C8:C79,$E$1)-1,0,2),OFFSET(C8:C79,MATCH($A$12,C8:C79,$E$1)-1,0,2)))</f>
        <v>N/A</v>
      </c>
      <c r="C82" s="46"/>
      <c r="D82" s="46" t="str">
        <f t="shared" ref="D82" ca="1" si="11">IF(ISNA(MATCH($A$12,E8:E79,$E$1)),"N/A",FORECAST($A$12,OFFSET(D8:D79,MATCH($A$12,E8:E79,$E$1)-1,0,2),OFFSET(E8:E79,MATCH($A$12,E8:E79,$E$1)-1,0,2)))</f>
        <v>N/A</v>
      </c>
      <c r="E82" s="46"/>
      <c r="F82" s="46" t="str">
        <f t="shared" ref="F82" ca="1" si="12">IF(ISNA(MATCH($A$12,G8:G79,$E$1)),"N/A",FORECAST($A$12,OFFSET(F8:F79,MATCH($A$12,G8:G79,$E$1)-1,0,2),OFFSET(G8:G79,MATCH($A$12,G8:G79,$E$1)-1,0,2)))</f>
        <v>N/A</v>
      </c>
      <c r="G82" s="46"/>
      <c r="H82" s="46" t="str">
        <f t="shared" ref="H82" ca="1" si="13">IF(ISNA(MATCH($A$12,I8:I79,$E$1)),"N/A",FORECAST($A$12,OFFSET(H8:H79,MATCH($A$12,I8:I79,$E$1)-1,0,2),OFFSET(I8:I79,MATCH($A$12,I8:I79,$E$1)-1,0,2)))</f>
        <v>N/A</v>
      </c>
      <c r="I82" s="46"/>
      <c r="J82" s="46" t="str">
        <f t="shared" ref="J82" ca="1" si="14">IF(ISNA(MATCH($A$12,K8:K79,$E$1)),"N/A",FORECAST($A$12,OFFSET(J8:J79,MATCH($A$12,K8:K79,$E$1)-1,0,2),OFFSET(K8:K79,MATCH($A$12,K8:K79,$E$1)-1,0,2)))</f>
        <v>N/A</v>
      </c>
      <c r="K82" s="46"/>
      <c r="L82" s="46" t="str">
        <f t="shared" ref="L82" ca="1" si="15">IF(ISNA(MATCH($A$12,M8:M79,$E$1)),"N/A",FORECAST($A$12,OFFSET(L8:L79,MATCH($A$12,M8:M79,$E$1)-1,0,2),OFFSET(M8:M79,MATCH($A$12,M8:M79,$E$1)-1,0,2)))</f>
        <v>N/A</v>
      </c>
      <c r="M82" s="46"/>
      <c r="N82" s="46" t="str">
        <f t="shared" ref="N82" ca="1" si="16">IF(ISNA(MATCH($A$12,O8:O79,$E$1)),"N/A",FORECAST($A$12,OFFSET(N8:N79,MATCH($A$12,O8:O79,$E$1)-1,0,2),OFFSET(O8:O79,MATCH($A$12,O8:O79,$E$1)-1,0,2)))</f>
        <v>N/A</v>
      </c>
      <c r="O82" s="46"/>
      <c r="P82" s="46" t="str">
        <f t="shared" ref="P82" ca="1" si="17">IF(ISNA(MATCH($A$12,Q8:Q79,$E$1)),"N/A",FORECAST($A$12,OFFSET(P8:P79,MATCH($A$12,Q8:Q79,$E$1)-1,0,2),OFFSET(Q8:Q79,MATCH($A$12,Q8:Q79,$E$1)-1,0,2)))</f>
        <v>N/A</v>
      </c>
      <c r="Q82" s="46"/>
      <c r="R82" s="46" t="str">
        <f t="shared" ref="R82" ca="1" si="18">IF(ISNA(MATCH($A$12,S8:S79,$E$1)),"N/A",FORECAST($A$12,OFFSET(R8:R79,MATCH($A$12,S8:S79,$E$1)-1,0,2),OFFSET(S8:S79,MATCH($A$12,S8:S79,$E$1)-1,0,2)))</f>
        <v>N/A</v>
      </c>
      <c r="S82" s="46"/>
      <c r="T82" s="46" t="str">
        <f t="shared" ref="T82" ca="1" si="19">IF(ISNA(MATCH($A$12,U8:U79,$E$1)),"N/A",FORECAST($A$12,OFFSET(T8:T79,MATCH($A$12,U8:U79,$E$1)-1,0,2),OFFSET(U8:U79,MATCH($A$12,U8:U79,$E$1)-1,0,2)))</f>
        <v>N/A</v>
      </c>
      <c r="U82" s="46"/>
      <c r="V82" s="46" t="str">
        <f t="shared" ref="V82" ca="1" si="20">IF(ISNA(MATCH($A$12,W8:W79,$E$1)),"N/A",FORECAST($A$12,OFFSET(V8:V79,MATCH($A$12,W8:W79,$E$1)-1,0,2),OFFSET(W8:W79,MATCH($A$12,W8:W79,$E$1)-1,0,2)))</f>
        <v>N/A</v>
      </c>
      <c r="W82" s="46"/>
      <c r="X82" s="46" t="str">
        <f t="shared" ref="X82" ca="1" si="21">IF(ISNA(MATCH($A$12,Y8:Y79,$E$1)),"N/A",FORECAST($A$12,OFFSET(X8:X79,MATCH($A$12,Y8:Y79,$E$1)-1,0,2),OFFSET(Y8:Y79,MATCH($A$12,Y8:Y79,$E$1)-1,0,2)))</f>
        <v>N/A</v>
      </c>
      <c r="Y82" s="46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46">
        <f ca="1">IF(B82="N/A",'General Info'!$B$30,'Ori1-Raw Data'!B82)</f>
        <v>-80</v>
      </c>
      <c r="C83" s="46"/>
      <c r="D83" s="46">
        <f ca="1">IF(D82="N/A",'General Info'!$B$30,'Ori1-Raw Data'!D82)</f>
        <v>-80</v>
      </c>
      <c r="E83" s="46"/>
      <c r="F83" s="46">
        <f ca="1">IF(F82="N/A",'General Info'!$B$30,'Ori1-Raw Data'!F82)</f>
        <v>-80</v>
      </c>
      <c r="G83" s="46"/>
      <c r="H83" s="46">
        <f ca="1">IF(H82="N/A",'General Info'!$B$30,'Ori1-Raw Data'!H82)</f>
        <v>-80</v>
      </c>
      <c r="I83" s="46"/>
      <c r="J83" s="46">
        <f ca="1">IF(J82="N/A",'General Info'!$B$30,'Ori1-Raw Data'!J82)</f>
        <v>-80</v>
      </c>
      <c r="K83" s="46"/>
      <c r="L83" s="46">
        <f ca="1">IF(L82="N/A",'General Info'!$B$30,'Ori1-Raw Data'!L82)</f>
        <v>-80</v>
      </c>
      <c r="M83" s="46"/>
      <c r="N83" s="46">
        <f ca="1">IF(N82="N/A",'General Info'!$B$30,'Ori1-Raw Data'!N82)</f>
        <v>-80</v>
      </c>
      <c r="O83" s="46"/>
      <c r="P83" s="46">
        <f ca="1">IF(P82="N/A",'General Info'!$B$30,'Ori1-Raw Data'!P82)</f>
        <v>-80</v>
      </c>
      <c r="Q83" s="46"/>
      <c r="R83" s="46">
        <f ca="1">IF(R82="N/A",'General Info'!$B$30,'Ori1-Raw Data'!R82)</f>
        <v>-80</v>
      </c>
      <c r="S83" s="46"/>
      <c r="T83" s="46">
        <f ca="1">IF(T82="N/A",'General Info'!$B$30,'Ori1-Raw Data'!T82)</f>
        <v>-80</v>
      </c>
      <c r="U83" s="46"/>
      <c r="V83" s="46">
        <f ca="1">IF(V82="N/A",'General Info'!$B$30,'Ori1-Raw Data'!V82)</f>
        <v>-80</v>
      </c>
      <c r="W83" s="46"/>
      <c r="X83" s="46">
        <f ca="1">IF(X82="N/A",'General Info'!$B$30,'Ori1-Raw Data'!X82)</f>
        <v>-80</v>
      </c>
      <c r="Y83" s="46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E94" s="6"/>
      <c r="F94" s="6"/>
    </row>
    <row r="95" spans="1:25" x14ac:dyDescent="0.2">
      <c r="E95" s="6"/>
      <c r="F95" s="6"/>
    </row>
    <row r="96" spans="1:25" x14ac:dyDescent="0.2">
      <c r="E96" s="6"/>
      <c r="F96" s="6"/>
    </row>
    <row r="97" spans="5:6" x14ac:dyDescent="0.2">
      <c r="E97" s="6"/>
      <c r="F97" s="6"/>
    </row>
    <row r="98" spans="5:6" x14ac:dyDescent="0.2">
      <c r="E98" s="6"/>
      <c r="F98" s="6"/>
    </row>
    <row r="99" spans="5:6" x14ac:dyDescent="0.2">
      <c r="E99" s="6"/>
      <c r="F99" s="6"/>
    </row>
    <row r="100" spans="5:6" x14ac:dyDescent="0.2">
      <c r="E100" s="6"/>
      <c r="F100" s="6"/>
    </row>
    <row r="101" spans="5:6" x14ac:dyDescent="0.2">
      <c r="E101" s="6"/>
      <c r="F101" s="6"/>
    </row>
    <row r="102" spans="5:6" x14ac:dyDescent="0.2">
      <c r="E102" s="6"/>
      <c r="F102" s="6"/>
    </row>
    <row r="103" spans="5:6" x14ac:dyDescent="0.2">
      <c r="E103" s="6"/>
      <c r="F103" s="6"/>
    </row>
    <row r="104" spans="5:6" x14ac:dyDescent="0.2">
      <c r="E104" s="6"/>
      <c r="F104" s="6"/>
    </row>
    <row r="105" spans="5:6" x14ac:dyDescent="0.2">
      <c r="E105" s="6"/>
      <c r="F105" s="6"/>
    </row>
    <row r="106" spans="5:6" x14ac:dyDescent="0.2">
      <c r="E106" s="6"/>
      <c r="F106" s="6"/>
    </row>
    <row r="107" spans="5:6" x14ac:dyDescent="0.2">
      <c r="E107" s="6"/>
      <c r="F107" s="6"/>
    </row>
    <row r="108" spans="5:6" x14ac:dyDescent="0.2">
      <c r="E108" s="6"/>
      <c r="F108" s="6"/>
    </row>
    <row r="109" spans="5:6" x14ac:dyDescent="0.2">
      <c r="E109" s="6"/>
      <c r="F109" s="6"/>
    </row>
    <row r="110" spans="5:6" x14ac:dyDescent="0.2">
      <c r="E110" s="6"/>
      <c r="F110" s="6"/>
    </row>
    <row r="111" spans="5:6" x14ac:dyDescent="0.2">
      <c r="E111" s="6"/>
      <c r="F111" s="6"/>
    </row>
    <row r="112" spans="5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83" sqref="A83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73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 x14ac:dyDescent="0.2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 x14ac:dyDescent="0.2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46" t="str">
        <f ca="1">IF(ISNA(MATCH($A$10,C7:C78,$E$1)),"N/A",FORECAST($A$10,OFFSET(B7:B78,MATCH($A$10,C7:C78,$E$1)-1,0,2),OFFSET(C7:C78,MATCH($A$10,C7:C78,$E$1)-1,0,2)))</f>
        <v>N/A</v>
      </c>
      <c r="C80" s="46"/>
      <c r="D80" s="46" t="str">
        <f t="shared" ref="D80" ca="1" si="0">IF(ISNA(MATCH($A$10,E7:E78,$E$1)),"N/A",FORECAST($A$10,OFFSET(D7:D78,MATCH($A$10,E7:E78,$E$1)-1,0,2),OFFSET(E7:E78,MATCH($A$10,E7:E78,$E$1)-1,0,2)))</f>
        <v>N/A</v>
      </c>
      <c r="E80" s="46"/>
      <c r="F80" s="46" t="str">
        <f t="shared" ref="F80" ca="1" si="1">IF(ISNA(MATCH($A$10,G7:G78,$E$1)),"N/A",FORECAST($A$10,OFFSET(F7:F78,MATCH($A$10,G7:G78,$E$1)-1,0,2),OFFSET(G7:G78,MATCH($A$10,G7:G78,$E$1)-1,0,2)))</f>
        <v>N/A</v>
      </c>
      <c r="G80" s="46"/>
      <c r="H80" s="46" t="str">
        <f t="shared" ref="H80" ca="1" si="2">IF(ISNA(MATCH($A$10,I7:I78,$E$1)),"N/A",FORECAST($A$10,OFFSET(H7:H78,MATCH($A$10,I7:I78,$E$1)-1,0,2),OFFSET(I7:I78,MATCH($A$10,I7:I78,$E$1)-1,0,2)))</f>
        <v>N/A</v>
      </c>
      <c r="I80" s="46"/>
      <c r="J80" s="46" t="str">
        <f t="shared" ref="J80" ca="1" si="3">IF(ISNA(MATCH($A$10,K7:K78,$E$1)),"N/A",FORECAST($A$10,OFFSET(J7:J78,MATCH($A$10,K7:K78,$E$1)-1,0,2),OFFSET(K7:K78,MATCH($A$10,K7:K78,$E$1)-1,0,2)))</f>
        <v>N/A</v>
      </c>
      <c r="K80" s="46"/>
      <c r="L80" s="46" t="str">
        <f t="shared" ref="L80" ca="1" si="4">IF(ISNA(MATCH($A$10,M7:M78,$E$1)),"N/A",FORECAST($A$10,OFFSET(L7:L78,MATCH($A$10,M7:M78,$E$1)-1,0,2),OFFSET(M7:M78,MATCH($A$10,M7:M78,$E$1)-1,0,2)))</f>
        <v>N/A</v>
      </c>
      <c r="M80" s="46"/>
      <c r="N80" s="46" t="str">
        <f t="shared" ref="N80" ca="1" si="5">IF(ISNA(MATCH($A$10,O7:O78,$E$1)),"N/A",FORECAST($A$10,OFFSET(N7:N78,MATCH($A$10,O7:O78,$E$1)-1,0,2),OFFSET(O7:O78,MATCH($A$10,O7:O78,$E$1)-1,0,2)))</f>
        <v>N/A</v>
      </c>
      <c r="O80" s="46"/>
      <c r="P80" s="46" t="str">
        <f t="shared" ref="P80" ca="1" si="6">IF(ISNA(MATCH($A$10,Q7:Q78,$E$1)),"N/A",FORECAST($A$10,OFFSET(P7:P78,MATCH($A$10,Q7:Q78,$E$1)-1,0,2),OFFSET(Q7:Q78,MATCH($A$10,Q7:Q78,$E$1)-1,0,2)))</f>
        <v>N/A</v>
      </c>
      <c r="Q80" s="46"/>
      <c r="R80" s="46" t="str">
        <f t="shared" ref="R80" ca="1" si="7">IF(ISNA(MATCH($A$10,S7:S78,$E$1)),"N/A",FORECAST($A$10,OFFSET(R7:R78,MATCH($A$10,S7:S78,$E$1)-1,0,2),OFFSET(S7:S78,MATCH($A$10,S7:S78,$E$1)-1,0,2)))</f>
        <v>N/A</v>
      </c>
      <c r="S80" s="46"/>
      <c r="T80" s="46" t="str">
        <f t="shared" ref="T80" ca="1" si="8">IF(ISNA(MATCH($A$10,U7:U78,$E$1)),"N/A",FORECAST($A$10,OFFSET(T7:T78,MATCH($A$10,U7:U78,$E$1)-1,0,2),OFFSET(U7:U78,MATCH($A$10,U7:U78,$E$1)-1,0,2)))</f>
        <v>N/A</v>
      </c>
      <c r="U80" s="46"/>
      <c r="V80" s="46" t="str">
        <f t="shared" ref="V80" ca="1" si="9">IF(ISNA(MATCH($A$10,W7:W78,$E$1)),"N/A",FORECAST($A$10,OFFSET(V7:V78,MATCH($A$10,W7:W78,$E$1)-1,0,2),OFFSET(W7:W78,MATCH($A$10,W7:W78,$E$1)-1,0,2)))</f>
        <v>N/A</v>
      </c>
      <c r="W80" s="46"/>
      <c r="X80" s="46" t="str">
        <f t="shared" ref="X80" ca="1" si="10">IF(ISNA(MATCH($A$10,Y7:Y78,$E$1)),"N/A",FORECAST($A$10,OFFSET(X7:X78,MATCH($A$10,Y7:Y78,$E$1)-1,0,2),OFFSET(Y7:Y78,MATCH($A$10,Y7:Y78,$E$1)-1,0,2)))</f>
        <v>N/A</v>
      </c>
      <c r="Y80" s="46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46">
        <f ca="1">IF(B80="N/A",'General Info'!$B$30,'Ori1-Raw Data'!B80)</f>
        <v>-80</v>
      </c>
      <c r="C81" s="46"/>
      <c r="D81" s="46">
        <f ca="1">IF(D80="N/A",'General Info'!$B$30,'Ori1-Raw Data'!D80:E80)</f>
        <v>-80</v>
      </c>
      <c r="E81" s="46"/>
      <c r="F81" s="46">
        <f ca="1">IF(F80="N/A",'General Info'!$B$30,'Ori1-Raw Data'!F80:G80)</f>
        <v>-80</v>
      </c>
      <c r="G81" s="46"/>
      <c r="H81" s="46">
        <f ca="1">IF(H80="N/A",'General Info'!$B$30,'Ori1-Raw Data'!H80:I80)</f>
        <v>-80</v>
      </c>
      <c r="I81" s="46"/>
      <c r="J81" s="46">
        <f ca="1">IF(J80="N/A",'General Info'!$B$30,'Ori1-Raw Data'!J80:K80)</f>
        <v>-80</v>
      </c>
      <c r="K81" s="46"/>
      <c r="L81" s="46">
        <f ca="1">IF(L80="N/A",'General Info'!$B$30,'Ori1-Raw Data'!L80:M80)</f>
        <v>-80</v>
      </c>
      <c r="M81" s="46"/>
      <c r="N81" s="46">
        <f ca="1">IF(N80="N/A",'General Info'!$B$30,'Ori1-Raw Data'!N80:O80)</f>
        <v>-80</v>
      </c>
      <c r="O81" s="46"/>
      <c r="P81" s="46">
        <f ca="1">IF(P80="N/A",'General Info'!$B$30,'Ori1-Raw Data'!P80:Q80)</f>
        <v>-80</v>
      </c>
      <c r="Q81" s="46"/>
      <c r="R81" s="46">
        <f ca="1">IF(R80="N/A",'General Info'!$B$30,'Ori1-Raw Data'!R80:S80)</f>
        <v>-80</v>
      </c>
      <c r="S81" s="46"/>
      <c r="T81" s="46">
        <f ca="1">IF(T80="N/A",'General Info'!$B$30,'Ori1-Raw Data'!T80:U80)</f>
        <v>-80</v>
      </c>
      <c r="U81" s="46"/>
      <c r="V81" s="46">
        <f ca="1">IF(V80="N/A",'General Info'!$B$30,'Ori1-Raw Data'!V80:W80)</f>
        <v>-80</v>
      </c>
      <c r="W81" s="46"/>
      <c r="X81" s="46">
        <f ca="1">IF(X80="N/A",'General Info'!$B$30,'Ori1-Raw Data'!X80:Y80)</f>
        <v>-80</v>
      </c>
      <c r="Y81" s="46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46" t="str">
        <f ca="1">IF(ISNA(MATCH($A$12,C8:C79,$E$1)),"N/A",FORECAST($A$12,OFFSET(B8:B79,MATCH($A$12,C8:C79,$E$1)-1,0,2),OFFSET(C8:C79,MATCH($A$12,C8:C79,$E$1)-1,0,2)))</f>
        <v>N/A</v>
      </c>
      <c r="C82" s="46"/>
      <c r="D82" s="46" t="str">
        <f t="shared" ref="D82" ca="1" si="11">IF(ISNA(MATCH($A$12,E8:E79,$E$1)),"N/A",FORECAST($A$12,OFFSET(D8:D79,MATCH($A$12,E8:E79,$E$1)-1,0,2),OFFSET(E8:E79,MATCH($A$12,E8:E79,$E$1)-1,0,2)))</f>
        <v>N/A</v>
      </c>
      <c r="E82" s="46"/>
      <c r="F82" s="46" t="str">
        <f t="shared" ref="F82" ca="1" si="12">IF(ISNA(MATCH($A$12,G8:G79,$E$1)),"N/A",FORECAST($A$12,OFFSET(F8:F79,MATCH($A$12,G8:G79,$E$1)-1,0,2),OFFSET(G8:G79,MATCH($A$12,G8:G79,$E$1)-1,0,2)))</f>
        <v>N/A</v>
      </c>
      <c r="G82" s="46"/>
      <c r="H82" s="46" t="str">
        <f t="shared" ref="H82" ca="1" si="13">IF(ISNA(MATCH($A$12,I8:I79,$E$1)),"N/A",FORECAST($A$12,OFFSET(H8:H79,MATCH($A$12,I8:I79,$E$1)-1,0,2),OFFSET(I8:I79,MATCH($A$12,I8:I79,$E$1)-1,0,2)))</f>
        <v>N/A</v>
      </c>
      <c r="I82" s="46"/>
      <c r="J82" s="46" t="str">
        <f t="shared" ref="J82" ca="1" si="14">IF(ISNA(MATCH($A$12,K8:K79,$E$1)),"N/A",FORECAST($A$12,OFFSET(J8:J79,MATCH($A$12,K8:K79,$E$1)-1,0,2),OFFSET(K8:K79,MATCH($A$12,K8:K79,$E$1)-1,0,2)))</f>
        <v>N/A</v>
      </c>
      <c r="K82" s="46"/>
      <c r="L82" s="46" t="str">
        <f t="shared" ref="L82" ca="1" si="15">IF(ISNA(MATCH($A$12,M8:M79,$E$1)),"N/A",FORECAST($A$12,OFFSET(L8:L79,MATCH($A$12,M8:M79,$E$1)-1,0,2),OFFSET(M8:M79,MATCH($A$12,M8:M79,$E$1)-1,0,2)))</f>
        <v>N/A</v>
      </c>
      <c r="M82" s="46"/>
      <c r="N82" s="46" t="str">
        <f t="shared" ref="N82" ca="1" si="16">IF(ISNA(MATCH($A$12,O8:O79,$E$1)),"N/A",FORECAST($A$12,OFFSET(N8:N79,MATCH($A$12,O8:O79,$E$1)-1,0,2),OFFSET(O8:O79,MATCH($A$12,O8:O79,$E$1)-1,0,2)))</f>
        <v>N/A</v>
      </c>
      <c r="O82" s="46"/>
      <c r="P82" s="46" t="str">
        <f t="shared" ref="P82" ca="1" si="17">IF(ISNA(MATCH($A$12,Q8:Q79,$E$1)),"N/A",FORECAST($A$12,OFFSET(P8:P79,MATCH($A$12,Q8:Q79,$E$1)-1,0,2),OFFSET(Q8:Q79,MATCH($A$12,Q8:Q79,$E$1)-1,0,2)))</f>
        <v>N/A</v>
      </c>
      <c r="Q82" s="46"/>
      <c r="R82" s="46" t="str">
        <f t="shared" ref="R82" ca="1" si="18">IF(ISNA(MATCH($A$12,S8:S79,$E$1)),"N/A",FORECAST($A$12,OFFSET(R8:R79,MATCH($A$12,S8:S79,$E$1)-1,0,2),OFFSET(S8:S79,MATCH($A$12,S8:S79,$E$1)-1,0,2)))</f>
        <v>N/A</v>
      </c>
      <c r="S82" s="46"/>
      <c r="T82" s="46" t="str">
        <f t="shared" ref="T82" ca="1" si="19">IF(ISNA(MATCH($A$12,U8:U79,$E$1)),"N/A",FORECAST($A$12,OFFSET(T8:T79,MATCH($A$12,U8:U79,$E$1)-1,0,2),OFFSET(U8:U79,MATCH($A$12,U8:U79,$E$1)-1,0,2)))</f>
        <v>N/A</v>
      </c>
      <c r="U82" s="46"/>
      <c r="V82" s="46" t="str">
        <f t="shared" ref="V82" ca="1" si="20">IF(ISNA(MATCH($A$12,W8:W79,$E$1)),"N/A",FORECAST($A$12,OFFSET(V8:V79,MATCH($A$12,W8:W79,$E$1)-1,0,2),OFFSET(W8:W79,MATCH($A$12,W8:W79,$E$1)-1,0,2)))</f>
        <v>N/A</v>
      </c>
      <c r="W82" s="46"/>
      <c r="X82" s="46" t="str">
        <f t="shared" ref="X82" ca="1" si="21">IF(ISNA(MATCH($A$12,Y8:Y79,$E$1)),"N/A",FORECAST($A$12,OFFSET(X8:X79,MATCH($A$12,Y8:Y79,$E$1)-1,0,2),OFFSET(Y8:Y79,MATCH($A$12,Y8:Y79,$E$1)-1,0,2)))</f>
        <v>N/A</v>
      </c>
      <c r="Y82" s="46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46">
        <f ca="1">IF(B82="N/A",'General Info'!$B$30,'Ori1-Raw Data'!B82)</f>
        <v>-80</v>
      </c>
      <c r="C83" s="46"/>
      <c r="D83" s="46">
        <f ca="1">IF(D82="N/A",'General Info'!$B$30,'Ori1-Raw Data'!D82)</f>
        <v>-80</v>
      </c>
      <c r="E83" s="46"/>
      <c r="F83" s="46">
        <f ca="1">IF(F82="N/A",'General Info'!$B$30,'Ori1-Raw Data'!F82)</f>
        <v>-80</v>
      </c>
      <c r="G83" s="46"/>
      <c r="H83" s="46">
        <f ca="1">IF(H82="N/A",'General Info'!$B$30,'Ori1-Raw Data'!H82)</f>
        <v>-80</v>
      </c>
      <c r="I83" s="46"/>
      <c r="J83" s="46">
        <f ca="1">IF(J82="N/A",'General Info'!$B$30,'Ori1-Raw Data'!J82)</f>
        <v>-80</v>
      </c>
      <c r="K83" s="46"/>
      <c r="L83" s="46">
        <f ca="1">IF(L82="N/A",'General Info'!$B$30,'Ori1-Raw Data'!L82)</f>
        <v>-80</v>
      </c>
      <c r="M83" s="46"/>
      <c r="N83" s="46">
        <f ca="1">IF(N82="N/A",'General Info'!$B$30,'Ori1-Raw Data'!N82)</f>
        <v>-80</v>
      </c>
      <c r="O83" s="46"/>
      <c r="P83" s="46">
        <f ca="1">IF(P82="N/A",'General Info'!$B$30,'Ori1-Raw Data'!P82)</f>
        <v>-80</v>
      </c>
      <c r="Q83" s="46"/>
      <c r="R83" s="46">
        <f ca="1">IF(R82="N/A",'General Info'!$B$30,'Ori1-Raw Data'!R82)</f>
        <v>-80</v>
      </c>
      <c r="S83" s="46"/>
      <c r="T83" s="46">
        <f ca="1">IF(T82="N/A",'General Info'!$B$30,'Ori1-Raw Data'!T82)</f>
        <v>-80</v>
      </c>
      <c r="U83" s="46"/>
      <c r="V83" s="46">
        <f ca="1">IF(V82="N/A",'General Info'!$B$30,'Ori1-Raw Data'!V82)</f>
        <v>-80</v>
      </c>
      <c r="W83" s="46"/>
      <c r="X83" s="46">
        <f ca="1">IF(X82="N/A",'General Info'!$B$30,'Ori1-Raw Data'!X82)</f>
        <v>-80</v>
      </c>
      <c r="Y83" s="46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E94" s="6"/>
      <c r="F94" s="6"/>
    </row>
    <row r="95" spans="1:25" x14ac:dyDescent="0.2">
      <c r="E95" s="6"/>
      <c r="F95" s="6"/>
    </row>
    <row r="96" spans="1:25" x14ac:dyDescent="0.2">
      <c r="E96" s="6"/>
      <c r="F96" s="6"/>
    </row>
    <row r="97" spans="5:6" x14ac:dyDescent="0.2">
      <c r="E97" s="6"/>
      <c r="F97" s="6"/>
    </row>
    <row r="98" spans="5:6" x14ac:dyDescent="0.2">
      <c r="E98" s="6"/>
      <c r="F98" s="6"/>
    </row>
    <row r="99" spans="5:6" x14ac:dyDescent="0.2">
      <c r="E99" s="6"/>
      <c r="F99" s="6"/>
    </row>
    <row r="100" spans="5:6" x14ac:dyDescent="0.2">
      <c r="E100" s="6"/>
      <c r="F100" s="6"/>
    </row>
    <row r="101" spans="5:6" x14ac:dyDescent="0.2">
      <c r="E101" s="6"/>
      <c r="F101" s="6"/>
    </row>
    <row r="102" spans="5:6" x14ac:dyDescent="0.2">
      <c r="E102" s="6"/>
      <c r="F102" s="6"/>
    </row>
    <row r="103" spans="5:6" x14ac:dyDescent="0.2">
      <c r="E103" s="6"/>
      <c r="F103" s="6"/>
    </row>
    <row r="104" spans="5:6" x14ac:dyDescent="0.2">
      <c r="E104" s="6"/>
      <c r="F104" s="6"/>
    </row>
    <row r="105" spans="5:6" x14ac:dyDescent="0.2">
      <c r="E105" s="6"/>
      <c r="F105" s="6"/>
    </row>
    <row r="106" spans="5:6" x14ac:dyDescent="0.2">
      <c r="E106" s="6"/>
      <c r="F106" s="6"/>
    </row>
    <row r="107" spans="5:6" x14ac:dyDescent="0.2">
      <c r="E107" s="6"/>
      <c r="F107" s="6"/>
    </row>
    <row r="108" spans="5:6" x14ac:dyDescent="0.2">
      <c r="E108" s="6"/>
      <c r="F108" s="6"/>
    </row>
    <row r="109" spans="5:6" x14ac:dyDescent="0.2">
      <c r="E109" s="6"/>
      <c r="F109" s="6"/>
    </row>
    <row r="110" spans="5:6" x14ac:dyDescent="0.2">
      <c r="E110" s="6"/>
      <c r="F110" s="6"/>
    </row>
    <row r="111" spans="5:6" x14ac:dyDescent="0.2">
      <c r="E111" s="6"/>
      <c r="F111" s="6"/>
    </row>
    <row r="112" spans="5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Thorsten Hertel</cp:lastModifiedBy>
  <dcterms:created xsi:type="dcterms:W3CDTF">2014-04-03T16:46:49Z</dcterms:created>
  <dcterms:modified xsi:type="dcterms:W3CDTF">2016-11-06T18:59:32Z</dcterms:modified>
  <cp:category/>
</cp:coreProperties>
</file>