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6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7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8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30" windowHeight="7230" tabRatio="736"/>
  </bookViews>
  <sheets>
    <sheet name="Cover" sheetId="24" r:id="rId1"/>
    <sheet name="Summary - Alignment" sheetId="6" r:id="rId2"/>
    <sheet name="PDCCH 1a" sheetId="7" r:id="rId3"/>
    <sheet name="PDCCH 2a" sheetId="16" r:id="rId4"/>
    <sheet name="PDCCH 1b" sheetId="18" r:id="rId5"/>
    <sheet name="PDCCH 2b" sheetId="19" r:id="rId6"/>
    <sheet name="PHICH 1" sheetId="13" r:id="rId7"/>
    <sheet name="PHICH 2" sheetId="14" r:id="rId8"/>
    <sheet name="EPDCCH 1" sheetId="15" r:id="rId9"/>
    <sheet name="EPDCCH 3" sheetId="21" r:id="rId10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28" i="21" l="1"/>
  <c r="AK19" i="6" s="1"/>
  <c r="W28" i="21"/>
  <c r="AG19" i="6" s="1"/>
  <c r="V28" i="21"/>
  <c r="AC19" i="6" s="1"/>
  <c r="U28" i="21"/>
  <c r="T28" i="21"/>
  <c r="U19" i="6" s="1"/>
  <c r="S28" i="21"/>
  <c r="Q19" i="6" s="1"/>
  <c r="R28" i="21"/>
  <c r="M19" i="6" s="1"/>
  <c r="Q28" i="21"/>
  <c r="I19" i="6" s="1"/>
  <c r="K28" i="21"/>
  <c r="AJ19" i="6" s="1"/>
  <c r="J28" i="21"/>
  <c r="AF19" i="6" s="1"/>
  <c r="I28" i="21"/>
  <c r="AB19" i="6" s="1"/>
  <c r="H28" i="21"/>
  <c r="X19" i="6" s="1"/>
  <c r="G28" i="21"/>
  <c r="T19" i="6" s="1"/>
  <c r="F28" i="21"/>
  <c r="P19" i="6" s="1"/>
  <c r="E28" i="21"/>
  <c r="L19" i="6" s="1"/>
  <c r="D28" i="21"/>
  <c r="H19" i="6" s="1"/>
  <c r="X29" i="19"/>
  <c r="AK7" i="6" s="1"/>
  <c r="W29" i="19"/>
  <c r="AG7" i="6" s="1"/>
  <c r="V29" i="19"/>
  <c r="U29" i="19"/>
  <c r="Y7" i="6" s="1"/>
  <c r="T29" i="19"/>
  <c r="U7" i="6" s="1"/>
  <c r="S29" i="19"/>
  <c r="Q7" i="6" s="1"/>
  <c r="R29" i="19"/>
  <c r="M7" i="6" s="1"/>
  <c r="Q29" i="19"/>
  <c r="I7" i="6" s="1"/>
  <c r="K29" i="19"/>
  <c r="AJ7" i="6" s="1"/>
  <c r="J29" i="19"/>
  <c r="AF7" i="6" s="1"/>
  <c r="I29" i="19"/>
  <c r="AB7" i="6" s="1"/>
  <c r="H29" i="19"/>
  <c r="X7" i="6" s="1"/>
  <c r="G29" i="19"/>
  <c r="T7" i="6" s="1"/>
  <c r="F29" i="19"/>
  <c r="P7" i="6" s="1"/>
  <c r="E29" i="19"/>
  <c r="L7" i="6" s="1"/>
  <c r="D29" i="19"/>
  <c r="H7" i="6" s="1"/>
  <c r="X29" i="18"/>
  <c r="AK6" i="6" s="1"/>
  <c r="W29" i="18"/>
  <c r="AG6" i="6" s="1"/>
  <c r="V29" i="18"/>
  <c r="AC6" i="6" s="1"/>
  <c r="U29" i="18"/>
  <c r="Y6" i="6" s="1"/>
  <c r="T29" i="18"/>
  <c r="U6" i="6" s="1"/>
  <c r="S29" i="18"/>
  <c r="Q6" i="6" s="1"/>
  <c r="R29" i="18"/>
  <c r="M6" i="6" s="1"/>
  <c r="Q29" i="18"/>
  <c r="I6" i="6" s="1"/>
  <c r="K29" i="18"/>
  <c r="AJ6" i="6" s="1"/>
  <c r="J29" i="18"/>
  <c r="AF6" i="6" s="1"/>
  <c r="I29" i="18"/>
  <c r="AB6" i="6" s="1"/>
  <c r="H29" i="18"/>
  <c r="X6" i="6" s="1"/>
  <c r="G29" i="18"/>
  <c r="T6" i="6" s="1"/>
  <c r="F29" i="18"/>
  <c r="P6" i="6" s="1"/>
  <c r="E29" i="18"/>
  <c r="L6" i="6" s="1"/>
  <c r="D29" i="18"/>
  <c r="H6" i="6" s="1"/>
  <c r="AK29" i="16"/>
  <c r="AL5" i="6" s="1"/>
  <c r="AJ29" i="16"/>
  <c r="AH5" i="6" s="1"/>
  <c r="AI29" i="16"/>
  <c r="AD5" i="6" s="1"/>
  <c r="AH29" i="16"/>
  <c r="Z5" i="6" s="1"/>
  <c r="AG29" i="16"/>
  <c r="V5" i="6" s="1"/>
  <c r="AF29" i="16"/>
  <c r="R5" i="6" s="1"/>
  <c r="AE29" i="16"/>
  <c r="N5" i="6" s="1"/>
  <c r="AD29" i="16"/>
  <c r="J5" i="6" s="1"/>
  <c r="X29" i="16"/>
  <c r="AK5" i="6" s="1"/>
  <c r="W29" i="16"/>
  <c r="AG5" i="6" s="1"/>
  <c r="V29" i="16"/>
  <c r="AC5" i="6" s="1"/>
  <c r="U29" i="16"/>
  <c r="Y5" i="6" s="1"/>
  <c r="T29" i="16"/>
  <c r="U5" i="6" s="1"/>
  <c r="S29" i="16"/>
  <c r="Q5" i="6" s="1"/>
  <c r="R29" i="16"/>
  <c r="M5" i="6" s="1"/>
  <c r="Q29" i="16"/>
  <c r="I5" i="6" s="1"/>
  <c r="K29" i="16"/>
  <c r="AJ5" i="6" s="1"/>
  <c r="J29" i="16"/>
  <c r="AF5" i="6" s="1"/>
  <c r="I29" i="16"/>
  <c r="AB5" i="6" s="1"/>
  <c r="H29" i="16"/>
  <c r="X5" i="6" s="1"/>
  <c r="G29" i="16"/>
  <c r="T5" i="6" s="1"/>
  <c r="F29" i="16"/>
  <c r="P5" i="6" s="1"/>
  <c r="E29" i="16"/>
  <c r="L5" i="6" s="1"/>
  <c r="D29" i="16"/>
  <c r="H5" i="6" s="1"/>
  <c r="X28" i="15"/>
  <c r="W28" i="15"/>
  <c r="V28" i="15"/>
  <c r="U28" i="15"/>
  <c r="T28" i="15"/>
  <c r="S28" i="15"/>
  <c r="R28" i="15"/>
  <c r="Q28" i="15"/>
  <c r="K28" i="15"/>
  <c r="AJ18" i="6" s="1"/>
  <c r="J28" i="15"/>
  <c r="AF18" i="6" s="1"/>
  <c r="I28" i="15"/>
  <c r="AB18" i="6" s="1"/>
  <c r="H28" i="15"/>
  <c r="X18" i="6" s="1"/>
  <c r="G28" i="15"/>
  <c r="T18" i="6" s="1"/>
  <c r="F28" i="15"/>
  <c r="P18" i="6" s="1"/>
  <c r="E28" i="15"/>
  <c r="L18" i="6" s="1"/>
  <c r="D28" i="15"/>
  <c r="H18" i="6" s="1"/>
  <c r="AK29" i="14"/>
  <c r="AL13" i="6" s="1"/>
  <c r="AJ29" i="14"/>
  <c r="AH13" i="6" s="1"/>
  <c r="AI29" i="14"/>
  <c r="AH29" i="14"/>
  <c r="Z13" i="6" s="1"/>
  <c r="AG29" i="14"/>
  <c r="V13" i="6" s="1"/>
  <c r="AF29" i="14"/>
  <c r="R13" i="6" s="1"/>
  <c r="AE29" i="14"/>
  <c r="N13" i="6" s="1"/>
  <c r="AD29" i="14"/>
  <c r="J13" i="6" s="1"/>
  <c r="X29" i="14"/>
  <c r="AK13" i="6" s="1"/>
  <c r="W29" i="14"/>
  <c r="AG13" i="6" s="1"/>
  <c r="V29" i="14"/>
  <c r="AC13" i="6" s="1"/>
  <c r="U29" i="14"/>
  <c r="Y13" i="6" s="1"/>
  <c r="T29" i="14"/>
  <c r="U13" i="6" s="1"/>
  <c r="S29" i="14"/>
  <c r="Q13" i="6" s="1"/>
  <c r="R29" i="14"/>
  <c r="M13" i="6" s="1"/>
  <c r="Q29" i="14"/>
  <c r="I13" i="6" s="1"/>
  <c r="K29" i="14"/>
  <c r="AJ13" i="6" s="1"/>
  <c r="J29" i="14"/>
  <c r="AF13" i="6" s="1"/>
  <c r="I29" i="14"/>
  <c r="AB13" i="6" s="1"/>
  <c r="H29" i="14"/>
  <c r="X13" i="6" s="1"/>
  <c r="G29" i="14"/>
  <c r="T13" i="6" s="1"/>
  <c r="F29" i="14"/>
  <c r="P13" i="6" s="1"/>
  <c r="E29" i="14"/>
  <c r="L13" i="6" s="1"/>
  <c r="D29" i="14"/>
  <c r="H13" i="6" s="1"/>
  <c r="AK29" i="13"/>
  <c r="AL12" i="6" s="1"/>
  <c r="AJ29" i="13"/>
  <c r="AH12" i="6" s="1"/>
  <c r="AI29" i="13"/>
  <c r="AD12" i="6" s="1"/>
  <c r="AH29" i="13"/>
  <c r="Z12" i="6" s="1"/>
  <c r="AG29" i="13"/>
  <c r="V12" i="6" s="1"/>
  <c r="AF29" i="13"/>
  <c r="R12" i="6" s="1"/>
  <c r="AE29" i="13"/>
  <c r="N12" i="6" s="1"/>
  <c r="AD29" i="13"/>
  <c r="J12" i="6" s="1"/>
  <c r="X29" i="13"/>
  <c r="AK12" i="6" s="1"/>
  <c r="W29" i="13"/>
  <c r="AG12" i="6" s="1"/>
  <c r="V29" i="13"/>
  <c r="AC12" i="6" s="1"/>
  <c r="U29" i="13"/>
  <c r="Y12" i="6" s="1"/>
  <c r="T29" i="13"/>
  <c r="U12" i="6" s="1"/>
  <c r="S29" i="13"/>
  <c r="Q12" i="6" s="1"/>
  <c r="R29" i="13"/>
  <c r="M12" i="6" s="1"/>
  <c r="Q29" i="13"/>
  <c r="I12" i="6" s="1"/>
  <c r="K29" i="13"/>
  <c r="AJ12" i="6" s="1"/>
  <c r="J29" i="13"/>
  <c r="AF12" i="6" s="1"/>
  <c r="I29" i="13"/>
  <c r="AB12" i="6" s="1"/>
  <c r="H29" i="13"/>
  <c r="X12" i="6" s="1"/>
  <c r="G29" i="13"/>
  <c r="T12" i="6" s="1"/>
  <c r="F29" i="13"/>
  <c r="P12" i="6" s="1"/>
  <c r="E29" i="13"/>
  <c r="L12" i="6" s="1"/>
  <c r="D29" i="13"/>
  <c r="H12" i="6" s="1"/>
  <c r="AK29" i="7"/>
  <c r="AL4" i="6" s="1"/>
  <c r="AE29" i="7"/>
  <c r="N4" i="6" s="1"/>
  <c r="AF29" i="7"/>
  <c r="R4" i="6" s="1"/>
  <c r="AG29" i="7"/>
  <c r="V4" i="6" s="1"/>
  <c r="AH29" i="7"/>
  <c r="Z4" i="6" s="1"/>
  <c r="AI29" i="7"/>
  <c r="AD4" i="6" s="1"/>
  <c r="AJ29" i="7"/>
  <c r="AH4" i="6" s="1"/>
  <c r="AD29" i="7"/>
  <c r="J4" i="6" s="1"/>
  <c r="R29" i="7"/>
  <c r="M4" i="6" s="1"/>
  <c r="S29" i="7"/>
  <c r="Q4" i="6" s="1"/>
  <c r="T29" i="7"/>
  <c r="U4" i="6" s="1"/>
  <c r="U29" i="7"/>
  <c r="Y4" i="6" s="1"/>
  <c r="V29" i="7"/>
  <c r="AC4" i="6" s="1"/>
  <c r="W29" i="7"/>
  <c r="AG4" i="6" s="1"/>
  <c r="X29" i="7"/>
  <c r="AK4" i="6" s="1"/>
  <c r="Q29" i="7"/>
  <c r="I4" i="6" s="1"/>
  <c r="K29" i="7"/>
  <c r="AJ4" i="6" s="1"/>
  <c r="J29" i="7"/>
  <c r="AF4" i="6" s="1"/>
  <c r="I29" i="7"/>
  <c r="AB4" i="6" s="1"/>
  <c r="E29" i="7"/>
  <c r="L4" i="6" s="1"/>
  <c r="F29" i="7"/>
  <c r="P4" i="6" s="1"/>
  <c r="G29" i="7"/>
  <c r="T4" i="6" s="1"/>
  <c r="H29" i="7"/>
  <c r="X4" i="6" s="1"/>
  <c r="D29" i="7"/>
  <c r="H4" i="6" s="1"/>
  <c r="AK18" i="6" l="1"/>
  <c r="AG18" i="6"/>
  <c r="AC18" i="6"/>
  <c r="Y18" i="6"/>
  <c r="U18" i="6"/>
  <c r="Q18" i="6"/>
  <c r="M18" i="6"/>
  <c r="I18" i="6"/>
  <c r="Y19" i="6"/>
  <c r="AS19" i="6" s="1"/>
  <c r="AR4" i="6"/>
  <c r="AN19" i="6"/>
  <c r="AR19" i="6"/>
  <c r="AN18" i="6"/>
  <c r="AR18" i="6"/>
  <c r="AD13" i="6"/>
  <c r="AP13" i="6" s="1"/>
  <c r="AO13" i="6"/>
  <c r="AS13" i="6"/>
  <c r="AR13" i="6"/>
  <c r="AN13" i="6"/>
  <c r="AT12" i="6"/>
  <c r="AP12" i="6"/>
  <c r="AS12" i="6"/>
  <c r="AO12" i="6"/>
  <c r="AN12" i="6"/>
  <c r="AR12" i="6"/>
  <c r="AC7" i="6"/>
  <c r="AS7" i="6" s="1"/>
  <c r="AP5" i="6"/>
  <c r="AT5" i="6"/>
  <c r="AS6" i="6"/>
  <c r="AO6" i="6"/>
  <c r="AS5" i="6"/>
  <c r="AO5" i="6"/>
  <c r="AN7" i="6"/>
  <c r="AR7" i="6"/>
  <c r="AR6" i="6"/>
  <c r="AN6" i="6"/>
  <c r="AN5" i="6"/>
  <c r="AR5" i="6"/>
  <c r="AT4" i="6"/>
  <c r="AP4" i="6"/>
  <c r="AO4" i="6"/>
  <c r="AS4" i="6"/>
  <c r="AN4" i="6"/>
  <c r="AO18" i="6" l="1"/>
  <c r="AS18" i="6"/>
  <c r="AO19" i="6"/>
  <c r="AT13" i="6"/>
  <c r="AO7" i="6"/>
</calcChain>
</file>

<file path=xl/sharedStrings.xml><?xml version="1.0" encoding="utf-8"?>
<sst xmlns="http://schemas.openxmlformats.org/spreadsheetml/2006/main" count="486" uniqueCount="75">
  <si>
    <t>High</t>
  </si>
  <si>
    <t>Company 2</t>
  </si>
  <si>
    <t>Company 3</t>
  </si>
  <si>
    <t>Company 4</t>
  </si>
  <si>
    <t>SPAN</t>
  </si>
  <si>
    <t>Test case #</t>
  </si>
  <si>
    <t>CFI configuration</t>
  </si>
  <si>
    <t>Company 5</t>
  </si>
  <si>
    <t>SINR for 1% Pm-dsg, [dB]</t>
  </si>
  <si>
    <t>SINR for 0.1% Pm-an, [dB]</t>
  </si>
  <si>
    <t>Company 6</t>
  </si>
  <si>
    <t>AVERAGE</t>
  </si>
  <si>
    <t>EPDCCH FRC</t>
  </si>
  <si>
    <t>CRS pattern</t>
  </si>
  <si>
    <t>INR profile</t>
  </si>
  <si>
    <t>Serving cell 
PDCCH AL</t>
  </si>
  <si>
    <r>
      <t>CFI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charset val="204"/>
        <scheme val="minor"/>
      </rPr>
      <t xml:space="preserve"> = 1
CFI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charset val="204"/>
        <scheme val="minor"/>
      </rPr>
      <t xml:space="preserve"> = 1</t>
    </r>
  </si>
  <si>
    <r>
      <t>CFI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charset val="204"/>
        <scheme val="minor"/>
      </rPr>
      <t xml:space="preserve"> = 3
CFI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charset val="204"/>
        <scheme val="minor"/>
      </rPr>
      <t xml:space="preserve"> = 3</t>
    </r>
  </si>
  <si>
    <t>PDCCH/PCFICH alignment results summary</t>
  </si>
  <si>
    <t>PHICH alignment results summary</t>
  </si>
  <si>
    <t>Colliding CRS</t>
  </si>
  <si>
    <t>Non-Colliding CRS</t>
  </si>
  <si>
    <t>EPDCCH alignment results summary</t>
  </si>
  <si>
    <t>SINR, dB</t>
  </si>
  <si>
    <t>SINR @ 
1% Pm-dsg</t>
  </si>
  <si>
    <t>Company 7</t>
  </si>
  <si>
    <t>Company 8</t>
  </si>
  <si>
    <t>Interference PDCCH Model 50% loading + Non-Uniform power, High INR</t>
  </si>
  <si>
    <t>Test case PDCCH #1a: Serving cell PDCCH AL 2</t>
  </si>
  <si>
    <r>
      <t>CFI</t>
    </r>
    <r>
      <rPr>
        <b/>
        <vertAlign val="subscript"/>
        <sz val="14"/>
        <color theme="1"/>
        <rFont val="Calibri"/>
        <family val="2"/>
        <scheme val="minor"/>
      </rPr>
      <t>S</t>
    </r>
    <r>
      <rPr>
        <b/>
        <sz val="14"/>
        <color theme="1"/>
        <rFont val="Calibri"/>
        <family val="2"/>
        <scheme val="minor"/>
      </rPr>
      <t xml:space="preserve"> = 1, CSI</t>
    </r>
    <r>
      <rPr>
        <b/>
        <vertAlign val="subscript"/>
        <sz val="14"/>
        <color theme="1"/>
        <rFont val="Calibri"/>
        <family val="2"/>
        <scheme val="minor"/>
      </rPr>
      <t>I</t>
    </r>
    <r>
      <rPr>
        <b/>
        <sz val="14"/>
        <color theme="1"/>
        <rFont val="Calibri"/>
        <family val="2"/>
        <scheme val="minor"/>
      </rPr>
      <t xml:space="preserve"> = 1</t>
    </r>
  </si>
  <si>
    <t>SNR, dB</t>
  </si>
  <si>
    <t>NW type</t>
  </si>
  <si>
    <t>AL 2, Localized</t>
  </si>
  <si>
    <t>AL 4, Distributed</t>
  </si>
  <si>
    <t>Non-colliding CRS</t>
  </si>
  <si>
    <t>Sync</t>
  </si>
  <si>
    <t>NA</t>
  </si>
  <si>
    <t>Colliding CRS pattern</t>
  </si>
  <si>
    <t>Test case PDCCH #2a: Serving cell PDCCH AL 4</t>
  </si>
  <si>
    <t>Non-Colliding CRS pattern</t>
  </si>
  <si>
    <r>
      <t>CFI</t>
    </r>
    <r>
      <rPr>
        <b/>
        <vertAlign val="subscript"/>
        <sz val="14"/>
        <color theme="1"/>
        <rFont val="Calibri"/>
        <family val="2"/>
        <scheme val="minor"/>
      </rPr>
      <t>S</t>
    </r>
    <r>
      <rPr>
        <b/>
        <sz val="14"/>
        <color theme="1"/>
        <rFont val="Calibri"/>
        <family val="2"/>
        <scheme val="minor"/>
      </rPr>
      <t xml:space="preserve"> = 3, CSI</t>
    </r>
    <r>
      <rPr>
        <b/>
        <vertAlign val="subscript"/>
        <sz val="14"/>
        <color theme="1"/>
        <rFont val="Calibri"/>
        <family val="2"/>
        <scheme val="minor"/>
      </rPr>
      <t>I</t>
    </r>
    <r>
      <rPr>
        <b/>
        <sz val="14"/>
        <color theme="1"/>
        <rFont val="Calibri"/>
        <family val="2"/>
        <scheme val="minor"/>
      </rPr>
      <t xml:space="preserve"> = 3</t>
    </r>
  </si>
  <si>
    <t>Test case PHICH #1: Ng = 1</t>
  </si>
  <si>
    <t>PHICH FRC R.19</t>
  </si>
  <si>
    <t>Test case PDCCH #2: Ng = 1</t>
  </si>
  <si>
    <t>No PDSCH interference, High INR</t>
  </si>
  <si>
    <t>Synchronous NW, Non-Colliding CRS pattern</t>
  </si>
  <si>
    <t>SINR @ 
0.1%Pm-an</t>
  </si>
  <si>
    <t>3GPP TSG-RAN WG4 Meeting #79</t>
  </si>
  <si>
    <t>Baseline</t>
  </si>
  <si>
    <t>Type A</t>
  </si>
  <si>
    <t>Type B</t>
  </si>
  <si>
    <t>Type A CCIM receiver</t>
  </si>
  <si>
    <t>Type B CCIM receiver</t>
  </si>
  <si>
    <t>Baseline receiver</t>
  </si>
  <si>
    <t>PDCCH #1a TDD</t>
  </si>
  <si>
    <t>PDCCH #2a TDD</t>
  </si>
  <si>
    <t>PDCCH #1b TDD</t>
  </si>
  <si>
    <t>PDCCH #2b TDD</t>
  </si>
  <si>
    <t>PHICH #1 TDD</t>
  </si>
  <si>
    <t>PHICH #2 TDD</t>
  </si>
  <si>
    <t>EPDCCH #1 TDD</t>
  </si>
  <si>
    <t>EPDCCH #3 TDD</t>
  </si>
  <si>
    <t>Full PDSCH interference model, High INR</t>
  </si>
  <si>
    <t>Synchronous NW, Colliding CRS pattern</t>
  </si>
  <si>
    <t>Test case EPDCCH #1: EPDCCH AL 2, Locolized</t>
  </si>
  <si>
    <t>Test case EPDCCH #3: EPDCCH AL 4, Distributed</t>
  </si>
  <si>
    <t>Test case PDCCH #2b: Serving cell PDCCH AL 4</t>
  </si>
  <si>
    <t>Test case PDCCH #1b: Serving cell PDCCH AL 2</t>
  </si>
  <si>
    <t>Tdoc number: R4-163216</t>
  </si>
  <si>
    <t>Agenda item: 6.3.3</t>
  </si>
  <si>
    <t>Source: Samsung</t>
  </si>
  <si>
    <t>Document for: Discussion</t>
  </si>
  <si>
    <t>Title: CC-IM simulation results-TDD</t>
  </si>
  <si>
    <t>Summary: We provide simulation results for CC-IM demodulation tests for alignment purpose in TDD.</t>
  </si>
  <si>
    <t>Samsung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</si>
</sst>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</cellStyleXfs>
  <cellXfs count="95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0" borderId="0" xfId="0" applyFill="1" applyBorder="1"/>
    <xf numFmtId="0" fontId="4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/>
    <xf numFmtId="2" fontId="0" fillId="0" borderId="15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0" fillId="0" borderId="17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2" fontId="0" fillId="0" borderId="20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26" xfId="0" applyNumberFormat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2" fontId="0" fillId="0" borderId="28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2" fontId="2" fillId="0" borderId="11" xfId="1" applyNumberFormat="1" applyBorder="1"/>
    <xf numFmtId="164" fontId="2" fillId="0" borderId="11" xfId="1" applyNumberFormat="1" applyBorder="1" applyAlignment="1">
      <alignment horizontal="center"/>
    </xf>
    <xf numFmtId="0" fontId="2" fillId="0" borderId="11" xfId="1" applyBorder="1"/>
    <xf numFmtId="0" fontId="4" fillId="0" borderId="0" xfId="0" applyFont="1" applyAlignment="1">
      <alignment horizontal="center" wrapText="1"/>
    </xf>
    <xf numFmtId="2" fontId="0" fillId="0" borderId="9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9" fontId="0" fillId="0" borderId="0" xfId="0" applyNumberFormat="1"/>
    <xf numFmtId="2" fontId="0" fillId="0" borderId="24" xfId="0" applyNumberFormat="1" applyBorder="1" applyAlignment="1">
      <alignment horizontal="center" vertical="center"/>
    </xf>
    <xf numFmtId="0" fontId="6" fillId="0" borderId="0" xfId="0" applyFont="1" applyAlignment="1"/>
    <xf numFmtId="2" fontId="0" fillId="3" borderId="16" xfId="0" applyNumberFormat="1" applyFill="1" applyBorder="1" applyAlignment="1">
      <alignment horizontal="center"/>
    </xf>
    <xf numFmtId="2" fontId="0" fillId="3" borderId="19" xfId="0" applyNumberFormat="1" applyFill="1" applyBorder="1" applyAlignment="1">
      <alignment horizontal="center"/>
    </xf>
    <xf numFmtId="2" fontId="0" fillId="0" borderId="25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3" borderId="16" xfId="0" applyFill="1" applyBorder="1" applyAlignment="1">
      <alignment horizontal="center"/>
    </xf>
    <xf numFmtId="165" fontId="0" fillId="0" borderId="0" xfId="0" applyNumberFormat="1"/>
    <xf numFmtId="0" fontId="4" fillId="0" borderId="0" xfId="3" applyFont="1" applyAlignment="1">
      <alignment vertical="top"/>
    </xf>
    <xf numFmtId="0" fontId="9" fillId="0" borderId="0" xfId="3" applyAlignment="1">
      <alignment vertical="top"/>
    </xf>
    <xf numFmtId="0" fontId="9" fillId="0" borderId="0" xfId="3"/>
    <xf numFmtId="0" fontId="10" fillId="0" borderId="0" xfId="4" applyFont="1" applyAlignment="1">
      <alignment vertical="center"/>
    </xf>
    <xf numFmtId="0" fontId="9" fillId="0" borderId="0" xfId="4" applyAlignment="1">
      <alignment vertical="center"/>
    </xf>
    <xf numFmtId="0" fontId="9" fillId="0" borderId="0" xfId="4" applyAlignment="1">
      <alignment horizontal="center" vertical="center"/>
    </xf>
    <xf numFmtId="0" fontId="10" fillId="0" borderId="0" xfId="3" applyFont="1"/>
    <xf numFmtId="0" fontId="10" fillId="0" borderId="0" xfId="4" applyFont="1" applyFill="1" applyAlignment="1">
      <alignment vertical="center"/>
    </xf>
    <xf numFmtId="0" fontId="9" fillId="0" borderId="0" xfId="3" applyAlignment="1">
      <alignment wrapText="1"/>
    </xf>
    <xf numFmtId="0" fontId="9" fillId="0" borderId="0" xfId="4"/>
    <xf numFmtId="0" fontId="0" fillId="0" borderId="0" xfId="4" applyFont="1" applyAlignment="1">
      <alignment vertical="center"/>
    </xf>
    <xf numFmtId="0" fontId="0" fillId="3" borderId="19" xfId="0" applyFill="1" applyBorder="1" applyAlignment="1">
      <alignment horizontal="center"/>
    </xf>
    <xf numFmtId="2" fontId="0" fillId="0" borderId="31" xfId="0" applyNumberFormat="1" applyBorder="1" applyAlignment="1">
      <alignment horizontal="center"/>
    </xf>
    <xf numFmtId="0" fontId="0" fillId="3" borderId="32" xfId="0" applyFill="1" applyBorder="1" applyAlignment="1">
      <alignment horizontal="center"/>
    </xf>
    <xf numFmtId="2" fontId="0" fillId="4" borderId="21" xfId="0" applyNumberFormat="1" applyFill="1" applyBorder="1" applyAlignment="1">
      <alignment horizontal="center"/>
    </xf>
    <xf numFmtId="2" fontId="0" fillId="4" borderId="18" xfId="0" applyNumberFormat="1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1" fontId="2" fillId="0" borderId="11" xfId="1" applyNumberFormat="1" applyBorder="1"/>
    <xf numFmtId="11" fontId="11" fillId="0" borderId="11" xfId="5" applyNumberFormat="1" applyFont="1" applyBorder="1"/>
    <xf numFmtId="0" fontId="6" fillId="0" borderId="0" xfId="0" applyFont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4" fillId="2" borderId="8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2" borderId="26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2 2" xfId="3"/>
    <cellStyle name="Normal 3" xfId="2"/>
    <cellStyle name="Normal_Cover page" xfId="4"/>
    <cellStyle name="표준 2 5 4" xfId="5"/>
  </cellStyles>
  <dxfs count="6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1a'!$D$9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1a'!$D$10:$D$28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0.99950000000000006</c:v>
                </c:pt>
                <c:pt idx="3">
                  <c:v>0.99750000000000005</c:v>
                </c:pt>
                <c:pt idx="4">
                  <c:v>0.99050000000000005</c:v>
                </c:pt>
                <c:pt idx="5">
                  <c:v>0.97150000000000003</c:v>
                </c:pt>
                <c:pt idx="6">
                  <c:v>0.93</c:v>
                </c:pt>
                <c:pt idx="7">
                  <c:v>0.85450000000000004</c:v>
                </c:pt>
                <c:pt idx="8">
                  <c:v>0.73950000000000005</c:v>
                </c:pt>
                <c:pt idx="9">
                  <c:v>0.58550000000000002</c:v>
                </c:pt>
                <c:pt idx="10">
                  <c:v>0.41899999999999998</c:v>
                </c:pt>
                <c:pt idx="11">
                  <c:v>0.27200000000000002</c:v>
                </c:pt>
                <c:pt idx="12">
                  <c:v>0.158</c:v>
                </c:pt>
                <c:pt idx="13">
                  <c:v>8.2199999999999995E-2</c:v>
                </c:pt>
                <c:pt idx="14">
                  <c:v>3.8350000000000002E-2</c:v>
                </c:pt>
                <c:pt idx="15">
                  <c:v>1.6219999999999998E-2</c:v>
                </c:pt>
                <c:pt idx="16">
                  <c:v>6.3899999999999998E-3</c:v>
                </c:pt>
                <c:pt idx="17" formatCode="0.00E+00">
                  <c:v>2.32E-3</c:v>
                </c:pt>
                <c:pt idx="18">
                  <c:v>6.9999999999999999E-4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1a'!$E$9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1a'!$E$10:$E$28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1a'!$F$9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1a'!$F$10:$F$28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1a'!$G$9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1a'!$G$10:$G$28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1a'!$H$9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1a'!$H$10:$H$28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1a'!$I$9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1a'!$I$10:$I$28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1a'!$J$9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1a'!$J$10:$J$28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1a'!$K$9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1a'!$C$10:$C$28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1a'!$K$10:$K$28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643136"/>
        <c:axId val="141643712"/>
      </c:scatterChart>
      <c:valAx>
        <c:axId val="1416431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1643712"/>
        <c:crosses val="autoZero"/>
        <c:crossBetween val="midCat"/>
      </c:valAx>
      <c:valAx>
        <c:axId val="141643712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16431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1a'!$Q$9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1a'!$Q$10:$Q$28</c:f>
              <c:numCache>
                <c:formatCode>0.00</c:formatCode>
                <c:ptCount val="19"/>
                <c:pt idx="0">
                  <c:v>1</c:v>
                </c:pt>
                <c:pt idx="1">
                  <c:v>0.98450000000000004</c:v>
                </c:pt>
                <c:pt idx="2">
                  <c:v>0.9395</c:v>
                </c:pt>
                <c:pt idx="3">
                  <c:v>0.88049999999999995</c:v>
                </c:pt>
                <c:pt idx="4">
                  <c:v>0.78949999999999998</c:v>
                </c:pt>
                <c:pt idx="5">
                  <c:v>0.66800000000000004</c:v>
                </c:pt>
                <c:pt idx="6">
                  <c:v>0.52949999999999997</c:v>
                </c:pt>
                <c:pt idx="7">
                  <c:v>0.38900000000000001</c:v>
                </c:pt>
                <c:pt idx="8">
                  <c:v>0.26250000000000001</c:v>
                </c:pt>
                <c:pt idx="9">
                  <c:v>0.161</c:v>
                </c:pt>
                <c:pt idx="10">
                  <c:v>8.9249999999999996E-2</c:v>
                </c:pt>
                <c:pt idx="11">
                  <c:v>4.5650000000000003E-2</c:v>
                </c:pt>
                <c:pt idx="12">
                  <c:v>2.145E-2</c:v>
                </c:pt>
                <c:pt idx="13">
                  <c:v>9.11E-3</c:v>
                </c:pt>
                <c:pt idx="14">
                  <c:v>3.4199999999999999E-3</c:v>
                </c:pt>
                <c:pt idx="15">
                  <c:v>1.1184999999999999E-3</c:v>
                </c:pt>
                <c:pt idx="16">
                  <c:v>3.1700000000000001E-4</c:v>
                </c:pt>
                <c:pt idx="17" formatCode="0.00E+00">
                  <c:v>6.6849999999999999E-5</c:v>
                </c:pt>
                <c:pt idx="18">
                  <c:v>2.5049999999999999E-5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1a'!$R$9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1a'!$R$10:$R$28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1a'!$S$9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1a'!$S$10:$S$28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1a'!$T$9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1a'!$T$10:$T$28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1a'!$U$9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1a'!$U$10:$U$28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1a'!$V$9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1a'!$V$10:$V$28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1a'!$W$9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1a'!$W$10:$W$28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1a'!$X$9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1a'!$P$10:$P$28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1a'!$X$10:$X$28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646016"/>
        <c:axId val="141646592"/>
      </c:scatterChart>
      <c:valAx>
        <c:axId val="1416460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1646592"/>
        <c:crosses val="autoZero"/>
        <c:crossBetween val="midCat"/>
      </c:valAx>
      <c:valAx>
        <c:axId val="141646592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16460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#1a</a:t>
            </a:r>
          </a:p>
          <a:p>
            <a:pPr>
              <a:defRPr/>
            </a:pPr>
            <a:r>
              <a:rPr lang="en-US" sz="1400"/>
              <a:t>Type B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1a'!$AD$9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1a'!$AC$10:$AC$28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1a'!$AD$10:$AD$28</c:f>
              <c:numCache>
                <c:formatCode>0.00</c:formatCode>
                <c:ptCount val="19"/>
                <c:pt idx="0">
                  <c:v>1</c:v>
                </c:pt>
                <c:pt idx="1">
                  <c:v>0.88149999999999995</c:v>
                </c:pt>
                <c:pt idx="2">
                  <c:v>0.75849999999999995</c:v>
                </c:pt>
                <c:pt idx="3">
                  <c:v>0.623</c:v>
                </c:pt>
                <c:pt idx="4">
                  <c:v>0.47249999999999998</c:v>
                </c:pt>
                <c:pt idx="5">
                  <c:v>0.32850000000000001</c:v>
                </c:pt>
                <c:pt idx="6">
                  <c:v>0.20799999999999999</c:v>
                </c:pt>
                <c:pt idx="7">
                  <c:v>0.12045</c:v>
                </c:pt>
                <c:pt idx="8">
                  <c:v>6.3899999999999998E-2</c:v>
                </c:pt>
                <c:pt idx="9">
                  <c:v>3.0849999999999999E-2</c:v>
                </c:pt>
                <c:pt idx="10">
                  <c:v>1.4045E-2</c:v>
                </c:pt>
                <c:pt idx="11">
                  <c:v>5.7650000000000002E-3</c:v>
                </c:pt>
                <c:pt idx="12">
                  <c:v>2.2850000000000001E-3</c:v>
                </c:pt>
                <c:pt idx="13">
                  <c:v>9.3199999999999999E-4</c:v>
                </c:pt>
                <c:pt idx="14">
                  <c:v>3.255E-4</c:v>
                </c:pt>
                <c:pt idx="15">
                  <c:v>5.8499999999999999E-5</c:v>
                </c:pt>
                <c:pt idx="16">
                  <c:v>8.3499999999999997E-6</c:v>
                </c:pt>
                <c:pt idx="17" formatCode="0.00E+00">
                  <c:v>8.3499999999999997E-6</c:v>
                </c:pt>
                <c:pt idx="18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1a'!$AE$9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1a'!$AC$10:$AC$28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1a'!$AE$10:$AE$28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1a'!$AF$9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1a'!$AC$10:$AC$28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1a'!$AF$10:$AF$28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1a'!$AG$9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1a'!$AC$10:$AC$28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1a'!$AG$10:$AG$28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1a'!$AH$9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1a'!$AC$10:$AC$28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1a'!$AH$10:$AH$28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1a'!$AI$9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1a'!$AC$10:$AC$28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1a'!$AI$10:$AI$28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1a'!$AJ$9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1a'!$AC$10:$AC$28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1a'!$AJ$10:$AJ$28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1a'!$AK$9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1a'!$AC$10:$AC$28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1a'!$AK$10:$AK$28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770752"/>
        <c:axId val="143771328"/>
      </c:scatterChart>
      <c:valAx>
        <c:axId val="1437707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3771328"/>
        <c:crosses val="autoZero"/>
        <c:crossBetween val="midCat"/>
      </c:valAx>
      <c:valAx>
        <c:axId val="143771328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37707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2a'!$D$9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2a'!$D$10:$D$28</c:f>
              <c:numCache>
                <c:formatCode>0.00</c:formatCode>
                <c:ptCount val="19"/>
                <c:pt idx="3">
                  <c:v>1</c:v>
                </c:pt>
                <c:pt idx="4">
                  <c:v>0.99650000000000005</c:v>
                </c:pt>
                <c:pt idx="5">
                  <c:v>0.97150000000000003</c:v>
                </c:pt>
                <c:pt idx="6">
                  <c:v>0.93400000000000005</c:v>
                </c:pt>
                <c:pt idx="7">
                  <c:v>0.86550000000000005</c:v>
                </c:pt>
                <c:pt idx="8">
                  <c:v>0.76249999999999996</c:v>
                </c:pt>
                <c:pt idx="9">
                  <c:v>0.62849999999999995</c:v>
                </c:pt>
                <c:pt idx="10">
                  <c:v>0.47649999999999998</c:v>
                </c:pt>
                <c:pt idx="11">
                  <c:v>0.32800000000000001</c:v>
                </c:pt>
                <c:pt idx="12">
                  <c:v>0.20150000000000001</c:v>
                </c:pt>
                <c:pt idx="13">
                  <c:v>0.11015</c:v>
                </c:pt>
                <c:pt idx="14">
                  <c:v>5.4050000000000001E-2</c:v>
                </c:pt>
                <c:pt idx="15">
                  <c:v>2.3599999999999999E-2</c:v>
                </c:pt>
                <c:pt idx="16">
                  <c:v>9.0200000000000002E-3</c:v>
                </c:pt>
                <c:pt idx="17">
                  <c:v>3.1449999999999998E-3</c:v>
                </c:pt>
                <c:pt idx="18">
                  <c:v>1.0835E-3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2a'!$E$9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2a'!$E$10:$E$28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2a'!$F$9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2a'!$F$10:$F$28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2a'!$G$9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2a'!$G$10:$G$28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2a'!$H$9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2a'!$H$10:$H$28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2a'!$I$9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2a'!$I$10:$I$28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2a'!$J$9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2a'!$J$10:$J$28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2a'!$K$9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2a'!$C$10:$C$28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2a'!$K$10:$K$28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773632"/>
        <c:axId val="143774208"/>
      </c:scatterChart>
      <c:valAx>
        <c:axId val="1437736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3774208"/>
        <c:crosses val="autoZero"/>
        <c:crossBetween val="midCat"/>
      </c:valAx>
      <c:valAx>
        <c:axId val="143774208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37736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2a'!$Q$9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2a'!$Q$10:$Q$28</c:f>
              <c:numCache>
                <c:formatCode>0.00</c:formatCode>
                <c:ptCount val="19"/>
                <c:pt idx="3" formatCode="0.00E+00">
                  <c:v>1</c:v>
                </c:pt>
                <c:pt idx="4" formatCode="0.00E+00">
                  <c:v>0.86399999999999999</c:v>
                </c:pt>
                <c:pt idx="5" formatCode="0.00E+00">
                  <c:v>0.71199999999999997</c:v>
                </c:pt>
                <c:pt idx="6" formatCode="0.00E+00">
                  <c:v>0.56000000000000005</c:v>
                </c:pt>
                <c:pt idx="7" formatCode="0.00E+00">
                  <c:v>0.40400000000000003</c:v>
                </c:pt>
                <c:pt idx="8" formatCode="0.00E+00">
                  <c:v>0.26400000000000001</c:v>
                </c:pt>
                <c:pt idx="9" formatCode="0.00E+00">
                  <c:v>0.157</c:v>
                </c:pt>
                <c:pt idx="10" formatCode="0.00E+00">
                  <c:v>8.2600000000000007E-2</c:v>
                </c:pt>
                <c:pt idx="11" formatCode="0.00E+00">
                  <c:v>4.0300000000000002E-2</c:v>
                </c:pt>
                <c:pt idx="12" formatCode="0.00E+00">
                  <c:v>1.72E-2</c:v>
                </c:pt>
                <c:pt idx="13" formatCode="0.00E+00">
                  <c:v>7.26E-3</c:v>
                </c:pt>
                <c:pt idx="14" formatCode="0.00E+00">
                  <c:v>2.3700000000000001E-3</c:v>
                </c:pt>
                <c:pt idx="15" formatCode="0.00E+00">
                  <c:v>7.0100000000000002E-4</c:v>
                </c:pt>
                <c:pt idx="16" formatCode="0.00E+00">
                  <c:v>1.83E-4</c:v>
                </c:pt>
                <c:pt idx="17" formatCode="0.00E+00">
                  <c:v>6.6699999999999995E-5</c:v>
                </c:pt>
                <c:pt idx="18" formatCode="0.00E+00">
                  <c:v>3.3399999999999999E-5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2a'!$R$9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2a'!$R$10:$R$28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2a'!$S$9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2a'!$S$10:$S$28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2a'!$T$9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2a'!$T$10:$T$28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2a'!$U$9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2a'!$U$10:$U$28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2a'!$V$9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2a'!$V$10:$V$28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2a'!$W$9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2a'!$W$10:$W$28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2a'!$X$9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2a'!$P$10:$P$28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2a'!$X$10:$X$28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776512"/>
        <c:axId val="143777088"/>
      </c:scatterChart>
      <c:valAx>
        <c:axId val="1437765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3777088"/>
        <c:crosses val="autoZero"/>
        <c:crossBetween val="midCat"/>
      </c:valAx>
      <c:valAx>
        <c:axId val="143777088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37765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#2a</a:t>
            </a:r>
          </a:p>
          <a:p>
            <a:pPr>
              <a:defRPr/>
            </a:pPr>
            <a:r>
              <a:rPr lang="en-US" sz="1400"/>
              <a:t>Type B CCIM</a:t>
            </a:r>
            <a:r>
              <a:rPr lang="en-US" sz="1400" baseline="0"/>
              <a:t> receiver</a:t>
            </a:r>
            <a:endParaRPr lang="en-US" sz="14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2a'!$AD$9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2a'!$AD$10:$AD$28</c:f>
              <c:numCache>
                <c:formatCode>0.00</c:formatCode>
                <c:ptCount val="19"/>
                <c:pt idx="3">
                  <c:v>0.92900000000000005</c:v>
                </c:pt>
                <c:pt idx="4">
                  <c:v>0.77700000000000002</c:v>
                </c:pt>
                <c:pt idx="5">
                  <c:v>0.625</c:v>
                </c:pt>
                <c:pt idx="6">
                  <c:v>0.47099999999999997</c:v>
                </c:pt>
                <c:pt idx="7">
                  <c:v>0.32600000000000001</c:v>
                </c:pt>
                <c:pt idx="8">
                  <c:v>0.20549999999999999</c:v>
                </c:pt>
                <c:pt idx="9">
                  <c:v>0.11575000000000001</c:v>
                </c:pt>
                <c:pt idx="10">
                  <c:v>5.9749999999999998E-2</c:v>
                </c:pt>
                <c:pt idx="11">
                  <c:v>2.8250000000000001E-2</c:v>
                </c:pt>
                <c:pt idx="12">
                  <c:v>1.1679999999999999E-2</c:v>
                </c:pt>
                <c:pt idx="13">
                  <c:v>4.6750000000000003E-3</c:v>
                </c:pt>
                <c:pt idx="14">
                  <c:v>1.6205E-3</c:v>
                </c:pt>
                <c:pt idx="15">
                  <c:v>4.84E-4</c:v>
                </c:pt>
                <c:pt idx="16">
                  <c:v>1.585E-4</c:v>
                </c:pt>
                <c:pt idx="17" formatCode="0.00E+00">
                  <c:v>7.4999999999999993E-5</c:v>
                </c:pt>
                <c:pt idx="18">
                  <c:v>2.5000000000000001E-5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2a'!$AE$9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2a'!$AE$10:$AE$28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2a'!$AF$9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2a'!$AF$10:$AF$28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2a'!$AG$9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2a'!$AG$10:$AG$28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2a'!$AH$9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2a'!$AH$10:$AH$28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2a'!$AI$9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2a'!$AI$10:$AI$28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2a'!$AJ$9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2a'!$AJ$10:$AJ$28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2a'!$AK$9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2a'!$AC$10:$AC$28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2a'!$AK$10:$AK$28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269888"/>
        <c:axId val="146270464"/>
      </c:scatterChart>
      <c:valAx>
        <c:axId val="1462698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6270464"/>
        <c:crosses val="autoZero"/>
        <c:crossBetween val="midCat"/>
      </c:valAx>
      <c:valAx>
        <c:axId val="146270464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62698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#1c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1b'!$D$9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1b'!$D$10:$D$28</c:f>
              <c:numCache>
                <c:formatCode>0.00</c:formatCode>
                <c:ptCount val="19"/>
                <c:pt idx="0">
                  <c:v>1</c:v>
                </c:pt>
                <c:pt idx="1">
                  <c:v>1</c:v>
                </c:pt>
                <c:pt idx="2">
                  <c:v>0.99950000000000006</c:v>
                </c:pt>
                <c:pt idx="3">
                  <c:v>0.997</c:v>
                </c:pt>
                <c:pt idx="4">
                  <c:v>0.98799999999999999</c:v>
                </c:pt>
                <c:pt idx="5">
                  <c:v>0.96650000000000003</c:v>
                </c:pt>
                <c:pt idx="6">
                  <c:v>0.92</c:v>
                </c:pt>
                <c:pt idx="7">
                  <c:v>0.83550000000000002</c:v>
                </c:pt>
                <c:pt idx="8">
                  <c:v>0.71099999999999997</c:v>
                </c:pt>
                <c:pt idx="9">
                  <c:v>0.55200000000000005</c:v>
                </c:pt>
                <c:pt idx="10">
                  <c:v>0.38500000000000001</c:v>
                </c:pt>
                <c:pt idx="11">
                  <c:v>0.24149999999999999</c:v>
                </c:pt>
                <c:pt idx="12">
                  <c:v>0.13539999999999999</c:v>
                </c:pt>
                <c:pt idx="13">
                  <c:v>6.7949999999999997E-2</c:v>
                </c:pt>
                <c:pt idx="14">
                  <c:v>3.0499999999999999E-2</c:v>
                </c:pt>
                <c:pt idx="15">
                  <c:v>1.242E-2</c:v>
                </c:pt>
                <c:pt idx="16">
                  <c:v>4.8149999999999998E-3</c:v>
                </c:pt>
                <c:pt idx="17" formatCode="General">
                  <c:v>1.7784999999999999E-3</c:v>
                </c:pt>
                <c:pt idx="18">
                  <c:v>5.4199999999999995E-4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1b'!$E$9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1b'!$E$10:$E$28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1b'!$F$9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1b'!$F$10:$F$28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1b'!$G$9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1b'!$G$10:$G$28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1b'!$H$9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1b'!$H$10:$H$28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1b'!$I$9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1b'!$I$10:$I$28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1b'!$J$9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1b'!$J$10:$J$28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1b'!$K$9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1b'!$C$10:$C$28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1b'!$K$10:$K$28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272768"/>
        <c:axId val="146273344"/>
      </c:scatterChart>
      <c:valAx>
        <c:axId val="1462727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6273344"/>
        <c:crosses val="autoZero"/>
        <c:crossBetween val="midCat"/>
      </c:valAx>
      <c:valAx>
        <c:axId val="146273344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62727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#1c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1b'!$Q$9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1b'!$Q$10:$Q$28</c:f>
              <c:numCache>
                <c:formatCode>0.00</c:formatCode>
                <c:ptCount val="19"/>
                <c:pt idx="0">
                  <c:v>1</c:v>
                </c:pt>
                <c:pt idx="1">
                  <c:v>0.98599999999999999</c:v>
                </c:pt>
                <c:pt idx="2">
                  <c:v>0.94</c:v>
                </c:pt>
                <c:pt idx="3">
                  <c:v>0.87949999999999995</c:v>
                </c:pt>
                <c:pt idx="4">
                  <c:v>0.78949999999999998</c:v>
                </c:pt>
                <c:pt idx="5">
                  <c:v>0.66949999999999998</c:v>
                </c:pt>
                <c:pt idx="6">
                  <c:v>0.52849999999999997</c:v>
                </c:pt>
                <c:pt idx="7">
                  <c:v>0.38550000000000001</c:v>
                </c:pt>
                <c:pt idx="8">
                  <c:v>0.25850000000000001</c:v>
                </c:pt>
                <c:pt idx="9">
                  <c:v>0.1565</c:v>
                </c:pt>
                <c:pt idx="10">
                  <c:v>8.4750000000000006E-2</c:v>
                </c:pt>
                <c:pt idx="11">
                  <c:v>4.2049999999999997E-2</c:v>
                </c:pt>
                <c:pt idx="12">
                  <c:v>1.89E-2</c:v>
                </c:pt>
                <c:pt idx="13">
                  <c:v>8.0249999999999991E-3</c:v>
                </c:pt>
                <c:pt idx="14">
                  <c:v>3.1150000000000001E-3</c:v>
                </c:pt>
                <c:pt idx="15">
                  <c:v>9.0700000000000004E-4</c:v>
                </c:pt>
                <c:pt idx="16">
                  <c:v>2.42E-4</c:v>
                </c:pt>
                <c:pt idx="17" formatCode="0.00E+00">
                  <c:v>2.5000000000000001E-5</c:v>
                </c:pt>
                <c:pt idx="18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1b'!$R$9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1b'!$R$10:$R$28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1b'!$S$9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1b'!$S$10:$S$28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1b'!$T$9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1b'!$T$10:$T$28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1b'!$U$9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1b'!$U$10:$U$28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1b'!$V$9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1b'!$V$10:$V$28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1b'!$W$9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1b'!$W$10:$W$28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1b'!$X$9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1b'!$P$10:$P$28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'PDCCH 1b'!$X$10:$X$28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275648"/>
        <c:axId val="145997824"/>
      </c:scatterChart>
      <c:valAx>
        <c:axId val="1462756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5997824"/>
        <c:crosses val="autoZero"/>
        <c:crossBetween val="midCat"/>
      </c:valAx>
      <c:valAx>
        <c:axId val="145997824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62756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#2c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2b'!$D$9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2b'!$D$10:$D$28</c:f>
              <c:numCache>
                <c:formatCode>0.00</c:formatCode>
                <c:ptCount val="19"/>
                <c:pt idx="3">
                  <c:v>1</c:v>
                </c:pt>
                <c:pt idx="4">
                  <c:v>0.98699999999999999</c:v>
                </c:pt>
                <c:pt idx="5">
                  <c:v>0.93899999999999995</c:v>
                </c:pt>
                <c:pt idx="6">
                  <c:v>0.873</c:v>
                </c:pt>
                <c:pt idx="7">
                  <c:v>0.76700000000000002</c:v>
                </c:pt>
                <c:pt idx="8">
                  <c:v>0.62749999999999995</c:v>
                </c:pt>
                <c:pt idx="9">
                  <c:v>0.47299999999999998</c:v>
                </c:pt>
                <c:pt idx="10">
                  <c:v>0.32400000000000001</c:v>
                </c:pt>
                <c:pt idx="11">
                  <c:v>0.20050000000000001</c:v>
                </c:pt>
                <c:pt idx="12">
                  <c:v>0.11075</c:v>
                </c:pt>
                <c:pt idx="13">
                  <c:v>5.4649999999999997E-2</c:v>
                </c:pt>
                <c:pt idx="14">
                  <c:v>2.4400000000000002E-2</c:v>
                </c:pt>
                <c:pt idx="15">
                  <c:v>9.7750000000000007E-3</c:v>
                </c:pt>
                <c:pt idx="16">
                  <c:v>3.6849999999999999E-3</c:v>
                </c:pt>
                <c:pt idx="17" formatCode="General">
                  <c:v>1.0935000000000001E-3</c:v>
                </c:pt>
                <c:pt idx="18">
                  <c:v>2.085E-4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2b'!$E$9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2b'!$E$10:$E$28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2b'!$F$9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2b'!$F$10:$F$28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2b'!$G$9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2b'!$G$10:$G$28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2b'!$H$9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2b'!$H$10:$H$28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2b'!$I$9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2b'!$I$10:$I$28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2b'!$J$9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2b'!$J$10:$J$28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2b'!$K$9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2b'!$C$10:$C$28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2b'!$K$10:$K$28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000128"/>
        <c:axId val="146000704"/>
      </c:scatterChart>
      <c:valAx>
        <c:axId val="1460001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6000704"/>
        <c:crosses val="autoZero"/>
        <c:crossBetween val="midCat"/>
      </c:valAx>
      <c:valAx>
        <c:axId val="146000704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60001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PDCCH/PCFICH Test case #2c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'PDCCH 2b'!$Q$9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2b'!$Q$10:$Q$28</c:f>
              <c:numCache>
                <c:formatCode>0.00</c:formatCode>
                <c:ptCount val="19"/>
                <c:pt idx="3">
                  <c:v>1</c:v>
                </c:pt>
                <c:pt idx="4">
                  <c:v>1</c:v>
                </c:pt>
                <c:pt idx="5">
                  <c:v>0.85</c:v>
                </c:pt>
                <c:pt idx="6">
                  <c:v>0.69899999999999995</c:v>
                </c:pt>
                <c:pt idx="7">
                  <c:v>0.54800000000000004</c:v>
                </c:pt>
                <c:pt idx="8">
                  <c:v>0.39400000000000002</c:v>
                </c:pt>
                <c:pt idx="9">
                  <c:v>0.253</c:v>
                </c:pt>
                <c:pt idx="10">
                  <c:v>0.14899999999999999</c:v>
                </c:pt>
                <c:pt idx="11">
                  <c:v>7.6499999999999999E-2</c:v>
                </c:pt>
                <c:pt idx="12">
                  <c:v>3.6900000000000002E-2</c:v>
                </c:pt>
                <c:pt idx="13">
                  <c:v>1.46E-2</c:v>
                </c:pt>
                <c:pt idx="14">
                  <c:v>5.1900000000000002E-3</c:v>
                </c:pt>
                <c:pt idx="15">
                  <c:v>1.83E-3</c:v>
                </c:pt>
                <c:pt idx="16">
                  <c:v>4.6700000000000002E-4</c:v>
                </c:pt>
                <c:pt idx="17" formatCode="0.00E+00">
                  <c:v>1.3300000000000001E-4</c:v>
                </c:pt>
                <c:pt idx="18">
                  <c:v>1.6699999999999999E-5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'PDCCH 2b'!$R$9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2b'!$R$10:$R$28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'PDCCH 2b'!$S$9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2b'!$S$10:$S$28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'PDCCH 2b'!$T$9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2b'!$T$10:$T$28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'PDCCH 2b'!$U$9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2b'!$U$10:$U$28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'PDCCH 2b'!$V$9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2b'!$V$10:$V$28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'PDCCH 2b'!$W$9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2b'!$W$10:$W$28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'PDCCH 2b'!$X$9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'PDCCH 2b'!$P$10:$P$28</c:f>
              <c:numCache>
                <c:formatCode>0.00</c:formatCode>
                <c:ptCount val="19"/>
                <c:pt idx="0">
                  <c:v>-15.434416836159436</c:v>
                </c:pt>
                <c:pt idx="1">
                  <c:v>-14.434416836159436</c:v>
                </c:pt>
                <c:pt idx="2">
                  <c:v>-13.434416836159436</c:v>
                </c:pt>
                <c:pt idx="3">
                  <c:v>-12.434416836159436</c:v>
                </c:pt>
                <c:pt idx="4">
                  <c:v>-11.434416836159436</c:v>
                </c:pt>
                <c:pt idx="5">
                  <c:v>-10.434416836159437</c:v>
                </c:pt>
                <c:pt idx="6">
                  <c:v>-9.4344168361594392</c:v>
                </c:pt>
                <c:pt idx="7">
                  <c:v>-8.4344168361594392</c:v>
                </c:pt>
                <c:pt idx="8">
                  <c:v>-7.4344168361594383</c:v>
                </c:pt>
                <c:pt idx="9">
                  <c:v>-6.4344168361594383</c:v>
                </c:pt>
                <c:pt idx="10">
                  <c:v>-5.4344168361594383</c:v>
                </c:pt>
                <c:pt idx="11">
                  <c:v>-4.4344168361594383</c:v>
                </c:pt>
                <c:pt idx="12">
                  <c:v>-3.4344168361594383</c:v>
                </c:pt>
                <c:pt idx="13">
                  <c:v>-2.4344168361594383</c:v>
                </c:pt>
                <c:pt idx="14">
                  <c:v>-1.4344168361594383</c:v>
                </c:pt>
                <c:pt idx="15">
                  <c:v>-0.43441683615943827</c:v>
                </c:pt>
                <c:pt idx="16">
                  <c:v>0.56558316384056173</c:v>
                </c:pt>
                <c:pt idx="17">
                  <c:v>1.56558316384056</c:v>
                </c:pt>
                <c:pt idx="18">
                  <c:v>2.56558316384056</c:v>
                </c:pt>
              </c:numCache>
            </c:numRef>
          </c:xVal>
          <c:yVal>
            <c:numRef>
              <c:f>'PDCCH 2b'!$X$10:$X$28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003008"/>
        <c:axId val="146003584"/>
      </c:scatterChart>
      <c:valAx>
        <c:axId val="1460030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6003584"/>
        <c:crosses val="autoZero"/>
        <c:crossBetween val="midCat"/>
      </c:valAx>
      <c:valAx>
        <c:axId val="146003584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60030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1'!$D$9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1'!$D$10:$D$28</c:f>
              <c:numCache>
                <c:formatCode>0.00</c:formatCode>
                <c:ptCount val="19"/>
                <c:pt idx="0">
                  <c:v>0.215</c:v>
                </c:pt>
                <c:pt idx="1">
                  <c:v>0.185</c:v>
                </c:pt>
                <c:pt idx="2">
                  <c:v>0.155</c:v>
                </c:pt>
                <c:pt idx="3">
                  <c:v>0.1255</c:v>
                </c:pt>
                <c:pt idx="4">
                  <c:v>9.7650000000000001E-2</c:v>
                </c:pt>
                <c:pt idx="5">
                  <c:v>7.3150000000000007E-2</c:v>
                </c:pt>
                <c:pt idx="6">
                  <c:v>5.3800000000000001E-2</c:v>
                </c:pt>
                <c:pt idx="7">
                  <c:v>3.875E-2</c:v>
                </c:pt>
                <c:pt idx="8">
                  <c:v>2.615E-2</c:v>
                </c:pt>
                <c:pt idx="9">
                  <c:v>1.6650000000000002E-2</c:v>
                </c:pt>
                <c:pt idx="10">
                  <c:v>1.0489999999999999E-2</c:v>
                </c:pt>
                <c:pt idx="11">
                  <c:v>6.2300000000000003E-3</c:v>
                </c:pt>
                <c:pt idx="12">
                  <c:v>3.3400000000000001E-3</c:v>
                </c:pt>
                <c:pt idx="13">
                  <c:v>1.74E-3</c:v>
                </c:pt>
                <c:pt idx="14">
                  <c:v>9.525E-4</c:v>
                </c:pt>
                <c:pt idx="15">
                  <c:v>4.75E-4</c:v>
                </c:pt>
                <c:pt idx="16">
                  <c:v>1.75E-4</c:v>
                </c:pt>
                <c:pt idx="17" formatCode="0.00E+00">
                  <c:v>8.7499999999999999E-5</c:v>
                </c:pt>
                <c:pt idx="18">
                  <c:v>5.0000000000000002E-5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1'!$E$9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1'!$E$10:$E$28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1'!$F$9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1'!$F$10:$F$28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1'!$G$9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1'!$G$10:$G$28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1'!$H$9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1'!$H$10:$H$28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1'!$I$9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1'!$I$10:$I$28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1'!$J$9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1'!$J$10:$J$28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1'!$K$9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1'!$C$10:$C$28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1'!$K$10:$K$28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202048"/>
        <c:axId val="147202624"/>
      </c:scatterChart>
      <c:valAx>
        <c:axId val="1472020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7202624"/>
        <c:crosses val="autoZero"/>
        <c:crossBetween val="midCat"/>
      </c:valAx>
      <c:valAx>
        <c:axId val="147202624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72020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Type</a:t>
            </a:r>
            <a:r>
              <a:rPr lang="en-US" sz="1400" baseline="0"/>
              <a:t> A CCIM receiver</a:t>
            </a:r>
            <a:endParaRPr lang="en-US" sz="14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1'!$Q$9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1'!$Q$10:$Q$28</c:f>
              <c:numCache>
                <c:formatCode>0.00E+00</c:formatCode>
                <c:ptCount val="19"/>
                <c:pt idx="0" formatCode="0.00">
                  <c:v>0.13550000000000001</c:v>
                </c:pt>
                <c:pt idx="1">
                  <c:v>0.1106278</c:v>
                </c:pt>
                <c:pt idx="2">
                  <c:v>8.620216E-2</c:v>
                </c:pt>
                <c:pt idx="3">
                  <c:v>6.8501709999999993E-2</c:v>
                </c:pt>
                <c:pt idx="4">
                  <c:v>5.20013E-2</c:v>
                </c:pt>
                <c:pt idx="5">
                  <c:v>3.8450959999999999E-2</c:v>
                </c:pt>
                <c:pt idx="6">
                  <c:v>2.7650689999999999E-2</c:v>
                </c:pt>
                <c:pt idx="7">
                  <c:v>1.8725470000000001E-2</c:v>
                </c:pt>
                <c:pt idx="8">
                  <c:v>1.21253E-2</c:v>
                </c:pt>
                <c:pt idx="9">
                  <c:v>7.4751870000000003E-3</c:v>
                </c:pt>
                <c:pt idx="10">
                  <c:v>4.7501189999999997E-3</c:v>
                </c:pt>
                <c:pt idx="11">
                  <c:v>3.0000750000000001E-3</c:v>
                </c:pt>
                <c:pt idx="12">
                  <c:v>1.6500410000000001E-3</c:v>
                </c:pt>
                <c:pt idx="13">
                  <c:v>8.5002129999999995E-4</c:v>
                </c:pt>
                <c:pt idx="14">
                  <c:v>4.7501189999999999E-4</c:v>
                </c:pt>
                <c:pt idx="15">
                  <c:v>2.0000500000000001E-4</c:v>
                </c:pt>
                <c:pt idx="16">
                  <c:v>7.5001880000000003E-5</c:v>
                </c:pt>
                <c:pt idx="17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1'!$R$9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1'!$R$10:$R$28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1'!$S$9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1'!$S$10:$S$28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1'!$T$9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1'!$T$10:$T$28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1'!$U$9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1'!$U$10:$U$28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1'!$V$9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1'!$V$10:$V$28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1'!$W$9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1'!$W$10:$W$28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1'!$X$9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1'!$P$10:$P$28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1'!$X$10:$X$28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204928"/>
        <c:axId val="147205504"/>
      </c:scatterChart>
      <c:valAx>
        <c:axId val="1472049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7205504"/>
        <c:crosses val="autoZero"/>
        <c:crossBetween val="midCat"/>
      </c:valAx>
      <c:valAx>
        <c:axId val="147205504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72049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#1</a:t>
            </a:r>
          </a:p>
          <a:p>
            <a:pPr>
              <a:defRPr/>
            </a:pPr>
            <a:r>
              <a:rPr lang="en-US" sz="1400"/>
              <a:t>Type B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1'!$AD$9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1'!$AD$10:$AD$28</c:f>
              <c:numCache>
                <c:formatCode>0.00E+00</c:formatCode>
                <c:ptCount val="19"/>
                <c:pt idx="0">
                  <c:v>9.2299999999999993E-2</c:v>
                </c:pt>
                <c:pt idx="1">
                  <c:v>7.1400000000000005E-2</c:v>
                </c:pt>
                <c:pt idx="2">
                  <c:v>5.4600000000000003E-2</c:v>
                </c:pt>
                <c:pt idx="3">
                  <c:v>4.0050000000000002E-2</c:v>
                </c:pt>
                <c:pt idx="4">
                  <c:v>2.8199999999999999E-2</c:v>
                </c:pt>
                <c:pt idx="5">
                  <c:v>1.9449999999999999E-2</c:v>
                </c:pt>
                <c:pt idx="6">
                  <c:v>1.29E-2</c:v>
                </c:pt>
                <c:pt idx="7">
                  <c:v>7.7749999999999998E-3</c:v>
                </c:pt>
                <c:pt idx="8">
                  <c:v>4.5250000000000004E-3</c:v>
                </c:pt>
                <c:pt idx="9">
                  <c:v>2.9150000000000001E-3</c:v>
                </c:pt>
                <c:pt idx="10">
                  <c:v>1.64E-3</c:v>
                </c:pt>
                <c:pt idx="11">
                  <c:v>8.6249999999999999E-4</c:v>
                </c:pt>
                <c:pt idx="12">
                  <c:v>4.0000000000000002E-4</c:v>
                </c:pt>
                <c:pt idx="13">
                  <c:v>2.0000000000000001E-4</c:v>
                </c:pt>
                <c:pt idx="14">
                  <c:v>1.125E-4</c:v>
                </c:pt>
                <c:pt idx="15">
                  <c:v>2.5000000000000001E-5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1'!$AE$9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1'!$AE$10:$AE$28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1'!$AF$9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1'!$AF$10:$AF$28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1'!$AG$9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1'!$AG$10:$AG$28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1'!$AH$9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1'!$AH$10:$AH$28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1'!$AI$9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1'!$AI$10:$AI$28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1'!$AJ$9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1'!$AJ$10:$AJ$28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1'!$AK$9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1'!$AC$10:$AC$28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1'!$AK$10:$AK$28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207808"/>
        <c:axId val="147208384"/>
      </c:scatterChart>
      <c:valAx>
        <c:axId val="1472078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7208384"/>
        <c:crosses val="autoZero"/>
        <c:crossBetween val="midCat"/>
      </c:valAx>
      <c:valAx>
        <c:axId val="147208384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E+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72078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2'!$D$9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2'!$D$10:$D$28</c:f>
              <c:numCache>
                <c:formatCode>0.00</c:formatCode>
                <c:ptCount val="19"/>
                <c:pt idx="0">
                  <c:v>0.25750000000000001</c:v>
                </c:pt>
                <c:pt idx="1">
                  <c:v>0.22650000000000001</c:v>
                </c:pt>
                <c:pt idx="2">
                  <c:v>0.19550000000000001</c:v>
                </c:pt>
                <c:pt idx="3">
                  <c:v>0.16600000000000001</c:v>
                </c:pt>
                <c:pt idx="4">
                  <c:v>0.13750000000000001</c:v>
                </c:pt>
                <c:pt idx="5">
                  <c:v>0.11055</c:v>
                </c:pt>
                <c:pt idx="6">
                  <c:v>8.6300000000000002E-2</c:v>
                </c:pt>
                <c:pt idx="7">
                  <c:v>6.4899999999999999E-2</c:v>
                </c:pt>
                <c:pt idx="8">
                  <c:v>4.6850000000000003E-2</c:v>
                </c:pt>
                <c:pt idx="9">
                  <c:v>3.2300000000000002E-2</c:v>
                </c:pt>
                <c:pt idx="10">
                  <c:v>2.155E-2</c:v>
                </c:pt>
                <c:pt idx="11">
                  <c:v>1.3950000000000001E-2</c:v>
                </c:pt>
                <c:pt idx="12">
                  <c:v>8.5000000000000006E-3</c:v>
                </c:pt>
                <c:pt idx="13">
                  <c:v>4.6249999999999998E-3</c:v>
                </c:pt>
                <c:pt idx="14">
                  <c:v>2.575E-3</c:v>
                </c:pt>
                <c:pt idx="15">
                  <c:v>1.4649999999999999E-3</c:v>
                </c:pt>
                <c:pt idx="16">
                  <c:v>7.7749999999999998E-4</c:v>
                </c:pt>
                <c:pt idx="17" formatCode="General">
                  <c:v>3.7500000000000001E-4</c:v>
                </c:pt>
                <c:pt idx="18">
                  <c:v>2.1249999999999999E-4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2'!$E$9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2'!$E$10:$E$28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2'!$F$9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2'!$F$10:$F$28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2'!$G$9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2'!$G$10:$G$28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2'!$H$9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2'!$H$10:$H$28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2'!$I$9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2'!$I$10:$I$28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2'!$J$9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2'!$J$10:$J$28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2'!$K$9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2'!$C$10:$C$28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2'!$K$10:$K$28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407424"/>
        <c:axId val="147209536"/>
      </c:scatterChart>
      <c:valAx>
        <c:axId val="1484074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7209536"/>
        <c:crosses val="autoZero"/>
        <c:crossBetween val="midCat"/>
      </c:valAx>
      <c:valAx>
        <c:axId val="147209536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84074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2'!$Q$9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2'!$Q$10:$Q$28</c:f>
              <c:numCache>
                <c:formatCode>0.00</c:formatCode>
                <c:ptCount val="19"/>
                <c:pt idx="0">
                  <c:v>0.16550000000000001</c:v>
                </c:pt>
                <c:pt idx="1">
                  <c:v>0.14050000000000001</c:v>
                </c:pt>
                <c:pt idx="2">
                  <c:v>0.11550000000000001</c:v>
                </c:pt>
                <c:pt idx="3">
                  <c:v>9.1999999999999998E-2</c:v>
                </c:pt>
                <c:pt idx="4">
                  <c:v>7.1499999999999994E-2</c:v>
                </c:pt>
                <c:pt idx="5">
                  <c:v>5.4300000000000001E-2</c:v>
                </c:pt>
                <c:pt idx="6">
                  <c:v>3.9399999999999998E-2</c:v>
                </c:pt>
                <c:pt idx="7">
                  <c:v>2.6950000000000002E-2</c:v>
                </c:pt>
                <c:pt idx="8">
                  <c:v>1.805E-2</c:v>
                </c:pt>
                <c:pt idx="9">
                  <c:v>1.1990000000000001E-2</c:v>
                </c:pt>
                <c:pt idx="10">
                  <c:v>7.9050000000000006E-3</c:v>
                </c:pt>
                <c:pt idx="11">
                  <c:v>4.9049999999999996E-3</c:v>
                </c:pt>
                <c:pt idx="12">
                  <c:v>2.8549999999999999E-3</c:v>
                </c:pt>
                <c:pt idx="13">
                  <c:v>1.74E-3</c:v>
                </c:pt>
                <c:pt idx="14">
                  <c:v>9.3749999999999997E-4</c:v>
                </c:pt>
                <c:pt idx="15">
                  <c:v>4.75E-4</c:v>
                </c:pt>
                <c:pt idx="16">
                  <c:v>2.7500000000000002E-4</c:v>
                </c:pt>
                <c:pt idx="17" formatCode="General">
                  <c:v>1.125E-4</c:v>
                </c:pt>
                <c:pt idx="18">
                  <c:v>6.2500000000000001E-5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2'!$R$9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2'!$R$10:$R$28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2'!$S$9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2'!$S$10:$S$28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2'!$T$9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2'!$T$10:$T$28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2'!$U$9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2'!$U$10:$U$28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2'!$V$9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2'!$V$10:$V$28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2'!$W$9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2'!$W$10:$W$28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2'!$X$9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2'!$P$10:$P$28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2'!$X$10:$X$28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409728"/>
        <c:axId val="148410304"/>
      </c:scatterChart>
      <c:valAx>
        <c:axId val="1484097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8410304"/>
        <c:crosses val="autoZero"/>
        <c:crossBetween val="midCat"/>
      </c:valAx>
      <c:valAx>
        <c:axId val="148410304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8409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PHICH Test case #2</a:t>
            </a:r>
          </a:p>
          <a:p>
            <a:pPr>
              <a:defRPr/>
            </a:pPr>
            <a:r>
              <a:rPr lang="en-US" sz="1400"/>
              <a:t>Type B CCIM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'PHICH 2'!$AD$9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2'!$AD$10:$AD$28</c:f>
              <c:numCache>
                <c:formatCode>0.00E+00</c:formatCode>
                <c:ptCount val="19"/>
                <c:pt idx="0" formatCode="0.00">
                  <c:v>0.1525</c:v>
                </c:pt>
                <c:pt idx="1">
                  <c:v>0.12592809999999999</c:v>
                </c:pt>
                <c:pt idx="2">
                  <c:v>0.1027526</c:v>
                </c:pt>
                <c:pt idx="3">
                  <c:v>8.1177029999999997E-2</c:v>
                </c:pt>
                <c:pt idx="4">
                  <c:v>6.2251559999999997E-2</c:v>
                </c:pt>
                <c:pt idx="5">
                  <c:v>4.4426109999999998E-2</c:v>
                </c:pt>
                <c:pt idx="6">
                  <c:v>3.0725769999999999E-2</c:v>
                </c:pt>
                <c:pt idx="7">
                  <c:v>2.1575540000000001E-2</c:v>
                </c:pt>
                <c:pt idx="8">
                  <c:v>1.517538E-2</c:v>
                </c:pt>
                <c:pt idx="9">
                  <c:v>9.3002329999999998E-3</c:v>
                </c:pt>
                <c:pt idx="10">
                  <c:v>5.900148E-3</c:v>
                </c:pt>
                <c:pt idx="11">
                  <c:v>3.8500959999999999E-3</c:v>
                </c:pt>
                <c:pt idx="12">
                  <c:v>1.975049E-3</c:v>
                </c:pt>
                <c:pt idx="13">
                  <c:v>1.400035E-3</c:v>
                </c:pt>
                <c:pt idx="14">
                  <c:v>8.0002000000000003E-4</c:v>
                </c:pt>
                <c:pt idx="15">
                  <c:v>3.5000880000000002E-4</c:v>
                </c:pt>
                <c:pt idx="16">
                  <c:v>1.7500440000000001E-4</c:v>
                </c:pt>
                <c:pt idx="17">
                  <c:v>5.0001250000000002E-5</c:v>
                </c:pt>
                <c:pt idx="18">
                  <c:v>2.5000630000000001E-5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'PHICH 2'!$AE$9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2'!$AE$10:$AE$28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'PHICH 2'!$AF$9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2'!$AF$10:$AF$28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'PHICH 2'!$AG$9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2'!$AG$10:$AG$28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'PHICH 2'!$AH$9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2'!$AH$10:$AH$28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'PHICH 2'!$AI$9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2'!$AI$10:$AI$28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'PHICH 2'!$AJ$9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2'!$AJ$10:$AJ$28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'PHICH 2'!$AK$9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'PHICH 2'!$AC$10:$AC$28</c:f>
              <c:numCache>
                <c:formatCode>0.00</c:formatCode>
                <c:ptCount val="19"/>
                <c:pt idx="0">
                  <c:v>-12.434416836159439</c:v>
                </c:pt>
                <c:pt idx="1">
                  <c:v>-11.434416836159439</c:v>
                </c:pt>
                <c:pt idx="2">
                  <c:v>-10.434416836159439</c:v>
                </c:pt>
                <c:pt idx="3">
                  <c:v>-9.4344168361594392</c:v>
                </c:pt>
                <c:pt idx="4">
                  <c:v>-8.4344168361594374</c:v>
                </c:pt>
                <c:pt idx="5">
                  <c:v>-7.4344168361594356</c:v>
                </c:pt>
                <c:pt idx="6">
                  <c:v>-6.4344168361594356</c:v>
                </c:pt>
                <c:pt idx="7">
                  <c:v>-5.4344168361594356</c:v>
                </c:pt>
                <c:pt idx="8">
                  <c:v>-4.4344168361594356</c:v>
                </c:pt>
                <c:pt idx="9">
                  <c:v>-3.4344168361594356</c:v>
                </c:pt>
                <c:pt idx="10">
                  <c:v>-2.4344168361594356</c:v>
                </c:pt>
                <c:pt idx="11">
                  <c:v>-1.4344168361594356</c:v>
                </c:pt>
                <c:pt idx="12">
                  <c:v>-0.4344168361594356</c:v>
                </c:pt>
                <c:pt idx="13">
                  <c:v>0.5655831638405644</c:v>
                </c:pt>
                <c:pt idx="14">
                  <c:v>1.5655831638405644</c:v>
                </c:pt>
                <c:pt idx="15">
                  <c:v>2.5655831638405644</c:v>
                </c:pt>
                <c:pt idx="16">
                  <c:v>3.5655831638405644</c:v>
                </c:pt>
                <c:pt idx="17">
                  <c:v>4.56558316384056</c:v>
                </c:pt>
                <c:pt idx="18">
                  <c:v>5.56558316384056</c:v>
                </c:pt>
              </c:numCache>
            </c:numRef>
          </c:xVal>
          <c:yVal>
            <c:numRef>
              <c:f>'PHICH 2'!$AK$10:$AK$28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412608"/>
        <c:axId val="148413184"/>
      </c:scatterChart>
      <c:valAx>
        <c:axId val="1484126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8413184"/>
        <c:crosses val="autoZero"/>
        <c:crossBetween val="midCat"/>
      </c:valAx>
      <c:valAx>
        <c:axId val="148413184"/>
        <c:scaling>
          <c:logBase val="10"/>
          <c:orientation val="minMax"/>
          <c:min val="1.0000000000000002E-3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Pm-an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84126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 case #1a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1'!$D$8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1'!$D$9:$D$27</c:f>
              <c:numCache>
                <c:formatCode>0.00E+00</c:formatCode>
                <c:ptCount val="19"/>
                <c:pt idx="1">
                  <c:v>0.89052730000000002</c:v>
                </c:pt>
                <c:pt idx="2">
                  <c:v>0.81790130000000005</c:v>
                </c:pt>
                <c:pt idx="3">
                  <c:v>0.72150590000000003</c:v>
                </c:pt>
                <c:pt idx="4">
                  <c:v>0.62724559999999996</c:v>
                </c:pt>
                <c:pt idx="5">
                  <c:v>0.52674679999999996</c:v>
                </c:pt>
                <c:pt idx="6">
                  <c:v>0.4315524</c:v>
                </c:pt>
                <c:pt idx="7">
                  <c:v>0.33942719999999998</c:v>
                </c:pt>
                <c:pt idx="8">
                  <c:v>0.2595787</c:v>
                </c:pt>
                <c:pt idx="9">
                  <c:v>0.19232369999999999</c:v>
                </c:pt>
                <c:pt idx="10">
                  <c:v>0.13924710000000001</c:v>
                </c:pt>
                <c:pt idx="11">
                  <c:v>9.8930790000000005E-2</c:v>
                </c:pt>
                <c:pt idx="12">
                  <c:v>6.8739469999999997E-2</c:v>
                </c:pt>
                <c:pt idx="13">
                  <c:v>4.6254440000000001E-2</c:v>
                </c:pt>
                <c:pt idx="14">
                  <c:v>3.0508250000000001E-2</c:v>
                </c:pt>
                <c:pt idx="15">
                  <c:v>1.9932950000000001E-2</c:v>
                </c:pt>
                <c:pt idx="16">
                  <c:v>1.2960579999999999E-2</c:v>
                </c:pt>
                <c:pt idx="17">
                  <c:v>8.1233009999999994E-3</c:v>
                </c:pt>
                <c:pt idx="18">
                  <c:v>5.2876520000000003E-3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1'!$E$8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1'!$E$9:$E$27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'EPDCCH 1'!$F$8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1'!$F$9:$F$27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1'!$G$8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1'!$G$9:$G$27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1'!$H$8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1'!$H$9:$H$27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1'!$I$8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1'!$I$9:$I$27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1'!$J$8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1'!$J$9:$J$27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1'!$K$8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1'!$C$9:$C$27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1'!$K$9:$K$27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587648"/>
        <c:axId val="148588224"/>
      </c:scatterChart>
      <c:valAx>
        <c:axId val="1485876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8588224"/>
        <c:crosses val="autoZero"/>
        <c:crossBetween val="midCat"/>
      </c:valAx>
      <c:valAx>
        <c:axId val="148588224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85876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EPDCCHTest case #1a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1'!$Q$8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1'!$Q$9:$Q$27</c:f>
              <c:numCache>
                <c:formatCode>0.00</c:formatCode>
                <c:ptCount val="19"/>
                <c:pt idx="1">
                  <c:v>0.51800000000000002</c:v>
                </c:pt>
                <c:pt idx="2">
                  <c:v>0.42399999999999999</c:v>
                </c:pt>
                <c:pt idx="3">
                  <c:v>0.33</c:v>
                </c:pt>
                <c:pt idx="4">
                  <c:v>0.245</c:v>
                </c:pt>
                <c:pt idx="5">
                  <c:v>0.17649999999999999</c:v>
                </c:pt>
                <c:pt idx="6">
                  <c:v>0.123</c:v>
                </c:pt>
                <c:pt idx="7">
                  <c:v>8.4400000000000003E-2</c:v>
                </c:pt>
                <c:pt idx="8">
                  <c:v>5.7000000000000002E-2</c:v>
                </c:pt>
                <c:pt idx="9">
                  <c:v>3.7600000000000001E-2</c:v>
                </c:pt>
                <c:pt idx="10">
                  <c:v>2.47E-2</c:v>
                </c:pt>
                <c:pt idx="11">
                  <c:v>1.5949999999999999E-2</c:v>
                </c:pt>
                <c:pt idx="12">
                  <c:v>1.0395E-2</c:v>
                </c:pt>
                <c:pt idx="13">
                  <c:v>6.8050000000000003E-3</c:v>
                </c:pt>
                <c:pt idx="14">
                  <c:v>4.4299999999999999E-3</c:v>
                </c:pt>
                <c:pt idx="15">
                  <c:v>2.9299999999999999E-3</c:v>
                </c:pt>
                <c:pt idx="16">
                  <c:v>1.9949999999999998E-3</c:v>
                </c:pt>
                <c:pt idx="17" formatCode="General">
                  <c:v>1.395E-3</c:v>
                </c:pt>
                <c:pt idx="18">
                  <c:v>9.77E-4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1'!$R$8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1'!$R$9:$R$27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'EPDCCH 1'!$S$8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1'!$S$9:$S$27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1'!$T$8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1'!$T$9:$T$27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1'!$U$8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1'!$U$9:$U$27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1'!$V$8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1'!$V$9:$V$27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1'!$W$8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1'!$W$9:$W$27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1'!$X$8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1'!$P$9:$P$27</c:f>
              <c:numCache>
                <c:formatCode>0.00</c:formatCode>
                <c:ptCount val="19"/>
                <c:pt idx="0">
                  <c:v>-13.4344168361594</c:v>
                </c:pt>
                <c:pt idx="1">
                  <c:v>-12.4344168361594</c:v>
                </c:pt>
                <c:pt idx="2">
                  <c:v>-11.4344168361594</c:v>
                </c:pt>
                <c:pt idx="3">
                  <c:v>-10.4344168361594</c:v>
                </c:pt>
                <c:pt idx="4">
                  <c:v>-9.4344168361594001</c:v>
                </c:pt>
                <c:pt idx="5">
                  <c:v>-8.4344168361594001</c:v>
                </c:pt>
                <c:pt idx="6">
                  <c:v>-7.4344168361594001</c:v>
                </c:pt>
                <c:pt idx="7">
                  <c:v>-6.4344168361594001</c:v>
                </c:pt>
                <c:pt idx="8">
                  <c:v>-5.4344168361594001</c:v>
                </c:pt>
                <c:pt idx="9">
                  <c:v>-4.4344168361594001</c:v>
                </c:pt>
                <c:pt idx="10">
                  <c:v>-3.4344168361594001</c:v>
                </c:pt>
                <c:pt idx="11">
                  <c:v>-2.4344168361594001</c:v>
                </c:pt>
                <c:pt idx="12">
                  <c:v>-1.4344168361594001</c:v>
                </c:pt>
                <c:pt idx="13">
                  <c:v>-0.43441683615940002</c:v>
                </c:pt>
                <c:pt idx="14">
                  <c:v>0.56558316384060003</c:v>
                </c:pt>
                <c:pt idx="15">
                  <c:v>1.5655831638405999</c:v>
                </c:pt>
                <c:pt idx="16">
                  <c:v>2.5655831638405999</c:v>
                </c:pt>
                <c:pt idx="17">
                  <c:v>3.5655831638405999</c:v>
                </c:pt>
                <c:pt idx="18">
                  <c:v>4.5655831638405999</c:v>
                </c:pt>
              </c:numCache>
            </c:numRef>
          </c:xVal>
          <c:yVal>
            <c:numRef>
              <c:f>'EPDCCH 1'!$X$9:$X$27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590528"/>
        <c:axId val="148591104"/>
      </c:scatterChart>
      <c:valAx>
        <c:axId val="1485905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8591104"/>
        <c:crosses val="autoZero"/>
        <c:crossBetween val="midCat"/>
      </c:valAx>
      <c:valAx>
        <c:axId val="148591104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85905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 Test case #3</a:t>
            </a:r>
          </a:p>
          <a:p>
            <a:pPr>
              <a:defRPr/>
            </a:pPr>
            <a:r>
              <a:rPr lang="en-US" sz="1400"/>
              <a:t>LMMSE-MRC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3'!$D$8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'EPDCCH 3'!$C$9:$C$27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3'!$D$9:$D$27</c:f>
              <c:numCache>
                <c:formatCode>0.00</c:formatCode>
                <c:ptCount val="19"/>
                <c:pt idx="2">
                  <c:v>0.99950000000000006</c:v>
                </c:pt>
                <c:pt idx="3">
                  <c:v>0.99750000000000005</c:v>
                </c:pt>
                <c:pt idx="4">
                  <c:v>0.99150000000000005</c:v>
                </c:pt>
                <c:pt idx="5">
                  <c:v>0.97550000000000003</c:v>
                </c:pt>
                <c:pt idx="6">
                  <c:v>0.9405</c:v>
                </c:pt>
                <c:pt idx="7">
                  <c:v>0.87150000000000005</c:v>
                </c:pt>
                <c:pt idx="8">
                  <c:v>0.76400000000000001</c:v>
                </c:pt>
                <c:pt idx="9">
                  <c:v>0.61150000000000004</c:v>
                </c:pt>
                <c:pt idx="10">
                  <c:v>0.4335</c:v>
                </c:pt>
                <c:pt idx="11">
                  <c:v>0.28399999999999997</c:v>
                </c:pt>
                <c:pt idx="12">
                  <c:v>0.17649999999999999</c:v>
                </c:pt>
                <c:pt idx="13">
                  <c:v>0.10290000000000001</c:v>
                </c:pt>
                <c:pt idx="14">
                  <c:v>5.7849999999999999E-2</c:v>
                </c:pt>
                <c:pt idx="15">
                  <c:v>3.1050000000000001E-2</c:v>
                </c:pt>
                <c:pt idx="16">
                  <c:v>1.66E-2</c:v>
                </c:pt>
                <c:pt idx="17">
                  <c:v>9.2800000000000001E-3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3'!$E$8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'EPDCCH 3'!$C$9:$C$27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3'!$E$9:$E$27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'EPDCCH 3'!$F$8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3'!$C$9:$C$27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3'!$F$9:$F$27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3'!$G$8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3'!$C$9:$C$27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3'!$G$9:$G$27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3'!$H$8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3'!$C$9:$C$27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3'!$H$9:$H$27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3'!$I$8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3'!$C$9:$C$27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3'!$I$9:$I$27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3'!$J$8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3'!$C$9:$C$27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3'!$J$9:$J$27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3'!$K$8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3'!$C$9:$C$27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3'!$K$9:$K$27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593408"/>
        <c:axId val="148593984"/>
      </c:scatterChart>
      <c:valAx>
        <c:axId val="1485934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8593984"/>
        <c:crosses val="autoZero"/>
        <c:crossBetween val="midCat"/>
      </c:valAx>
      <c:valAx>
        <c:axId val="148593984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85934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EPDCCHTest case #3</a:t>
            </a:r>
          </a:p>
          <a:p>
            <a:pPr>
              <a:defRPr/>
            </a:pPr>
            <a:r>
              <a:rPr lang="en-US" sz="1400"/>
              <a:t>Type A CCIM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'EPDCCH 3'!$Q$8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'EPDCCH 3'!$P$9:$P$27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3'!$Q$9:$Q$27</c:f>
              <c:numCache>
                <c:formatCode>0.00</c:formatCode>
                <c:ptCount val="19"/>
                <c:pt idx="2" formatCode="0.00E+00">
                  <c:v>0.89690550000000002</c:v>
                </c:pt>
                <c:pt idx="3" formatCode="0.00E+00">
                  <c:v>0.80066649999999995</c:v>
                </c:pt>
                <c:pt idx="4" formatCode="0.00E+00">
                  <c:v>0.67514359999999995</c:v>
                </c:pt>
                <c:pt idx="5" formatCode="0.00E+00">
                  <c:v>0.52944409999999997</c:v>
                </c:pt>
                <c:pt idx="6" formatCode="0.00E+00">
                  <c:v>0.37785980000000002</c:v>
                </c:pt>
                <c:pt idx="7" formatCode="0.00E+00">
                  <c:v>0.24803339999999999</c:v>
                </c:pt>
                <c:pt idx="8" formatCode="0.00E+00">
                  <c:v>0.14727080000000001</c:v>
                </c:pt>
                <c:pt idx="9" formatCode="0.00E+00">
                  <c:v>8.0556059999999999E-2</c:v>
                </c:pt>
                <c:pt idx="10" formatCode="0.00E+00">
                  <c:v>4.318541E-2</c:v>
                </c:pt>
                <c:pt idx="11" formatCode="0.00E+00">
                  <c:v>2.181789E-2</c:v>
                </c:pt>
                <c:pt idx="12" formatCode="0.00E+00">
                  <c:v>1.1319279999999999E-2</c:v>
                </c:pt>
                <c:pt idx="13" formatCode="0.00E+00">
                  <c:v>6.2551289999999999E-3</c:v>
                </c:pt>
                <c:pt idx="14" formatCode="0.00E+00">
                  <c:v>3.4828559999999999E-3</c:v>
                </c:pt>
                <c:pt idx="15" formatCode="0.00E+00">
                  <c:v>2.642167E-3</c:v>
                </c:pt>
                <c:pt idx="16" formatCode="0.00E+00">
                  <c:v>1.56128E-3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'EPDCCH 3'!$R$8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'EPDCCH 3'!$P$9:$P$27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3'!$R$9:$R$27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'EPDCCH 3'!$S$8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'EPDCCH 3'!$P$9:$P$27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3'!$S$9:$S$27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'EPDCCH 3'!$T$8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'EPDCCH 3'!$P$9:$P$27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3'!$T$9:$T$27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'EPDCCH 3'!$U$8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'EPDCCH 3'!$P$9:$P$27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3'!$U$9:$U$27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'EPDCCH 3'!$V$8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'EPDCCH 3'!$P$9:$P$27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3'!$V$9:$V$27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'EPDCCH 3'!$W$8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'EPDCCH 3'!$P$9:$P$27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3'!$W$9:$W$27</c:f>
              <c:numCache>
                <c:formatCode>0.00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'EPDCCH 3'!$X$8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'EPDCCH 3'!$P$9:$P$27</c:f>
              <c:numCache>
                <c:formatCode>0.00</c:formatCode>
                <c:ptCount val="19"/>
                <c:pt idx="0">
                  <c:v>-14.434416836159439</c:v>
                </c:pt>
                <c:pt idx="1">
                  <c:v>-13.434416836159439</c:v>
                </c:pt>
                <c:pt idx="2">
                  <c:v>-12.434416836159439</c:v>
                </c:pt>
                <c:pt idx="3">
                  <c:v>-11.434416836159439</c:v>
                </c:pt>
                <c:pt idx="4">
                  <c:v>-10.434416836159439</c:v>
                </c:pt>
                <c:pt idx="5">
                  <c:v>-9.4344168361594392</c:v>
                </c:pt>
                <c:pt idx="6">
                  <c:v>-8.4344168361594392</c:v>
                </c:pt>
                <c:pt idx="7">
                  <c:v>-7.4344168361594392</c:v>
                </c:pt>
                <c:pt idx="8">
                  <c:v>-6.4344168361594392</c:v>
                </c:pt>
                <c:pt idx="9">
                  <c:v>-5.4344168361594392</c:v>
                </c:pt>
                <c:pt idx="10">
                  <c:v>-4.4344168361594383</c:v>
                </c:pt>
                <c:pt idx="11">
                  <c:v>-3.4344168361594374</c:v>
                </c:pt>
                <c:pt idx="12">
                  <c:v>-2.4344168361594374</c:v>
                </c:pt>
                <c:pt idx="13">
                  <c:v>-1.4344168361594374</c:v>
                </c:pt>
                <c:pt idx="14">
                  <c:v>-0.43441683615943738</c:v>
                </c:pt>
                <c:pt idx="15">
                  <c:v>0.56558316384056262</c:v>
                </c:pt>
                <c:pt idx="16">
                  <c:v>1.5655831638405626</c:v>
                </c:pt>
                <c:pt idx="17">
                  <c:v>2.5655831638405626</c:v>
                </c:pt>
                <c:pt idx="18">
                  <c:v>3.56558316384056</c:v>
                </c:pt>
              </c:numCache>
            </c:numRef>
          </c:xVal>
          <c:yVal>
            <c:numRef>
              <c:f>'EPDCCH 3'!$X$9:$X$27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219008"/>
        <c:axId val="149219584"/>
      </c:scatterChart>
      <c:valAx>
        <c:axId val="1492190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SINR,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9219584"/>
        <c:crosses val="autoZero"/>
        <c:crossBetween val="midCat"/>
      </c:valAx>
      <c:valAx>
        <c:axId val="149219584"/>
        <c:scaling>
          <c:logBase val="10"/>
          <c:orientation val="minMax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492190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5"/>
          <c:y val="9.2884671186565584E-2"/>
          <c:w val="0.14306528065269669"/>
          <c:h val="0.8120615782492146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30</xdr:row>
      <xdr:rowOff>186416</xdr:rowOff>
    </xdr:from>
    <xdr:to>
      <xdr:col>24</xdr:col>
      <xdr:colOff>13607</xdr:colOff>
      <xdr:row>54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30</xdr:row>
      <xdr:rowOff>186416</xdr:rowOff>
    </xdr:from>
    <xdr:to>
      <xdr:col>37</xdr:col>
      <xdr:colOff>13607</xdr:colOff>
      <xdr:row>54</xdr:row>
      <xdr:rowOff>95249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30</xdr:row>
      <xdr:rowOff>186416</xdr:rowOff>
    </xdr:from>
    <xdr:to>
      <xdr:col>24</xdr:col>
      <xdr:colOff>13607</xdr:colOff>
      <xdr:row>54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30</xdr:row>
      <xdr:rowOff>186416</xdr:rowOff>
    </xdr:from>
    <xdr:to>
      <xdr:col>37</xdr:col>
      <xdr:colOff>13607</xdr:colOff>
      <xdr:row>54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30</xdr:row>
      <xdr:rowOff>186416</xdr:rowOff>
    </xdr:from>
    <xdr:to>
      <xdr:col>24</xdr:col>
      <xdr:colOff>13607</xdr:colOff>
      <xdr:row>54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30</xdr:row>
      <xdr:rowOff>186416</xdr:rowOff>
    </xdr:from>
    <xdr:to>
      <xdr:col>24</xdr:col>
      <xdr:colOff>13607</xdr:colOff>
      <xdr:row>54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30</xdr:row>
      <xdr:rowOff>186416</xdr:rowOff>
    </xdr:from>
    <xdr:to>
      <xdr:col>24</xdr:col>
      <xdr:colOff>13607</xdr:colOff>
      <xdr:row>54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30</xdr:row>
      <xdr:rowOff>186416</xdr:rowOff>
    </xdr:from>
    <xdr:to>
      <xdr:col>37</xdr:col>
      <xdr:colOff>13607</xdr:colOff>
      <xdr:row>54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30</xdr:row>
      <xdr:rowOff>186416</xdr:rowOff>
    </xdr:from>
    <xdr:to>
      <xdr:col>11</xdr:col>
      <xdr:colOff>13607</xdr:colOff>
      <xdr:row>54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30</xdr:row>
      <xdr:rowOff>186416</xdr:rowOff>
    </xdr:from>
    <xdr:to>
      <xdr:col>24</xdr:col>
      <xdr:colOff>13607</xdr:colOff>
      <xdr:row>54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</xdr:colOff>
      <xdr:row>30</xdr:row>
      <xdr:rowOff>186416</xdr:rowOff>
    </xdr:from>
    <xdr:to>
      <xdr:col>37</xdr:col>
      <xdr:colOff>13607</xdr:colOff>
      <xdr:row>54</xdr:row>
      <xdr:rowOff>95249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29</xdr:row>
      <xdr:rowOff>186416</xdr:rowOff>
    </xdr:from>
    <xdr:to>
      <xdr:col>11</xdr:col>
      <xdr:colOff>13607</xdr:colOff>
      <xdr:row>53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29</xdr:row>
      <xdr:rowOff>186416</xdr:rowOff>
    </xdr:from>
    <xdr:to>
      <xdr:col>24</xdr:col>
      <xdr:colOff>13607</xdr:colOff>
      <xdr:row>53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29</xdr:row>
      <xdr:rowOff>186416</xdr:rowOff>
    </xdr:from>
    <xdr:to>
      <xdr:col>11</xdr:col>
      <xdr:colOff>13607</xdr:colOff>
      <xdr:row>53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</xdr:colOff>
      <xdr:row>29</xdr:row>
      <xdr:rowOff>186416</xdr:rowOff>
    </xdr:from>
    <xdr:to>
      <xdr:col>24</xdr:col>
      <xdr:colOff>13607</xdr:colOff>
      <xdr:row>53</xdr:row>
      <xdr:rowOff>95249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>
      <selection activeCell="C32" sqref="C32"/>
    </sheetView>
  </sheetViews>
  <sheetFormatPr defaultRowHeight="12.75" x14ac:dyDescent="0.2"/>
  <cols>
    <col min="1" max="1" width="10.85546875" style="58" customWidth="1"/>
    <col min="2" max="2" width="13.140625" style="58" customWidth="1"/>
    <col min="3" max="3" width="14.5703125" style="58" customWidth="1"/>
    <col min="4" max="4" width="16.7109375" style="58" customWidth="1"/>
    <col min="5" max="256" width="9.140625" style="58"/>
    <col min="257" max="257" width="10.85546875" style="58" customWidth="1"/>
    <col min="258" max="258" width="13.140625" style="58" customWidth="1"/>
    <col min="259" max="259" width="14.5703125" style="58" customWidth="1"/>
    <col min="260" max="260" width="16.7109375" style="58" customWidth="1"/>
    <col min="261" max="512" width="9.140625" style="58"/>
    <col min="513" max="513" width="10.85546875" style="58" customWidth="1"/>
    <col min="514" max="514" width="13.140625" style="58" customWidth="1"/>
    <col min="515" max="515" width="14.5703125" style="58" customWidth="1"/>
    <col min="516" max="516" width="16.7109375" style="58" customWidth="1"/>
    <col min="517" max="768" width="9.140625" style="58"/>
    <col min="769" max="769" width="10.85546875" style="58" customWidth="1"/>
    <col min="770" max="770" width="13.140625" style="58" customWidth="1"/>
    <col min="771" max="771" width="14.5703125" style="58" customWidth="1"/>
    <col min="772" max="772" width="16.7109375" style="58" customWidth="1"/>
    <col min="773" max="1024" width="9.140625" style="58"/>
    <col min="1025" max="1025" width="10.85546875" style="58" customWidth="1"/>
    <col min="1026" max="1026" width="13.140625" style="58" customWidth="1"/>
    <col min="1027" max="1027" width="14.5703125" style="58" customWidth="1"/>
    <col min="1028" max="1028" width="16.7109375" style="58" customWidth="1"/>
    <col min="1029" max="1280" width="9.140625" style="58"/>
    <col min="1281" max="1281" width="10.85546875" style="58" customWidth="1"/>
    <col min="1282" max="1282" width="13.140625" style="58" customWidth="1"/>
    <col min="1283" max="1283" width="14.5703125" style="58" customWidth="1"/>
    <col min="1284" max="1284" width="16.7109375" style="58" customWidth="1"/>
    <col min="1285" max="1536" width="9.140625" style="58"/>
    <col min="1537" max="1537" width="10.85546875" style="58" customWidth="1"/>
    <col min="1538" max="1538" width="13.140625" style="58" customWidth="1"/>
    <col min="1539" max="1539" width="14.5703125" style="58" customWidth="1"/>
    <col min="1540" max="1540" width="16.7109375" style="58" customWidth="1"/>
    <col min="1541" max="1792" width="9.140625" style="58"/>
    <col min="1793" max="1793" width="10.85546875" style="58" customWidth="1"/>
    <col min="1794" max="1794" width="13.140625" style="58" customWidth="1"/>
    <col min="1795" max="1795" width="14.5703125" style="58" customWidth="1"/>
    <col min="1796" max="1796" width="16.7109375" style="58" customWidth="1"/>
    <col min="1797" max="2048" width="9.140625" style="58"/>
    <col min="2049" max="2049" width="10.85546875" style="58" customWidth="1"/>
    <col min="2050" max="2050" width="13.140625" style="58" customWidth="1"/>
    <col min="2051" max="2051" width="14.5703125" style="58" customWidth="1"/>
    <col min="2052" max="2052" width="16.7109375" style="58" customWidth="1"/>
    <col min="2053" max="2304" width="9.140625" style="58"/>
    <col min="2305" max="2305" width="10.85546875" style="58" customWidth="1"/>
    <col min="2306" max="2306" width="13.140625" style="58" customWidth="1"/>
    <col min="2307" max="2307" width="14.5703125" style="58" customWidth="1"/>
    <col min="2308" max="2308" width="16.7109375" style="58" customWidth="1"/>
    <col min="2309" max="2560" width="9.140625" style="58"/>
    <col min="2561" max="2561" width="10.85546875" style="58" customWidth="1"/>
    <col min="2562" max="2562" width="13.140625" style="58" customWidth="1"/>
    <col min="2563" max="2563" width="14.5703125" style="58" customWidth="1"/>
    <col min="2564" max="2564" width="16.7109375" style="58" customWidth="1"/>
    <col min="2565" max="2816" width="9.140625" style="58"/>
    <col min="2817" max="2817" width="10.85546875" style="58" customWidth="1"/>
    <col min="2818" max="2818" width="13.140625" style="58" customWidth="1"/>
    <col min="2819" max="2819" width="14.5703125" style="58" customWidth="1"/>
    <col min="2820" max="2820" width="16.7109375" style="58" customWidth="1"/>
    <col min="2821" max="3072" width="9.140625" style="58"/>
    <col min="3073" max="3073" width="10.85546875" style="58" customWidth="1"/>
    <col min="3074" max="3074" width="13.140625" style="58" customWidth="1"/>
    <col min="3075" max="3075" width="14.5703125" style="58" customWidth="1"/>
    <col min="3076" max="3076" width="16.7109375" style="58" customWidth="1"/>
    <col min="3077" max="3328" width="9.140625" style="58"/>
    <col min="3329" max="3329" width="10.85546875" style="58" customWidth="1"/>
    <col min="3330" max="3330" width="13.140625" style="58" customWidth="1"/>
    <col min="3331" max="3331" width="14.5703125" style="58" customWidth="1"/>
    <col min="3332" max="3332" width="16.7109375" style="58" customWidth="1"/>
    <col min="3333" max="3584" width="9.140625" style="58"/>
    <col min="3585" max="3585" width="10.85546875" style="58" customWidth="1"/>
    <col min="3586" max="3586" width="13.140625" style="58" customWidth="1"/>
    <col min="3587" max="3587" width="14.5703125" style="58" customWidth="1"/>
    <col min="3588" max="3588" width="16.7109375" style="58" customWidth="1"/>
    <col min="3589" max="3840" width="9.140625" style="58"/>
    <col min="3841" max="3841" width="10.85546875" style="58" customWidth="1"/>
    <col min="3842" max="3842" width="13.140625" style="58" customWidth="1"/>
    <col min="3843" max="3843" width="14.5703125" style="58" customWidth="1"/>
    <col min="3844" max="3844" width="16.7109375" style="58" customWidth="1"/>
    <col min="3845" max="4096" width="9.140625" style="58"/>
    <col min="4097" max="4097" width="10.85546875" style="58" customWidth="1"/>
    <col min="4098" max="4098" width="13.140625" style="58" customWidth="1"/>
    <col min="4099" max="4099" width="14.5703125" style="58" customWidth="1"/>
    <col min="4100" max="4100" width="16.7109375" style="58" customWidth="1"/>
    <col min="4101" max="4352" width="9.140625" style="58"/>
    <col min="4353" max="4353" width="10.85546875" style="58" customWidth="1"/>
    <col min="4354" max="4354" width="13.140625" style="58" customWidth="1"/>
    <col min="4355" max="4355" width="14.5703125" style="58" customWidth="1"/>
    <col min="4356" max="4356" width="16.7109375" style="58" customWidth="1"/>
    <col min="4357" max="4608" width="9.140625" style="58"/>
    <col min="4609" max="4609" width="10.85546875" style="58" customWidth="1"/>
    <col min="4610" max="4610" width="13.140625" style="58" customWidth="1"/>
    <col min="4611" max="4611" width="14.5703125" style="58" customWidth="1"/>
    <col min="4612" max="4612" width="16.7109375" style="58" customWidth="1"/>
    <col min="4613" max="4864" width="9.140625" style="58"/>
    <col min="4865" max="4865" width="10.85546875" style="58" customWidth="1"/>
    <col min="4866" max="4866" width="13.140625" style="58" customWidth="1"/>
    <col min="4867" max="4867" width="14.5703125" style="58" customWidth="1"/>
    <col min="4868" max="4868" width="16.7109375" style="58" customWidth="1"/>
    <col min="4869" max="5120" width="9.140625" style="58"/>
    <col min="5121" max="5121" width="10.85546875" style="58" customWidth="1"/>
    <col min="5122" max="5122" width="13.140625" style="58" customWidth="1"/>
    <col min="5123" max="5123" width="14.5703125" style="58" customWidth="1"/>
    <col min="5124" max="5124" width="16.7109375" style="58" customWidth="1"/>
    <col min="5125" max="5376" width="9.140625" style="58"/>
    <col min="5377" max="5377" width="10.85546875" style="58" customWidth="1"/>
    <col min="5378" max="5378" width="13.140625" style="58" customWidth="1"/>
    <col min="5379" max="5379" width="14.5703125" style="58" customWidth="1"/>
    <col min="5380" max="5380" width="16.7109375" style="58" customWidth="1"/>
    <col min="5381" max="5632" width="9.140625" style="58"/>
    <col min="5633" max="5633" width="10.85546875" style="58" customWidth="1"/>
    <col min="5634" max="5634" width="13.140625" style="58" customWidth="1"/>
    <col min="5635" max="5635" width="14.5703125" style="58" customWidth="1"/>
    <col min="5636" max="5636" width="16.7109375" style="58" customWidth="1"/>
    <col min="5637" max="5888" width="9.140625" style="58"/>
    <col min="5889" max="5889" width="10.85546875" style="58" customWidth="1"/>
    <col min="5890" max="5890" width="13.140625" style="58" customWidth="1"/>
    <col min="5891" max="5891" width="14.5703125" style="58" customWidth="1"/>
    <col min="5892" max="5892" width="16.7109375" style="58" customWidth="1"/>
    <col min="5893" max="6144" width="9.140625" style="58"/>
    <col min="6145" max="6145" width="10.85546875" style="58" customWidth="1"/>
    <col min="6146" max="6146" width="13.140625" style="58" customWidth="1"/>
    <col min="6147" max="6147" width="14.5703125" style="58" customWidth="1"/>
    <col min="6148" max="6148" width="16.7109375" style="58" customWidth="1"/>
    <col min="6149" max="6400" width="9.140625" style="58"/>
    <col min="6401" max="6401" width="10.85546875" style="58" customWidth="1"/>
    <col min="6402" max="6402" width="13.140625" style="58" customWidth="1"/>
    <col min="6403" max="6403" width="14.5703125" style="58" customWidth="1"/>
    <col min="6404" max="6404" width="16.7109375" style="58" customWidth="1"/>
    <col min="6405" max="6656" width="9.140625" style="58"/>
    <col min="6657" max="6657" width="10.85546875" style="58" customWidth="1"/>
    <col min="6658" max="6658" width="13.140625" style="58" customWidth="1"/>
    <col min="6659" max="6659" width="14.5703125" style="58" customWidth="1"/>
    <col min="6660" max="6660" width="16.7109375" style="58" customWidth="1"/>
    <col min="6661" max="6912" width="9.140625" style="58"/>
    <col min="6913" max="6913" width="10.85546875" style="58" customWidth="1"/>
    <col min="6914" max="6914" width="13.140625" style="58" customWidth="1"/>
    <col min="6915" max="6915" width="14.5703125" style="58" customWidth="1"/>
    <col min="6916" max="6916" width="16.7109375" style="58" customWidth="1"/>
    <col min="6917" max="7168" width="9.140625" style="58"/>
    <col min="7169" max="7169" width="10.85546875" style="58" customWidth="1"/>
    <col min="7170" max="7170" width="13.140625" style="58" customWidth="1"/>
    <col min="7171" max="7171" width="14.5703125" style="58" customWidth="1"/>
    <col min="7172" max="7172" width="16.7109375" style="58" customWidth="1"/>
    <col min="7173" max="7424" width="9.140625" style="58"/>
    <col min="7425" max="7425" width="10.85546875" style="58" customWidth="1"/>
    <col min="7426" max="7426" width="13.140625" style="58" customWidth="1"/>
    <col min="7427" max="7427" width="14.5703125" style="58" customWidth="1"/>
    <col min="7428" max="7428" width="16.7109375" style="58" customWidth="1"/>
    <col min="7429" max="7680" width="9.140625" style="58"/>
    <col min="7681" max="7681" width="10.85546875" style="58" customWidth="1"/>
    <col min="7682" max="7682" width="13.140625" style="58" customWidth="1"/>
    <col min="7683" max="7683" width="14.5703125" style="58" customWidth="1"/>
    <col min="7684" max="7684" width="16.7109375" style="58" customWidth="1"/>
    <col min="7685" max="7936" width="9.140625" style="58"/>
    <col min="7937" max="7937" width="10.85546875" style="58" customWidth="1"/>
    <col min="7938" max="7938" width="13.140625" style="58" customWidth="1"/>
    <col min="7939" max="7939" width="14.5703125" style="58" customWidth="1"/>
    <col min="7940" max="7940" width="16.7109375" style="58" customWidth="1"/>
    <col min="7941" max="8192" width="9.140625" style="58"/>
    <col min="8193" max="8193" width="10.85546875" style="58" customWidth="1"/>
    <col min="8194" max="8194" width="13.140625" style="58" customWidth="1"/>
    <col min="8195" max="8195" width="14.5703125" style="58" customWidth="1"/>
    <col min="8196" max="8196" width="16.7109375" style="58" customWidth="1"/>
    <col min="8197" max="8448" width="9.140625" style="58"/>
    <col min="8449" max="8449" width="10.85546875" style="58" customWidth="1"/>
    <col min="8450" max="8450" width="13.140625" style="58" customWidth="1"/>
    <col min="8451" max="8451" width="14.5703125" style="58" customWidth="1"/>
    <col min="8452" max="8452" width="16.7109375" style="58" customWidth="1"/>
    <col min="8453" max="8704" width="9.140625" style="58"/>
    <col min="8705" max="8705" width="10.85546875" style="58" customWidth="1"/>
    <col min="8706" max="8706" width="13.140625" style="58" customWidth="1"/>
    <col min="8707" max="8707" width="14.5703125" style="58" customWidth="1"/>
    <col min="8708" max="8708" width="16.7109375" style="58" customWidth="1"/>
    <col min="8709" max="8960" width="9.140625" style="58"/>
    <col min="8961" max="8961" width="10.85546875" style="58" customWidth="1"/>
    <col min="8962" max="8962" width="13.140625" style="58" customWidth="1"/>
    <col min="8963" max="8963" width="14.5703125" style="58" customWidth="1"/>
    <col min="8964" max="8964" width="16.7109375" style="58" customWidth="1"/>
    <col min="8965" max="9216" width="9.140625" style="58"/>
    <col min="9217" max="9217" width="10.85546875" style="58" customWidth="1"/>
    <col min="9218" max="9218" width="13.140625" style="58" customWidth="1"/>
    <col min="9219" max="9219" width="14.5703125" style="58" customWidth="1"/>
    <col min="9220" max="9220" width="16.7109375" style="58" customWidth="1"/>
    <col min="9221" max="9472" width="9.140625" style="58"/>
    <col min="9473" max="9473" width="10.85546875" style="58" customWidth="1"/>
    <col min="9474" max="9474" width="13.140625" style="58" customWidth="1"/>
    <col min="9475" max="9475" width="14.5703125" style="58" customWidth="1"/>
    <col min="9476" max="9476" width="16.7109375" style="58" customWidth="1"/>
    <col min="9477" max="9728" width="9.140625" style="58"/>
    <col min="9729" max="9729" width="10.85546875" style="58" customWidth="1"/>
    <col min="9730" max="9730" width="13.140625" style="58" customWidth="1"/>
    <col min="9731" max="9731" width="14.5703125" style="58" customWidth="1"/>
    <col min="9732" max="9732" width="16.7109375" style="58" customWidth="1"/>
    <col min="9733" max="9984" width="9.140625" style="58"/>
    <col min="9985" max="9985" width="10.85546875" style="58" customWidth="1"/>
    <col min="9986" max="9986" width="13.140625" style="58" customWidth="1"/>
    <col min="9987" max="9987" width="14.5703125" style="58" customWidth="1"/>
    <col min="9988" max="9988" width="16.7109375" style="58" customWidth="1"/>
    <col min="9989" max="10240" width="9.140625" style="58"/>
    <col min="10241" max="10241" width="10.85546875" style="58" customWidth="1"/>
    <col min="10242" max="10242" width="13.140625" style="58" customWidth="1"/>
    <col min="10243" max="10243" width="14.5703125" style="58" customWidth="1"/>
    <col min="10244" max="10244" width="16.7109375" style="58" customWidth="1"/>
    <col min="10245" max="10496" width="9.140625" style="58"/>
    <col min="10497" max="10497" width="10.85546875" style="58" customWidth="1"/>
    <col min="10498" max="10498" width="13.140625" style="58" customWidth="1"/>
    <col min="10499" max="10499" width="14.5703125" style="58" customWidth="1"/>
    <col min="10500" max="10500" width="16.7109375" style="58" customWidth="1"/>
    <col min="10501" max="10752" width="9.140625" style="58"/>
    <col min="10753" max="10753" width="10.85546875" style="58" customWidth="1"/>
    <col min="10754" max="10754" width="13.140625" style="58" customWidth="1"/>
    <col min="10755" max="10755" width="14.5703125" style="58" customWidth="1"/>
    <col min="10756" max="10756" width="16.7109375" style="58" customWidth="1"/>
    <col min="10757" max="11008" width="9.140625" style="58"/>
    <col min="11009" max="11009" width="10.85546875" style="58" customWidth="1"/>
    <col min="11010" max="11010" width="13.140625" style="58" customWidth="1"/>
    <col min="11011" max="11011" width="14.5703125" style="58" customWidth="1"/>
    <col min="11012" max="11012" width="16.7109375" style="58" customWidth="1"/>
    <col min="11013" max="11264" width="9.140625" style="58"/>
    <col min="11265" max="11265" width="10.85546875" style="58" customWidth="1"/>
    <col min="11266" max="11266" width="13.140625" style="58" customWidth="1"/>
    <col min="11267" max="11267" width="14.5703125" style="58" customWidth="1"/>
    <col min="11268" max="11268" width="16.7109375" style="58" customWidth="1"/>
    <col min="11269" max="11520" width="9.140625" style="58"/>
    <col min="11521" max="11521" width="10.85546875" style="58" customWidth="1"/>
    <col min="11522" max="11522" width="13.140625" style="58" customWidth="1"/>
    <col min="11523" max="11523" width="14.5703125" style="58" customWidth="1"/>
    <col min="11524" max="11524" width="16.7109375" style="58" customWidth="1"/>
    <col min="11525" max="11776" width="9.140625" style="58"/>
    <col min="11777" max="11777" width="10.85546875" style="58" customWidth="1"/>
    <col min="11778" max="11778" width="13.140625" style="58" customWidth="1"/>
    <col min="11779" max="11779" width="14.5703125" style="58" customWidth="1"/>
    <col min="11780" max="11780" width="16.7109375" style="58" customWidth="1"/>
    <col min="11781" max="12032" width="9.140625" style="58"/>
    <col min="12033" max="12033" width="10.85546875" style="58" customWidth="1"/>
    <col min="12034" max="12034" width="13.140625" style="58" customWidth="1"/>
    <col min="12035" max="12035" width="14.5703125" style="58" customWidth="1"/>
    <col min="12036" max="12036" width="16.7109375" style="58" customWidth="1"/>
    <col min="12037" max="12288" width="9.140625" style="58"/>
    <col min="12289" max="12289" width="10.85546875" style="58" customWidth="1"/>
    <col min="12290" max="12290" width="13.140625" style="58" customWidth="1"/>
    <col min="12291" max="12291" width="14.5703125" style="58" customWidth="1"/>
    <col min="12292" max="12292" width="16.7109375" style="58" customWidth="1"/>
    <col min="12293" max="12544" width="9.140625" style="58"/>
    <col min="12545" max="12545" width="10.85546875" style="58" customWidth="1"/>
    <col min="12546" max="12546" width="13.140625" style="58" customWidth="1"/>
    <col min="12547" max="12547" width="14.5703125" style="58" customWidth="1"/>
    <col min="12548" max="12548" width="16.7109375" style="58" customWidth="1"/>
    <col min="12549" max="12800" width="9.140625" style="58"/>
    <col min="12801" max="12801" width="10.85546875" style="58" customWidth="1"/>
    <col min="12802" max="12802" width="13.140625" style="58" customWidth="1"/>
    <col min="12803" max="12803" width="14.5703125" style="58" customWidth="1"/>
    <col min="12804" max="12804" width="16.7109375" style="58" customWidth="1"/>
    <col min="12805" max="13056" width="9.140625" style="58"/>
    <col min="13057" max="13057" width="10.85546875" style="58" customWidth="1"/>
    <col min="13058" max="13058" width="13.140625" style="58" customWidth="1"/>
    <col min="13059" max="13059" width="14.5703125" style="58" customWidth="1"/>
    <col min="13060" max="13060" width="16.7109375" style="58" customWidth="1"/>
    <col min="13061" max="13312" width="9.140625" style="58"/>
    <col min="13313" max="13313" width="10.85546875" style="58" customWidth="1"/>
    <col min="13314" max="13314" width="13.140625" style="58" customWidth="1"/>
    <col min="13315" max="13315" width="14.5703125" style="58" customWidth="1"/>
    <col min="13316" max="13316" width="16.7109375" style="58" customWidth="1"/>
    <col min="13317" max="13568" width="9.140625" style="58"/>
    <col min="13569" max="13569" width="10.85546875" style="58" customWidth="1"/>
    <col min="13570" max="13570" width="13.140625" style="58" customWidth="1"/>
    <col min="13571" max="13571" width="14.5703125" style="58" customWidth="1"/>
    <col min="13572" max="13572" width="16.7109375" style="58" customWidth="1"/>
    <col min="13573" max="13824" width="9.140625" style="58"/>
    <col min="13825" max="13825" width="10.85546875" style="58" customWidth="1"/>
    <col min="13826" max="13826" width="13.140625" style="58" customWidth="1"/>
    <col min="13827" max="13827" width="14.5703125" style="58" customWidth="1"/>
    <col min="13828" max="13828" width="16.7109375" style="58" customWidth="1"/>
    <col min="13829" max="14080" width="9.140625" style="58"/>
    <col min="14081" max="14081" width="10.85546875" style="58" customWidth="1"/>
    <col min="14082" max="14082" width="13.140625" style="58" customWidth="1"/>
    <col min="14083" max="14083" width="14.5703125" style="58" customWidth="1"/>
    <col min="14084" max="14084" width="16.7109375" style="58" customWidth="1"/>
    <col min="14085" max="14336" width="9.140625" style="58"/>
    <col min="14337" max="14337" width="10.85546875" style="58" customWidth="1"/>
    <col min="14338" max="14338" width="13.140625" style="58" customWidth="1"/>
    <col min="14339" max="14339" width="14.5703125" style="58" customWidth="1"/>
    <col min="14340" max="14340" width="16.7109375" style="58" customWidth="1"/>
    <col min="14341" max="14592" width="9.140625" style="58"/>
    <col min="14593" max="14593" width="10.85546875" style="58" customWidth="1"/>
    <col min="14594" max="14594" width="13.140625" style="58" customWidth="1"/>
    <col min="14595" max="14595" width="14.5703125" style="58" customWidth="1"/>
    <col min="14596" max="14596" width="16.7109375" style="58" customWidth="1"/>
    <col min="14597" max="14848" width="9.140625" style="58"/>
    <col min="14849" max="14849" width="10.85546875" style="58" customWidth="1"/>
    <col min="14850" max="14850" width="13.140625" style="58" customWidth="1"/>
    <col min="14851" max="14851" width="14.5703125" style="58" customWidth="1"/>
    <col min="14852" max="14852" width="16.7109375" style="58" customWidth="1"/>
    <col min="14853" max="15104" width="9.140625" style="58"/>
    <col min="15105" max="15105" width="10.85546875" style="58" customWidth="1"/>
    <col min="15106" max="15106" width="13.140625" style="58" customWidth="1"/>
    <col min="15107" max="15107" width="14.5703125" style="58" customWidth="1"/>
    <col min="15108" max="15108" width="16.7109375" style="58" customWidth="1"/>
    <col min="15109" max="15360" width="9.140625" style="58"/>
    <col min="15361" max="15361" width="10.85546875" style="58" customWidth="1"/>
    <col min="15362" max="15362" width="13.140625" style="58" customWidth="1"/>
    <col min="15363" max="15363" width="14.5703125" style="58" customWidth="1"/>
    <col min="15364" max="15364" width="16.7109375" style="58" customWidth="1"/>
    <col min="15365" max="15616" width="9.140625" style="58"/>
    <col min="15617" max="15617" width="10.85546875" style="58" customWidth="1"/>
    <col min="15618" max="15618" width="13.140625" style="58" customWidth="1"/>
    <col min="15619" max="15619" width="14.5703125" style="58" customWidth="1"/>
    <col min="15620" max="15620" width="16.7109375" style="58" customWidth="1"/>
    <col min="15621" max="15872" width="9.140625" style="58"/>
    <col min="15873" max="15873" width="10.85546875" style="58" customWidth="1"/>
    <col min="15874" max="15874" width="13.140625" style="58" customWidth="1"/>
    <col min="15875" max="15875" width="14.5703125" style="58" customWidth="1"/>
    <col min="15876" max="15876" width="16.7109375" style="58" customWidth="1"/>
    <col min="15877" max="16128" width="9.140625" style="58"/>
    <col min="16129" max="16129" width="10.85546875" style="58" customWidth="1"/>
    <col min="16130" max="16130" width="13.140625" style="58" customWidth="1"/>
    <col min="16131" max="16131" width="14.5703125" style="58" customWidth="1"/>
    <col min="16132" max="16132" width="16.7109375" style="58" customWidth="1"/>
    <col min="16133" max="16384" width="9.140625" style="58"/>
  </cols>
  <sheetData>
    <row r="1" spans="1:16" ht="15" x14ac:dyDescent="0.2">
      <c r="A1" s="56"/>
      <c r="B1" s="57"/>
    </row>
    <row r="2" spans="1:16" x14ac:dyDescent="0.2">
      <c r="A2" s="59" t="s">
        <v>47</v>
      </c>
      <c r="B2" s="60"/>
      <c r="C2" s="60"/>
      <c r="E2" s="61"/>
      <c r="F2" s="61"/>
      <c r="G2" s="62" t="s">
        <v>68</v>
      </c>
      <c r="H2" s="60"/>
      <c r="I2" s="60"/>
      <c r="J2" s="63"/>
      <c r="L2" s="62"/>
    </row>
    <row r="3" spans="1:16" x14ac:dyDescent="0.2">
      <c r="A3" s="59"/>
      <c r="B3" s="60"/>
      <c r="C3" s="60"/>
      <c r="D3" s="61"/>
      <c r="E3" s="61"/>
      <c r="F3" s="61"/>
      <c r="G3" s="60"/>
      <c r="H3" s="60"/>
      <c r="I3" s="60"/>
      <c r="J3" s="60"/>
    </row>
    <row r="4" spans="1:16" x14ac:dyDescent="0.2">
      <c r="A4" s="59"/>
      <c r="B4" s="60"/>
      <c r="C4" s="60"/>
      <c r="D4" s="61"/>
      <c r="E4" s="61"/>
      <c r="F4" s="61"/>
      <c r="G4" s="60"/>
      <c r="H4" s="60"/>
      <c r="I4" s="60"/>
      <c r="J4" s="60"/>
    </row>
    <row r="5" spans="1:16" x14ac:dyDescent="0.2">
      <c r="A5" s="59" t="s">
        <v>69</v>
      </c>
      <c r="B5" s="60"/>
      <c r="C5" s="60"/>
      <c r="D5" s="61"/>
      <c r="E5" s="61"/>
      <c r="F5" s="61"/>
      <c r="G5" s="60"/>
      <c r="H5" s="60"/>
      <c r="I5" s="60"/>
      <c r="J5" s="60"/>
      <c r="O5" s="64"/>
      <c r="P5" s="64"/>
    </row>
    <row r="6" spans="1:16" x14ac:dyDescent="0.2">
      <c r="A6" s="59" t="s">
        <v>70</v>
      </c>
      <c r="B6" s="60"/>
      <c r="C6" s="60"/>
      <c r="D6" s="61"/>
      <c r="E6" s="61"/>
      <c r="F6" s="61"/>
      <c r="G6" s="60"/>
      <c r="H6" s="60"/>
      <c r="I6" s="60"/>
      <c r="J6" s="60"/>
      <c r="O6" s="64"/>
      <c r="P6" s="64"/>
    </row>
    <row r="7" spans="1:16" x14ac:dyDescent="0.2">
      <c r="A7" s="59" t="s">
        <v>72</v>
      </c>
      <c r="B7" s="60"/>
      <c r="C7" s="60"/>
      <c r="D7" s="61"/>
      <c r="E7" s="61"/>
      <c r="F7" s="61"/>
      <c r="G7" s="60"/>
      <c r="H7" s="60"/>
      <c r="I7" s="60"/>
      <c r="J7" s="60"/>
      <c r="O7" s="64"/>
      <c r="P7" s="64"/>
    </row>
    <row r="8" spans="1:16" x14ac:dyDescent="0.2">
      <c r="A8" s="59" t="s">
        <v>71</v>
      </c>
      <c r="B8" s="60"/>
      <c r="C8" s="60"/>
      <c r="D8" s="61"/>
      <c r="E8" s="61"/>
      <c r="F8" s="61"/>
      <c r="G8" s="60"/>
      <c r="H8" s="60"/>
      <c r="I8" s="60"/>
      <c r="J8" s="60"/>
      <c r="O8" s="64"/>
      <c r="P8" s="64"/>
    </row>
    <row r="9" spans="1:16" x14ac:dyDescent="0.2">
      <c r="A9" s="65"/>
      <c r="B9" s="65"/>
      <c r="C9" s="65"/>
      <c r="D9" s="65"/>
      <c r="E9" s="65"/>
      <c r="F9" s="65"/>
      <c r="G9" s="65"/>
      <c r="H9" s="65"/>
      <c r="I9" s="65"/>
      <c r="J9" s="65"/>
      <c r="O9" s="64"/>
      <c r="P9" s="64"/>
    </row>
    <row r="10" spans="1:16" ht="15" x14ac:dyDescent="0.2">
      <c r="A10" s="66" t="s">
        <v>73</v>
      </c>
      <c r="B10" s="65"/>
      <c r="C10" s="65"/>
      <c r="D10" s="65"/>
      <c r="E10" s="65"/>
      <c r="F10" s="65"/>
      <c r="G10" s="65"/>
      <c r="H10" s="65"/>
      <c r="I10" s="65"/>
      <c r="J10" s="65"/>
      <c r="O10" s="64"/>
      <c r="P10" s="64"/>
    </row>
    <row r="11" spans="1:16" x14ac:dyDescent="0.2">
      <c r="O11" s="64"/>
      <c r="P11" s="64"/>
    </row>
    <row r="12" spans="1:16" x14ac:dyDescent="0.2"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</row>
    <row r="13" spans="1:16" x14ac:dyDescent="0.2"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</row>
    <row r="14" spans="1:16" x14ac:dyDescent="0.2"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</row>
    <row r="15" spans="1:16" x14ac:dyDescent="0.2"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</row>
    <row r="16" spans="1:16" x14ac:dyDescent="0.2"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</row>
    <row r="17" spans="2:14" x14ac:dyDescent="0.2"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</row>
    <row r="18" spans="2:14" x14ac:dyDescent="0.2"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9"/>
  <sheetViews>
    <sheetView zoomScale="85" zoomScaleNormal="85" workbookViewId="0">
      <pane xSplit="6" topLeftCell="G1" activePane="topRight" state="frozen"/>
      <selection pane="topRight" activeCell="K27" sqref="K27"/>
    </sheetView>
  </sheetViews>
  <sheetFormatPr defaultRowHeight="15" x14ac:dyDescent="0.25"/>
  <cols>
    <col min="1" max="1" width="16.7109375" customWidth="1"/>
    <col min="2" max="5" width="17.7109375" customWidth="1"/>
    <col min="8" max="46" width="13.7109375" customWidth="1"/>
  </cols>
  <sheetData>
    <row r="1" spans="1:46" ht="19.5" thickBot="1" x14ac:dyDescent="0.35">
      <c r="A1" s="79" t="s">
        <v>18</v>
      </c>
      <c r="B1" s="79"/>
      <c r="C1" s="79"/>
      <c r="D1" s="79"/>
      <c r="E1" s="79"/>
      <c r="H1" s="87" t="s">
        <v>8</v>
      </c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</row>
    <row r="2" spans="1:46" ht="15.75" customHeight="1" thickBot="1" x14ac:dyDescent="0.3">
      <c r="A2" s="80"/>
      <c r="B2" s="80"/>
      <c r="C2" s="80"/>
      <c r="D2" s="80"/>
      <c r="E2" s="80"/>
      <c r="H2" s="81" t="s">
        <v>74</v>
      </c>
      <c r="I2" s="82"/>
      <c r="J2" s="83"/>
      <c r="K2" s="8"/>
      <c r="L2" s="81" t="s">
        <v>1</v>
      </c>
      <c r="M2" s="82"/>
      <c r="N2" s="83"/>
      <c r="O2" s="8"/>
      <c r="P2" s="81" t="s">
        <v>2</v>
      </c>
      <c r="Q2" s="82"/>
      <c r="R2" s="83"/>
      <c r="S2" s="8"/>
      <c r="T2" s="81" t="s">
        <v>3</v>
      </c>
      <c r="U2" s="82"/>
      <c r="V2" s="83"/>
      <c r="W2" s="8"/>
      <c r="X2" s="81" t="s">
        <v>7</v>
      </c>
      <c r="Y2" s="82"/>
      <c r="Z2" s="83"/>
      <c r="AA2" s="8"/>
      <c r="AB2" s="81" t="s">
        <v>10</v>
      </c>
      <c r="AC2" s="82"/>
      <c r="AD2" s="83"/>
      <c r="AE2" s="36"/>
      <c r="AF2" s="81" t="s">
        <v>25</v>
      </c>
      <c r="AG2" s="82"/>
      <c r="AH2" s="83"/>
      <c r="AI2" s="36"/>
      <c r="AJ2" s="81" t="s">
        <v>26</v>
      </c>
      <c r="AK2" s="82"/>
      <c r="AL2" s="83"/>
      <c r="AN2" s="81" t="s">
        <v>11</v>
      </c>
      <c r="AO2" s="82"/>
      <c r="AP2" s="83"/>
      <c r="AR2" s="81" t="s">
        <v>4</v>
      </c>
      <c r="AS2" s="82"/>
      <c r="AT2" s="82"/>
    </row>
    <row r="3" spans="1:46" ht="30.75" thickBot="1" x14ac:dyDescent="0.3">
      <c r="A3" s="2" t="s">
        <v>5</v>
      </c>
      <c r="B3" s="3" t="s">
        <v>6</v>
      </c>
      <c r="C3" s="2" t="s">
        <v>13</v>
      </c>
      <c r="D3" s="3" t="s">
        <v>15</v>
      </c>
      <c r="E3" s="3" t="s">
        <v>14</v>
      </c>
      <c r="H3" s="4" t="s">
        <v>48</v>
      </c>
      <c r="I3" s="5" t="s">
        <v>49</v>
      </c>
      <c r="J3" s="6" t="s">
        <v>50</v>
      </c>
      <c r="K3" s="9"/>
      <c r="L3" s="4" t="s">
        <v>48</v>
      </c>
      <c r="M3" s="5" t="s">
        <v>49</v>
      </c>
      <c r="N3" s="6" t="s">
        <v>50</v>
      </c>
      <c r="O3" s="9"/>
      <c r="P3" s="4" t="s">
        <v>48</v>
      </c>
      <c r="Q3" s="5" t="s">
        <v>49</v>
      </c>
      <c r="R3" s="6" t="s">
        <v>50</v>
      </c>
      <c r="S3" s="9"/>
      <c r="T3" s="4" t="s">
        <v>48</v>
      </c>
      <c r="U3" s="5" t="s">
        <v>49</v>
      </c>
      <c r="V3" s="6" t="s">
        <v>50</v>
      </c>
      <c r="W3" s="9"/>
      <c r="X3" s="4" t="s">
        <v>48</v>
      </c>
      <c r="Y3" s="5" t="s">
        <v>49</v>
      </c>
      <c r="Z3" s="6" t="s">
        <v>50</v>
      </c>
      <c r="AA3" s="9"/>
      <c r="AB3" s="4" t="s">
        <v>48</v>
      </c>
      <c r="AC3" s="5" t="s">
        <v>49</v>
      </c>
      <c r="AD3" s="6" t="s">
        <v>50</v>
      </c>
      <c r="AE3" s="36"/>
      <c r="AF3" s="4" t="s">
        <v>48</v>
      </c>
      <c r="AG3" s="5" t="s">
        <v>49</v>
      </c>
      <c r="AH3" s="6" t="s">
        <v>50</v>
      </c>
      <c r="AI3" s="36"/>
      <c r="AJ3" s="4" t="s">
        <v>48</v>
      </c>
      <c r="AK3" s="5" t="s">
        <v>49</v>
      </c>
      <c r="AL3" s="6" t="s">
        <v>50</v>
      </c>
      <c r="AN3" s="4" t="s">
        <v>48</v>
      </c>
      <c r="AO3" s="5" t="s">
        <v>49</v>
      </c>
      <c r="AP3" s="6" t="s">
        <v>50</v>
      </c>
      <c r="AR3" s="4" t="s">
        <v>48</v>
      </c>
      <c r="AS3" s="5" t="s">
        <v>49</v>
      </c>
      <c r="AT3" s="6" t="s">
        <v>50</v>
      </c>
    </row>
    <row r="4" spans="1:46" ht="15.75" customHeight="1" thickBot="1" x14ac:dyDescent="0.3">
      <c r="A4" s="31" t="s">
        <v>54</v>
      </c>
      <c r="B4" s="85" t="s">
        <v>16</v>
      </c>
      <c r="C4" s="30" t="s">
        <v>20</v>
      </c>
      <c r="D4" s="30">
        <v>2</v>
      </c>
      <c r="E4" s="1" t="s">
        <v>0</v>
      </c>
      <c r="H4" s="24">
        <f ca="1">'PDCCH 1a'!D29</f>
        <v>3.0848041604441514</v>
      </c>
      <c r="I4" s="25">
        <f ca="1">'PDCCH 1a'!Q29</f>
        <v>0.45673494617418342</v>
      </c>
      <c r="J4" s="26">
        <f ca="1">'PDCCH 1a'!AD29</f>
        <v>-2.0529501009349342</v>
      </c>
      <c r="K4" s="7"/>
      <c r="L4" s="14" t="str">
        <f ca="1">'PDCCH 1a'!E29</f>
        <v/>
      </c>
      <c r="M4" s="25" t="str">
        <f ca="1">'PDCCH 1a'!R29</f>
        <v/>
      </c>
      <c r="N4" s="26" t="str">
        <f ca="1">'PDCCH 1a'!AE29</f>
        <v/>
      </c>
      <c r="O4" s="7"/>
      <c r="P4" s="14" t="str">
        <f ca="1">'PDCCH 1a'!F29</f>
        <v/>
      </c>
      <c r="Q4" s="25" t="str">
        <f ca="1">'PDCCH 1a'!S29</f>
        <v/>
      </c>
      <c r="R4" s="26" t="str">
        <f ca="1">'PDCCH 1a'!AF29</f>
        <v/>
      </c>
      <c r="S4" s="7"/>
      <c r="T4" s="14" t="str">
        <f ca="1">'PDCCH 1a'!G29</f>
        <v/>
      </c>
      <c r="U4" s="25" t="str">
        <f ca="1">'PDCCH 1a'!T29</f>
        <v/>
      </c>
      <c r="V4" s="26" t="str">
        <f ca="1">'PDCCH 1a'!AG29</f>
        <v/>
      </c>
      <c r="W4" s="7"/>
      <c r="X4" s="14" t="str">
        <f ca="1">'PDCCH 1a'!H29</f>
        <v/>
      </c>
      <c r="Y4" s="25" t="str">
        <f ca="1">'PDCCH 1a'!U29</f>
        <v/>
      </c>
      <c r="Z4" s="26" t="str">
        <f ca="1">'PDCCH 1a'!AH29</f>
        <v/>
      </c>
      <c r="AA4" s="7"/>
      <c r="AB4" s="14" t="str">
        <f ca="1">'PDCCH 1a'!I29</f>
        <v/>
      </c>
      <c r="AC4" s="25" t="str">
        <f ca="1">'PDCCH 1a'!V29</f>
        <v/>
      </c>
      <c r="AD4" s="26" t="str">
        <f ca="1">'PDCCH 1a'!AI29</f>
        <v/>
      </c>
      <c r="AE4" s="36"/>
      <c r="AF4" s="14" t="str">
        <f ca="1">'PDCCH 1a'!J29</f>
        <v/>
      </c>
      <c r="AG4" s="25" t="str">
        <f ca="1">'PDCCH 1a'!W29</f>
        <v/>
      </c>
      <c r="AH4" s="26" t="str">
        <f ca="1">'PDCCH 1a'!AJ29</f>
        <v/>
      </c>
      <c r="AI4" s="36"/>
      <c r="AJ4" s="14" t="str">
        <f ca="1">'PDCCH 1a'!K29</f>
        <v/>
      </c>
      <c r="AK4" s="25" t="str">
        <f ca="1">'PDCCH 1a'!X29</f>
        <v/>
      </c>
      <c r="AL4" s="26" t="str">
        <f ca="1">'PDCCH 1a'!AK29</f>
        <v/>
      </c>
      <c r="AN4" s="15">
        <f ca="1">AVERAGE(H4,L4,P4,T4,X4,AB4,AF4,AJ4)</f>
        <v>3.0848041604441514</v>
      </c>
      <c r="AO4" s="16">
        <f ca="1">AVERAGE(I4,M4,Q4,U4,Y4,AC4,AG4,AK4)</f>
        <v>0.45673494617418342</v>
      </c>
      <c r="AP4" s="17">
        <f ca="1">AVERAGE(J4,N4,R4,V4,Z4,AD4,AH4,AL4)</f>
        <v>-2.0529501009349342</v>
      </c>
      <c r="AR4" s="11">
        <f ca="1">MAX(H4,L4,P4,T4,X4,AB4,AF4,AJ4)-MIN(H4,L4,P4,T4,X4,AB4,AF4,AJ4)</f>
        <v>0</v>
      </c>
      <c r="AS4" s="46">
        <f ca="1">MAX(I4,M4,Q4,U4,Y4,AC4,AG4,AK4)-MIN(I4,M4,Q4,U4,Y4,AC4,AG4,AK4)</f>
        <v>0</v>
      </c>
      <c r="AT4" s="13">
        <f ca="1">MAX(J4,N4,R4,V4,Z4,AD4,AH4,AL4)-MIN(J4,N4,R4,V4,Z4,AD4,AH4,AL4)</f>
        <v>0</v>
      </c>
    </row>
    <row r="5" spans="1:46" ht="15.75" customHeight="1" thickBot="1" x14ac:dyDescent="0.3">
      <c r="A5" s="31" t="s">
        <v>55</v>
      </c>
      <c r="B5" s="86"/>
      <c r="C5" s="30" t="s">
        <v>21</v>
      </c>
      <c r="D5" s="30">
        <v>4</v>
      </c>
      <c r="E5" s="1" t="s">
        <v>0</v>
      </c>
      <c r="H5" s="15">
        <f ca="1">'PDCCH 2a'!D29</f>
        <v>0.45834620822126393</v>
      </c>
      <c r="I5" s="16">
        <f ca="1">'PDCCH 2a'!Q29</f>
        <v>-2.8056565952002304</v>
      </c>
      <c r="J5" s="35">
        <f ca="1">'PDCCH 2a'!AD29</f>
        <v>-3.2648180970797664</v>
      </c>
      <c r="K5" s="7"/>
      <c r="L5" s="15" t="str">
        <f ca="1">'PDCCH 2a'!E29</f>
        <v/>
      </c>
      <c r="M5" s="16" t="str">
        <f ca="1">'PDCCH 2a'!R29</f>
        <v/>
      </c>
      <c r="N5" s="35" t="str">
        <f ca="1">'PDCCH 2a'!AE29</f>
        <v/>
      </c>
      <c r="O5" s="7"/>
      <c r="P5" s="15" t="str">
        <f ca="1">'PDCCH 2a'!F29</f>
        <v/>
      </c>
      <c r="Q5" s="16" t="str">
        <f ca="1">'PDCCH 2a'!S29</f>
        <v/>
      </c>
      <c r="R5" s="35" t="str">
        <f ca="1">'PDCCH 2a'!AF29</f>
        <v/>
      </c>
      <c r="S5" s="7"/>
      <c r="T5" s="15" t="str">
        <f ca="1">'PDCCH 2a'!G29</f>
        <v/>
      </c>
      <c r="U5" s="16" t="str">
        <f ca="1">'PDCCH 2a'!T29</f>
        <v/>
      </c>
      <c r="V5" s="35" t="str">
        <f ca="1">'PDCCH 2a'!AG29</f>
        <v/>
      </c>
      <c r="W5" s="7"/>
      <c r="X5" s="15" t="str">
        <f ca="1">'PDCCH 2a'!H29</f>
        <v/>
      </c>
      <c r="Y5" s="16" t="str">
        <f ca="1">'PDCCH 2a'!U29</f>
        <v/>
      </c>
      <c r="Z5" s="35" t="str">
        <f ca="1">'PDCCH 2a'!AH29</f>
        <v/>
      </c>
      <c r="AA5" s="7"/>
      <c r="AB5" s="15" t="str">
        <f ca="1">'PDCCH 2a'!I29</f>
        <v/>
      </c>
      <c r="AC5" s="16" t="str">
        <f ca="1">'PDCCH 2a'!V29</f>
        <v/>
      </c>
      <c r="AD5" s="35" t="str">
        <f ca="1">'PDCCH 2a'!AI29</f>
        <v/>
      </c>
      <c r="AE5" s="36"/>
      <c r="AF5" s="15" t="str">
        <f ca="1">'PDCCH 2a'!J29</f>
        <v/>
      </c>
      <c r="AG5" s="16" t="str">
        <f ca="1">'PDCCH 2a'!W29</f>
        <v/>
      </c>
      <c r="AH5" s="35" t="str">
        <f ca="1">'PDCCH 2a'!AJ29</f>
        <v/>
      </c>
      <c r="AI5" s="36"/>
      <c r="AJ5" s="15" t="str">
        <f ca="1">'PDCCH 2a'!K29</f>
        <v/>
      </c>
      <c r="AK5" s="16" t="str">
        <f ca="1">'PDCCH 2a'!X29</f>
        <v/>
      </c>
      <c r="AL5" s="35" t="str">
        <f ca="1">'PDCCH 2a'!AK29</f>
        <v/>
      </c>
      <c r="AN5" s="15">
        <f t="shared" ref="AN5" ca="1" si="0">AVERAGE(H5,L5,P5,T5,X5,AB5,AF5,AJ5)</f>
        <v>0.45834620822126393</v>
      </c>
      <c r="AO5" s="16">
        <f t="shared" ref="AO5:AO7" ca="1" si="1">AVERAGE(I5,M5,Q5,U5,Y5,AC5,AG5,AK5)</f>
        <v>-2.8056565952002304</v>
      </c>
      <c r="AP5" s="35">
        <f ca="1">AVERAGE(J5,N5,R5,V5,Z5,AD5,AH5,AL5)</f>
        <v>-3.2648180970797664</v>
      </c>
      <c r="AR5" s="11">
        <f t="shared" ref="AR5:AS7" ca="1" si="2">MAX(H5,L5,P5,T5,X5,AB5,AF5,AJ5)-MIN(H5,L5,P5,T5,X5,AB5,AF5,AJ5)</f>
        <v>0</v>
      </c>
      <c r="AS5" s="46">
        <f t="shared" ca="1" si="2"/>
        <v>0</v>
      </c>
      <c r="AT5" s="51">
        <f ca="1">MAX(J5,N5,R5,V5,Z5,AD5,AH5,AL5)-MIN(J5,N5,R5,V5,Z5,AD5,AH5,AL5)</f>
        <v>0</v>
      </c>
    </row>
    <row r="6" spans="1:46" ht="15.75" thickBot="1" x14ac:dyDescent="0.3">
      <c r="A6" s="32" t="s">
        <v>56</v>
      </c>
      <c r="B6" s="85" t="s">
        <v>17</v>
      </c>
      <c r="C6" s="30" t="s">
        <v>20</v>
      </c>
      <c r="D6" s="30">
        <v>2</v>
      </c>
      <c r="E6" s="37" t="s">
        <v>0</v>
      </c>
      <c r="H6" s="15">
        <f ca="1">'PDCCH 1b'!D29</f>
        <v>2.794297157460865</v>
      </c>
      <c r="I6" s="33">
        <f ca="1">'PDCCH 1b'!Q29</f>
        <v>0.30872656918666674</v>
      </c>
      <c r="J6" s="48" t="s">
        <v>36</v>
      </c>
      <c r="K6" s="7"/>
      <c r="L6" s="15" t="str">
        <f ca="1">'PDCCH 1b'!E29</f>
        <v/>
      </c>
      <c r="M6" s="33" t="str">
        <f ca="1">'PDCCH 1b'!R29</f>
        <v/>
      </c>
      <c r="N6" s="48" t="s">
        <v>36</v>
      </c>
      <c r="O6" s="7"/>
      <c r="P6" s="15" t="str">
        <f ca="1">'PDCCH 1b'!F29</f>
        <v/>
      </c>
      <c r="Q6" s="33" t="str">
        <f ca="1">'PDCCH 1b'!S29</f>
        <v/>
      </c>
      <c r="R6" s="48" t="s">
        <v>36</v>
      </c>
      <c r="S6" s="7"/>
      <c r="T6" s="15" t="str">
        <f ca="1">'PDCCH 1b'!G29</f>
        <v/>
      </c>
      <c r="U6" s="33" t="str">
        <f ca="1">'PDCCH 1b'!T29</f>
        <v/>
      </c>
      <c r="V6" s="48" t="s">
        <v>36</v>
      </c>
      <c r="W6" s="7"/>
      <c r="X6" s="15" t="str">
        <f ca="1">'PDCCH 1b'!H29</f>
        <v/>
      </c>
      <c r="Y6" s="33" t="str">
        <f ca="1">'PDCCH 1b'!U29</f>
        <v/>
      </c>
      <c r="Z6" s="48" t="s">
        <v>36</v>
      </c>
      <c r="AA6" s="7"/>
      <c r="AB6" s="15" t="str">
        <f ca="1">'PDCCH 1b'!I29</f>
        <v/>
      </c>
      <c r="AC6" s="33" t="str">
        <f ca="1">'PDCCH 1b'!V29</f>
        <v/>
      </c>
      <c r="AD6" s="48" t="s">
        <v>36</v>
      </c>
      <c r="AE6" s="36"/>
      <c r="AF6" s="15" t="str">
        <f ca="1">'PDCCH 1b'!J29</f>
        <v/>
      </c>
      <c r="AG6" s="33" t="str">
        <f ca="1">'PDCCH 1b'!W29</f>
        <v/>
      </c>
      <c r="AH6" s="48" t="s">
        <v>36</v>
      </c>
      <c r="AI6" s="36"/>
      <c r="AJ6" s="15" t="str">
        <f ca="1">'PDCCH 1b'!K29</f>
        <v/>
      </c>
      <c r="AK6" s="33" t="str">
        <f ca="1">'PDCCH 1b'!X29</f>
        <v/>
      </c>
      <c r="AL6" s="48" t="s">
        <v>36</v>
      </c>
      <c r="AN6" s="15">
        <f ca="1">AVERAGE(H6,L6,P6,T6,X6,AB6,AF6,AJ6)</f>
        <v>2.794297157460865</v>
      </c>
      <c r="AO6" s="33">
        <f t="shared" ca="1" si="1"/>
        <v>0.30872656918666674</v>
      </c>
      <c r="AP6" s="48" t="s">
        <v>36</v>
      </c>
      <c r="AR6" s="11">
        <f t="shared" ca="1" si="2"/>
        <v>0</v>
      </c>
      <c r="AS6" s="46">
        <f t="shared" ca="1" si="2"/>
        <v>0</v>
      </c>
      <c r="AT6" s="48" t="s">
        <v>36</v>
      </c>
    </row>
    <row r="7" spans="1:46" ht="15.75" thickBot="1" x14ac:dyDescent="0.3">
      <c r="A7" s="31" t="s">
        <v>57</v>
      </c>
      <c r="B7" s="88"/>
      <c r="C7" s="32" t="s">
        <v>21</v>
      </c>
      <c r="D7" s="32">
        <v>4</v>
      </c>
      <c r="E7" s="1" t="s">
        <v>0</v>
      </c>
      <c r="H7" s="18">
        <f ca="1">'PDCCH 2b'!D29</f>
        <v>-0.45929452085660305</v>
      </c>
      <c r="I7" s="34">
        <f ca="1">'PDCCH 2b'!Q29</f>
        <v>-2.068526003664525</v>
      </c>
      <c r="J7" s="49" t="s">
        <v>36</v>
      </c>
      <c r="K7" s="7"/>
      <c r="L7" s="18" t="str">
        <f ca="1">'PDCCH 2b'!E29</f>
        <v/>
      </c>
      <c r="M7" s="34" t="str">
        <f ca="1">'PDCCH 2b'!R29</f>
        <v/>
      </c>
      <c r="N7" s="49" t="s">
        <v>36</v>
      </c>
      <c r="O7" s="7"/>
      <c r="P7" s="18" t="str">
        <f ca="1">'PDCCH 2b'!F29</f>
        <v/>
      </c>
      <c r="Q7" s="34" t="str">
        <f ca="1">'PDCCH 2b'!S29</f>
        <v/>
      </c>
      <c r="R7" s="49" t="s">
        <v>36</v>
      </c>
      <c r="S7" s="7"/>
      <c r="T7" s="18" t="str">
        <f ca="1">'PDCCH 2b'!G29</f>
        <v/>
      </c>
      <c r="U7" s="34" t="str">
        <f ca="1">'PDCCH 2b'!T29</f>
        <v/>
      </c>
      <c r="V7" s="49" t="s">
        <v>36</v>
      </c>
      <c r="W7" s="7"/>
      <c r="X7" s="18" t="str">
        <f ca="1">'PDCCH 2b'!H29</f>
        <v/>
      </c>
      <c r="Y7" s="34" t="str">
        <f ca="1">'PDCCH 2b'!U29</f>
        <v/>
      </c>
      <c r="Z7" s="49" t="s">
        <v>36</v>
      </c>
      <c r="AA7" s="7"/>
      <c r="AB7" s="18" t="str">
        <f ca="1">'PDCCH 2b'!I29</f>
        <v/>
      </c>
      <c r="AC7" s="34" t="str">
        <f ca="1">'PDCCH 1b'!V29</f>
        <v/>
      </c>
      <c r="AD7" s="49" t="s">
        <v>36</v>
      </c>
      <c r="AE7" s="36"/>
      <c r="AF7" s="18" t="str">
        <f ca="1">'PDCCH 2b'!J29</f>
        <v/>
      </c>
      <c r="AG7" s="34" t="str">
        <f ca="1">'PDCCH 2b'!W29</f>
        <v/>
      </c>
      <c r="AH7" s="48" t="s">
        <v>36</v>
      </c>
      <c r="AI7" s="36"/>
      <c r="AJ7" s="18" t="str">
        <f ca="1">'PDCCH 2b'!K29</f>
        <v/>
      </c>
      <c r="AK7" s="34" t="str">
        <f ca="1">'PDCCH 2b'!X29</f>
        <v/>
      </c>
      <c r="AL7" s="49" t="s">
        <v>36</v>
      </c>
      <c r="AN7" s="18">
        <f ca="1">AVERAGE(H7,L7,P7,T7,X7,AB7,AF7,AJ7)</f>
        <v>-0.45929452085660305</v>
      </c>
      <c r="AO7" s="34">
        <f t="shared" ca="1" si="1"/>
        <v>-2.068526003664525</v>
      </c>
      <c r="AP7" s="49" t="s">
        <v>36</v>
      </c>
      <c r="AR7" s="21">
        <f t="shared" ca="1" si="2"/>
        <v>0</v>
      </c>
      <c r="AS7" s="50">
        <f t="shared" ca="1" si="2"/>
        <v>0</v>
      </c>
      <c r="AT7" s="49" t="s">
        <v>36</v>
      </c>
    </row>
    <row r="9" spans="1:46" ht="19.5" thickBot="1" x14ac:dyDescent="0.35">
      <c r="A9" s="79" t="s">
        <v>19</v>
      </c>
      <c r="B9" s="79"/>
      <c r="C9" s="79"/>
      <c r="D9" s="53"/>
      <c r="H9" s="84" t="s">
        <v>9</v>
      </c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</row>
    <row r="10" spans="1:46" ht="15.75" customHeight="1" thickBot="1" x14ac:dyDescent="0.3">
      <c r="A10" s="80"/>
      <c r="B10" s="80"/>
      <c r="C10" s="80"/>
      <c r="D10" s="53"/>
      <c r="H10" s="81" t="s">
        <v>74</v>
      </c>
      <c r="I10" s="82"/>
      <c r="J10" s="83"/>
      <c r="L10" s="81" t="s">
        <v>1</v>
      </c>
      <c r="M10" s="82"/>
      <c r="N10" s="83"/>
      <c r="P10" s="81" t="s">
        <v>2</v>
      </c>
      <c r="Q10" s="82"/>
      <c r="R10" s="83"/>
      <c r="T10" s="81" t="s">
        <v>3</v>
      </c>
      <c r="U10" s="82"/>
      <c r="V10" s="83"/>
      <c r="X10" s="81" t="s">
        <v>7</v>
      </c>
      <c r="Y10" s="82"/>
      <c r="Z10" s="83"/>
      <c r="AB10" s="81" t="s">
        <v>10</v>
      </c>
      <c r="AC10" s="82"/>
      <c r="AD10" s="83"/>
      <c r="AF10" s="81" t="s">
        <v>25</v>
      </c>
      <c r="AG10" s="82"/>
      <c r="AH10" s="83"/>
      <c r="AJ10" s="81" t="s">
        <v>26</v>
      </c>
      <c r="AK10" s="82"/>
      <c r="AL10" s="83"/>
      <c r="AN10" s="81" t="s">
        <v>11</v>
      </c>
      <c r="AO10" s="82"/>
      <c r="AP10" s="83"/>
      <c r="AR10" s="81" t="s">
        <v>4</v>
      </c>
      <c r="AS10" s="82"/>
      <c r="AT10" s="82"/>
    </row>
    <row r="11" spans="1:46" ht="15.75" thickBot="1" x14ac:dyDescent="0.3">
      <c r="A11" s="2" t="s">
        <v>5</v>
      </c>
      <c r="B11" s="2" t="s">
        <v>13</v>
      </c>
      <c r="C11" s="3" t="s">
        <v>14</v>
      </c>
      <c r="H11" s="4" t="s">
        <v>48</v>
      </c>
      <c r="I11" s="5" t="s">
        <v>49</v>
      </c>
      <c r="J11" s="6" t="s">
        <v>50</v>
      </c>
      <c r="L11" s="4" t="s">
        <v>48</v>
      </c>
      <c r="M11" s="5" t="s">
        <v>49</v>
      </c>
      <c r="N11" s="6" t="s">
        <v>50</v>
      </c>
      <c r="P11" s="4" t="s">
        <v>48</v>
      </c>
      <c r="Q11" s="5" t="s">
        <v>49</v>
      </c>
      <c r="R11" s="6" t="s">
        <v>50</v>
      </c>
      <c r="T11" s="4" t="s">
        <v>48</v>
      </c>
      <c r="U11" s="5" t="s">
        <v>49</v>
      </c>
      <c r="V11" s="6" t="s">
        <v>50</v>
      </c>
      <c r="X11" s="4" t="s">
        <v>48</v>
      </c>
      <c r="Y11" s="5" t="s">
        <v>49</v>
      </c>
      <c r="Z11" s="6" t="s">
        <v>50</v>
      </c>
      <c r="AB11" s="4" t="s">
        <v>48</v>
      </c>
      <c r="AC11" s="5" t="s">
        <v>49</v>
      </c>
      <c r="AD11" s="6" t="s">
        <v>50</v>
      </c>
      <c r="AF11" s="4" t="s">
        <v>48</v>
      </c>
      <c r="AG11" s="5" t="s">
        <v>49</v>
      </c>
      <c r="AH11" s="6" t="s">
        <v>50</v>
      </c>
      <c r="AJ11" s="4" t="s">
        <v>48</v>
      </c>
      <c r="AK11" s="5" t="s">
        <v>49</v>
      </c>
      <c r="AL11" s="6" t="s">
        <v>50</v>
      </c>
      <c r="AN11" s="4" t="s">
        <v>48</v>
      </c>
      <c r="AO11" s="5" t="s">
        <v>49</v>
      </c>
      <c r="AP11" s="6" t="s">
        <v>50</v>
      </c>
      <c r="AR11" s="4" t="s">
        <v>48</v>
      </c>
      <c r="AS11" s="5" t="s">
        <v>49</v>
      </c>
      <c r="AT11" s="6" t="s">
        <v>50</v>
      </c>
    </row>
    <row r="12" spans="1:46" ht="15.75" thickBot="1" x14ac:dyDescent="0.3">
      <c r="A12" s="31" t="s">
        <v>58</v>
      </c>
      <c r="B12" s="30" t="s">
        <v>20</v>
      </c>
      <c r="C12" s="1" t="s">
        <v>0</v>
      </c>
      <c r="H12" s="24">
        <f ca="1">'PHICH 1'!D29</f>
        <v>1.4848178349112047</v>
      </c>
      <c r="I12" s="25">
        <f ca="1">'PHICH 1'!Q29</f>
        <v>0.32060300533690089</v>
      </c>
      <c r="J12" s="26">
        <f ca="1">'PHICH 1'!AD29</f>
        <v>-1.6646010277578256</v>
      </c>
      <c r="L12" s="24" t="str">
        <f ca="1">'PHICH 1'!E29</f>
        <v/>
      </c>
      <c r="M12" s="25" t="str">
        <f ca="1">'PHICH 1'!R29</f>
        <v/>
      </c>
      <c r="N12" s="26" t="str">
        <f ca="1">'PHICH 1'!AE29</f>
        <v/>
      </c>
      <c r="P12" s="24" t="str">
        <f ca="1">'PHICH 1'!F29</f>
        <v/>
      </c>
      <c r="Q12" s="25" t="str">
        <f ca="1">'PHICH 1'!S29</f>
        <v/>
      </c>
      <c r="R12" s="26" t="str">
        <f ca="1">'PHICH 1'!AF29</f>
        <v/>
      </c>
      <c r="T12" s="24" t="str">
        <f ca="1">'PHICH 1'!G29</f>
        <v/>
      </c>
      <c r="U12" s="25" t="str">
        <f ca="1">'PHICH 1'!T29</f>
        <v/>
      </c>
      <c r="V12" s="26" t="str">
        <f ca="1">'PHICH 1'!AG29</f>
        <v/>
      </c>
      <c r="X12" s="24" t="str">
        <f ca="1">'PHICH 1'!H29</f>
        <v/>
      </c>
      <c r="Y12" s="25" t="str">
        <f ca="1">'PHICH 1'!U29</f>
        <v/>
      </c>
      <c r="Z12" s="26" t="str">
        <f ca="1">'PHICH 1'!AH29</f>
        <v/>
      </c>
      <c r="AB12" s="24" t="str">
        <f ca="1">'PHICH 1'!I29</f>
        <v/>
      </c>
      <c r="AC12" s="25" t="str">
        <f ca="1">'PHICH 1'!V29</f>
        <v/>
      </c>
      <c r="AD12" s="26" t="str">
        <f ca="1">'PHICH 1'!AI29</f>
        <v/>
      </c>
      <c r="AF12" s="24" t="str">
        <f ca="1">'PHICH 1'!J29</f>
        <v/>
      </c>
      <c r="AG12" s="25" t="str">
        <f ca="1">'PHICH 1'!W29</f>
        <v/>
      </c>
      <c r="AH12" s="26" t="str">
        <f ca="1">'PHICH 1'!AJ29</f>
        <v/>
      </c>
      <c r="AJ12" s="24" t="str">
        <f ca="1">'PHICH 1'!K29</f>
        <v/>
      </c>
      <c r="AK12" s="25" t="str">
        <f ca="1">'PHICH 1'!X29</f>
        <v/>
      </c>
      <c r="AL12" s="26" t="str">
        <f ca="1">'PHICH 1'!AK29</f>
        <v/>
      </c>
      <c r="AN12" s="24">
        <f ca="1">AVERAGE(H12,L12,P12,T12,X12,AB12,AF12,AJ12)</f>
        <v>1.4848178349112047</v>
      </c>
      <c r="AO12" s="25">
        <f ca="1">AVERAGE(I12,M12,Q12,U12,Y12,AC12,AG12,AK12)</f>
        <v>0.32060300533690089</v>
      </c>
      <c r="AP12" s="26">
        <f ca="1">AVERAGE(J12,N12,R12,V12,Z12,AD12,AH12,AL12)</f>
        <v>-1.6646010277578256</v>
      </c>
      <c r="AR12" s="27">
        <f ca="1">MAX(H12,L12,P12,T12,X12,AB12,AF12,AJ12)-MIN(H12,L12,P12,T12,X12,AB12,AF12,AJ12)</f>
        <v>0</v>
      </c>
      <c r="AS12" s="28">
        <f ca="1">MAX(I12,M12,Q12,U12,Y12,AC12,AG12,AK12)-MIN(I12,M12,Q12,U12,Y12,AC12,AG12,AK12)</f>
        <v>0</v>
      </c>
      <c r="AT12" s="29">
        <f ca="1">MAX(J12,N12,R12,V12,Z12,AD12,AH12,AL12)-MIN(J12,N12,R12,V12,Z12,AD12,AH12,AL12)</f>
        <v>0</v>
      </c>
    </row>
    <row r="13" spans="1:46" ht="15.75" customHeight="1" thickBot="1" x14ac:dyDescent="0.3">
      <c r="A13" s="31" t="s">
        <v>59</v>
      </c>
      <c r="B13" s="32" t="s">
        <v>21</v>
      </c>
      <c r="C13" s="1" t="s">
        <v>0</v>
      </c>
      <c r="H13" s="18">
        <f ca="1">'PHICH 2'!D29</f>
        <v>3.1683282976184817</v>
      </c>
      <c r="I13" s="19">
        <f ca="1">'PHICH 2'!Q29</f>
        <v>1.4612234376733344</v>
      </c>
      <c r="J13" s="20">
        <f ca="1">'PHICH 2'!AD29</f>
        <v>1.1668836338472275</v>
      </c>
      <c r="L13" s="18" t="str">
        <f ca="1">'PHICH 2'!E29</f>
        <v/>
      </c>
      <c r="M13" s="19" t="str">
        <f ca="1">'PHICH 2'!R29</f>
        <v/>
      </c>
      <c r="N13" s="20" t="str">
        <f ca="1">'PHICH 2'!AE29</f>
        <v/>
      </c>
      <c r="P13" s="18" t="str">
        <f ca="1">'PHICH 2'!F29</f>
        <v/>
      </c>
      <c r="Q13" s="19" t="str">
        <f ca="1">'PHICH 2'!S29</f>
        <v/>
      </c>
      <c r="R13" s="20" t="str">
        <f ca="1">'PHICH 2'!AF29</f>
        <v/>
      </c>
      <c r="T13" s="18" t="str">
        <f ca="1">'PHICH 2'!G29</f>
        <v/>
      </c>
      <c r="U13" s="19" t="str">
        <f ca="1">'PHICH 2'!T29</f>
        <v/>
      </c>
      <c r="V13" s="20" t="str">
        <f ca="1">'PHICH 2'!AG29</f>
        <v/>
      </c>
      <c r="X13" s="18" t="str">
        <f ca="1">'PHICH 2'!H29</f>
        <v/>
      </c>
      <c r="Y13" s="19" t="str">
        <f ca="1">'PHICH 2'!U29</f>
        <v/>
      </c>
      <c r="Z13" s="20" t="str">
        <f ca="1">'PHICH 2'!AH29</f>
        <v/>
      </c>
      <c r="AB13" s="18" t="str">
        <f ca="1">'PHICH 2'!I29</f>
        <v/>
      </c>
      <c r="AC13" s="19" t="str">
        <f ca="1">'PHICH 2'!V29</f>
        <v/>
      </c>
      <c r="AD13" s="20" t="str">
        <f ca="1">'PHICH 2'!AI29</f>
        <v/>
      </c>
      <c r="AF13" s="18" t="str">
        <f ca="1">'PHICH 2'!J29</f>
        <v/>
      </c>
      <c r="AG13" s="19" t="str">
        <f ca="1">'PHICH 2'!W29</f>
        <v/>
      </c>
      <c r="AH13" s="20" t="str">
        <f ca="1">'PHICH 2'!AJ29</f>
        <v/>
      </c>
      <c r="AJ13" s="18" t="str">
        <f ca="1">'PHICH 2'!K29</f>
        <v/>
      </c>
      <c r="AK13" s="19" t="str">
        <f ca="1">'PHICH 2'!X29</f>
        <v/>
      </c>
      <c r="AL13" s="20" t="str">
        <f ca="1">'PHICH 2'!AK29</f>
        <v/>
      </c>
      <c r="AN13" s="18">
        <f t="shared" ref="AN13" ca="1" si="3">AVERAGE(H13,L13,P13,T13,X13,AB13,AF13,AJ13)</f>
        <v>3.1683282976184817</v>
      </c>
      <c r="AO13" s="19">
        <f t="shared" ref="AO13" ca="1" si="4">AVERAGE(I13,M13,Q13,U13,Y13,AC13,AG13,AK13)</f>
        <v>1.4612234376733344</v>
      </c>
      <c r="AP13" s="20">
        <f ca="1">AVERAGE(J13,N13,R13,V13,Z13,AD13,AH13,AL13)</f>
        <v>1.1668836338472275</v>
      </c>
      <c r="AR13" s="21">
        <f t="shared" ref="AR13" ca="1" si="5">MAX(H13,L13,P13,T13,X13,AB13,AF13,AJ13)-MIN(H13,L13,P13,T13,X13,AB13,AF13,AJ13)</f>
        <v>0</v>
      </c>
      <c r="AS13" s="22">
        <f t="shared" ref="AS13" ca="1" si="6">MAX(I13,M13,Q13,U13,Y13,AC13,AG13,AK13)-MIN(I13,M13,Q13,U13,Y13,AC13,AG13,AK13)</f>
        <v>0</v>
      </c>
      <c r="AT13" s="23">
        <f ca="1">MAX(J13,N13,R13,V13,Z13,AD13,AH13,AL13)-MIN(J13,N13,R13,V13,Z13,AD13,AH13,AL13)</f>
        <v>0</v>
      </c>
    </row>
    <row r="15" spans="1:46" ht="19.5" thickBot="1" x14ac:dyDescent="0.35">
      <c r="A15" s="79" t="s">
        <v>22</v>
      </c>
      <c r="B15" s="79"/>
      <c r="C15" s="79"/>
      <c r="D15" s="79"/>
      <c r="E15" s="79"/>
      <c r="H15" s="84" t="s">
        <v>8</v>
      </c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</row>
    <row r="16" spans="1:46" ht="15.75" customHeight="1" thickBot="1" x14ac:dyDescent="0.3">
      <c r="A16" s="80"/>
      <c r="B16" s="80"/>
      <c r="C16" s="80"/>
      <c r="D16" s="80"/>
      <c r="E16" s="80"/>
      <c r="H16" s="81" t="s">
        <v>74</v>
      </c>
      <c r="I16" s="82"/>
      <c r="J16" s="83"/>
      <c r="L16" s="81" t="s">
        <v>1</v>
      </c>
      <c r="M16" s="82"/>
      <c r="N16" s="83"/>
      <c r="P16" s="81" t="s">
        <v>2</v>
      </c>
      <c r="Q16" s="82"/>
      <c r="R16" s="83"/>
      <c r="T16" s="81" t="s">
        <v>3</v>
      </c>
      <c r="U16" s="82"/>
      <c r="V16" s="83"/>
      <c r="X16" s="81" t="s">
        <v>7</v>
      </c>
      <c r="Y16" s="82"/>
      <c r="Z16" s="83"/>
      <c r="AB16" s="81" t="s">
        <v>10</v>
      </c>
      <c r="AC16" s="82"/>
      <c r="AD16" s="83"/>
      <c r="AF16" s="81" t="s">
        <v>25</v>
      </c>
      <c r="AG16" s="82"/>
      <c r="AH16" s="83"/>
      <c r="AJ16" s="81" t="s">
        <v>26</v>
      </c>
      <c r="AK16" s="82"/>
      <c r="AL16" s="83"/>
      <c r="AN16" s="81" t="s">
        <v>11</v>
      </c>
      <c r="AO16" s="82"/>
      <c r="AP16" s="83"/>
      <c r="AR16" s="81" t="s">
        <v>4</v>
      </c>
      <c r="AS16" s="82"/>
      <c r="AT16" s="82"/>
    </row>
    <row r="17" spans="1:46" ht="15.75" thickBot="1" x14ac:dyDescent="0.3">
      <c r="A17" s="2" t="s">
        <v>5</v>
      </c>
      <c r="B17" s="3" t="s">
        <v>31</v>
      </c>
      <c r="C17" s="2" t="s">
        <v>13</v>
      </c>
      <c r="D17" s="3" t="s">
        <v>12</v>
      </c>
      <c r="E17" s="3" t="s">
        <v>14</v>
      </c>
      <c r="H17" s="4" t="s">
        <v>48</v>
      </c>
      <c r="I17" s="5" t="s">
        <v>49</v>
      </c>
      <c r="J17" s="6" t="s">
        <v>50</v>
      </c>
      <c r="L17" s="4" t="s">
        <v>48</v>
      </c>
      <c r="M17" s="5" t="s">
        <v>49</v>
      </c>
      <c r="N17" s="6" t="s">
        <v>50</v>
      </c>
      <c r="P17" s="4" t="s">
        <v>48</v>
      </c>
      <c r="Q17" s="5" t="s">
        <v>49</v>
      </c>
      <c r="R17" s="6" t="s">
        <v>50</v>
      </c>
      <c r="T17" s="4" t="s">
        <v>48</v>
      </c>
      <c r="U17" s="5" t="s">
        <v>49</v>
      </c>
      <c r="V17" s="6" t="s">
        <v>50</v>
      </c>
      <c r="X17" s="4" t="s">
        <v>48</v>
      </c>
      <c r="Y17" s="5" t="s">
        <v>49</v>
      </c>
      <c r="Z17" s="6" t="s">
        <v>50</v>
      </c>
      <c r="AB17" s="4" t="s">
        <v>48</v>
      </c>
      <c r="AC17" s="5" t="s">
        <v>49</v>
      </c>
      <c r="AD17" s="6" t="s">
        <v>50</v>
      </c>
      <c r="AF17" s="4" t="s">
        <v>48</v>
      </c>
      <c r="AG17" s="5" t="s">
        <v>49</v>
      </c>
      <c r="AH17" s="6" t="s">
        <v>50</v>
      </c>
      <c r="AJ17" s="4" t="s">
        <v>48</v>
      </c>
      <c r="AK17" s="5" t="s">
        <v>49</v>
      </c>
      <c r="AL17" s="6" t="s">
        <v>50</v>
      </c>
      <c r="AN17" s="4" t="s">
        <v>48</v>
      </c>
      <c r="AO17" s="5" t="s">
        <v>49</v>
      </c>
      <c r="AP17" s="6" t="s">
        <v>50</v>
      </c>
      <c r="AR17" s="4" t="s">
        <v>48</v>
      </c>
      <c r="AS17" s="5" t="s">
        <v>49</v>
      </c>
      <c r="AT17" s="6" t="s">
        <v>50</v>
      </c>
    </row>
    <row r="18" spans="1:46" ht="15.75" thickBot="1" x14ac:dyDescent="0.3">
      <c r="A18" s="52" t="s">
        <v>60</v>
      </c>
      <c r="B18" s="32" t="s">
        <v>35</v>
      </c>
      <c r="C18" s="76" t="s">
        <v>34</v>
      </c>
      <c r="D18" s="32" t="s">
        <v>32</v>
      </c>
      <c r="E18" s="1" t="s">
        <v>0</v>
      </c>
      <c r="H18" s="24">
        <f ca="1">'EPDCCH 1'!D28</f>
        <v>3.120678965882691</v>
      </c>
      <c r="I18" s="68">
        <f ca="1">'EPDCCH 1'!Q28</f>
        <v>-1.3429775637193675</v>
      </c>
      <c r="J18" s="73" t="s">
        <v>36</v>
      </c>
      <c r="L18" s="24" t="str">
        <f ca="1">'EPDCCH 1'!E28</f>
        <v/>
      </c>
      <c r="M18" s="70" t="str">
        <f ca="1">'EPDCCH 1'!R28</f>
        <v/>
      </c>
      <c r="N18" s="54" t="s">
        <v>36</v>
      </c>
      <c r="P18" s="24" t="str">
        <f ca="1">'EPDCCH 1'!F28</f>
        <v/>
      </c>
      <c r="Q18" s="70" t="str">
        <f ca="1">'EPDCCH 1'!S28</f>
        <v/>
      </c>
      <c r="R18" s="54" t="s">
        <v>36</v>
      </c>
      <c r="T18" s="24" t="str">
        <f ca="1">'EPDCCH 1'!G28</f>
        <v/>
      </c>
      <c r="U18" s="70" t="str">
        <f ca="1">'EPDCCH 1'!T28</f>
        <v/>
      </c>
      <c r="V18" s="54" t="s">
        <v>36</v>
      </c>
      <c r="X18" s="24" t="str">
        <f ca="1">'EPDCCH 1'!H28</f>
        <v/>
      </c>
      <c r="Y18" s="70" t="str">
        <f ca="1">'EPDCCH 1'!U28</f>
        <v/>
      </c>
      <c r="Z18" s="54" t="s">
        <v>36</v>
      </c>
      <c r="AB18" s="24" t="str">
        <f ca="1">'EPDCCH 1'!I28</f>
        <v/>
      </c>
      <c r="AC18" s="70" t="str">
        <f ca="1">'EPDCCH 1'!V28</f>
        <v/>
      </c>
      <c r="AD18" s="54" t="s">
        <v>36</v>
      </c>
      <c r="AF18" s="24" t="str">
        <f ca="1">'EPDCCH 1'!J28</f>
        <v/>
      </c>
      <c r="AG18" s="70" t="str">
        <f ca="1">'EPDCCH 1'!W28</f>
        <v/>
      </c>
      <c r="AH18" s="54" t="s">
        <v>36</v>
      </c>
      <c r="AJ18" s="24" t="str">
        <f ca="1">'EPDCCH 1'!K28</f>
        <v/>
      </c>
      <c r="AK18" s="70" t="str">
        <f ca="1">'EPDCCH 1'!X28</f>
        <v/>
      </c>
      <c r="AL18" s="54" t="s">
        <v>36</v>
      </c>
      <c r="AN18" s="24">
        <f ca="1">AVERAGE(H18,L18,P18,T18,X18,AB18,AF18,AJ18)</f>
        <v>3.120678965882691</v>
      </c>
      <c r="AO18" s="25">
        <f ca="1">AVERAGE(I18,M18,Q18,U18,Y18,AC18,AG18,AK18)</f>
        <v>-1.3429775637193675</v>
      </c>
      <c r="AP18" s="72" t="s">
        <v>36</v>
      </c>
      <c r="AR18" s="27">
        <f ca="1">MAX(H18,L18,P18,T18,X18,AB18,AF18,AJ18)-MIN(H18,L18,P18,T18,X18,AB18,AF18,AJ18)</f>
        <v>0</v>
      </c>
      <c r="AS18" s="28">
        <f t="shared" ref="AS18" ca="1" si="7">MAX(I18,M18,Q18,U18,Y18,AC18,AG18,AK18)-MIN(I18,M18,Q18,U18,Y18,AC18,AG18,AK18)</f>
        <v>0</v>
      </c>
      <c r="AT18" s="72" t="s">
        <v>36</v>
      </c>
    </row>
    <row r="19" spans="1:46" ht="15.75" thickBot="1" x14ac:dyDescent="0.3">
      <c r="A19" s="32" t="s">
        <v>61</v>
      </c>
      <c r="B19" s="74" t="s">
        <v>35</v>
      </c>
      <c r="C19" s="75" t="s">
        <v>20</v>
      </c>
      <c r="D19" s="74" t="s">
        <v>33</v>
      </c>
      <c r="E19" s="37" t="s">
        <v>0</v>
      </c>
      <c r="H19" s="18">
        <f ca="1">'EPDCCH 3'!D28</f>
        <v>2.437090887102447</v>
      </c>
      <c r="I19" s="19">
        <f ca="1">'EPDCCH 3'!Q28</f>
        <v>-2.2254787435678667</v>
      </c>
      <c r="J19" s="69" t="s">
        <v>36</v>
      </c>
      <c r="L19" s="18" t="str">
        <f ca="1">'EPDCCH 3'!E28</f>
        <v/>
      </c>
      <c r="M19" s="19" t="str">
        <f ca="1">'EPDCCH 3'!R28</f>
        <v/>
      </c>
      <c r="N19" s="67" t="s">
        <v>36</v>
      </c>
      <c r="P19" s="21" t="str">
        <f ca="1">'EPDCCH 3'!F28</f>
        <v/>
      </c>
      <c r="Q19" s="22" t="str">
        <f ca="1">'EPDCCH 3'!S28</f>
        <v/>
      </c>
      <c r="R19" s="67" t="s">
        <v>36</v>
      </c>
      <c r="T19" s="18" t="str">
        <f ca="1">'EPDCCH 3'!G28</f>
        <v/>
      </c>
      <c r="U19" s="19" t="str">
        <f ca="1">'EPDCCH 3'!T28</f>
        <v/>
      </c>
      <c r="V19" s="67" t="s">
        <v>36</v>
      </c>
      <c r="X19" s="18" t="str">
        <f ca="1">'EPDCCH 3'!H28</f>
        <v/>
      </c>
      <c r="Y19" s="19" t="str">
        <f ca="1">'EPDCCH 3'!U28</f>
        <v/>
      </c>
      <c r="Z19" s="67" t="s">
        <v>36</v>
      </c>
      <c r="AB19" s="18" t="str">
        <f ca="1">'EPDCCH 3'!I28</f>
        <v/>
      </c>
      <c r="AC19" s="19" t="str">
        <f ca="1">'EPDCCH 3'!V28</f>
        <v/>
      </c>
      <c r="AD19" s="67" t="s">
        <v>36</v>
      </c>
      <c r="AF19" s="18" t="str">
        <f ca="1">'EPDCCH 3'!J28</f>
        <v/>
      </c>
      <c r="AG19" s="71" t="str">
        <f ca="1">'EPDCCH 3'!W28</f>
        <v/>
      </c>
      <c r="AH19" s="67" t="s">
        <v>36</v>
      </c>
      <c r="AJ19" s="18" t="str">
        <f ca="1">'EPDCCH 3'!K28</f>
        <v/>
      </c>
      <c r="AK19" s="19" t="str">
        <f ca="1">'EPDCCH 3'!X28</f>
        <v/>
      </c>
      <c r="AL19" s="67" t="s">
        <v>36</v>
      </c>
      <c r="AN19" s="18">
        <f t="shared" ref="AN19" ca="1" si="8">AVERAGE(H19,L19,P19,T19,X19,AB19,AF19,AJ19)</f>
        <v>2.437090887102447</v>
      </c>
      <c r="AO19" s="19">
        <f t="shared" ref="AO19" ca="1" si="9">AVERAGE(I19,M19,Q19,U19,Y19,AC19,AG19,AK19)</f>
        <v>-2.2254787435678667</v>
      </c>
      <c r="AP19" s="67" t="s">
        <v>36</v>
      </c>
      <c r="AR19" s="21">
        <f t="shared" ref="AR19" ca="1" si="10">MAX(H19,L19,P19,T19,X19,AB19,AF19,AJ19)-MIN(H19,L19,P19,T19,X19,AB19,AF19,AJ19)</f>
        <v>0</v>
      </c>
      <c r="AS19" s="22">
        <f t="shared" ref="AS19" ca="1" si="11">MAX(I19,M19,Q19,U19,Y19,AC19,AG19,AK19)-MIN(I19,M19,Q19,U19,Y19,AC19,AG19,AK19)</f>
        <v>0</v>
      </c>
      <c r="AT19" s="67" t="s">
        <v>36</v>
      </c>
    </row>
  </sheetData>
  <mergeCells count="38">
    <mergeCell ref="AN10:AP10"/>
    <mergeCell ref="AN2:AP2"/>
    <mergeCell ref="AR2:AT2"/>
    <mergeCell ref="AF10:AH10"/>
    <mergeCell ref="B4:B5"/>
    <mergeCell ref="AF2:AH2"/>
    <mergeCell ref="AJ2:AL2"/>
    <mergeCell ref="L2:N2"/>
    <mergeCell ref="P2:R2"/>
    <mergeCell ref="T2:V2"/>
    <mergeCell ref="X2:Z2"/>
    <mergeCell ref="H2:J2"/>
    <mergeCell ref="A1:E2"/>
    <mergeCell ref="H1:AL1"/>
    <mergeCell ref="AB2:AD2"/>
    <mergeCell ref="B6:B7"/>
    <mergeCell ref="P10:R10"/>
    <mergeCell ref="T10:V10"/>
    <mergeCell ref="X10:Z10"/>
    <mergeCell ref="AB10:AD10"/>
    <mergeCell ref="H9:AL9"/>
    <mergeCell ref="AJ10:AL10"/>
    <mergeCell ref="A15:E16"/>
    <mergeCell ref="A9:C10"/>
    <mergeCell ref="AN16:AP16"/>
    <mergeCell ref="AR16:AT16"/>
    <mergeCell ref="H16:J16"/>
    <mergeCell ref="H15:AL15"/>
    <mergeCell ref="L16:N16"/>
    <mergeCell ref="P16:R16"/>
    <mergeCell ref="T16:V16"/>
    <mergeCell ref="X16:Z16"/>
    <mergeCell ref="AB16:AD16"/>
    <mergeCell ref="AF16:AH16"/>
    <mergeCell ref="AJ16:AL16"/>
    <mergeCell ref="AR10:AT10"/>
    <mergeCell ref="H10:J10"/>
    <mergeCell ref="L10:N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0"/>
  <sheetViews>
    <sheetView zoomScale="55" zoomScaleNormal="55" workbookViewId="0">
      <selection activeCell="AA46" sqref="AA46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7" ht="18.75" x14ac:dyDescent="0.3">
      <c r="A2" s="91" t="s">
        <v>28</v>
      </c>
      <c r="B2" s="91"/>
      <c r="C2" s="91"/>
      <c r="D2" s="91"/>
      <c r="E2" s="91"/>
      <c r="F2" s="91"/>
      <c r="G2" s="91"/>
      <c r="H2" s="91"/>
    </row>
    <row r="3" spans="1:37" ht="18.75" x14ac:dyDescent="0.3">
      <c r="A3" s="91" t="s">
        <v>27</v>
      </c>
      <c r="B3" s="91"/>
      <c r="C3" s="91"/>
      <c r="D3" s="91"/>
      <c r="E3" s="91"/>
      <c r="F3" s="91"/>
      <c r="G3" s="91"/>
      <c r="H3" s="91"/>
      <c r="I3" s="47"/>
    </row>
    <row r="4" spans="1:37" ht="20.25" x14ac:dyDescent="0.35">
      <c r="A4" s="91" t="s">
        <v>29</v>
      </c>
      <c r="B4" s="91"/>
      <c r="C4" s="91"/>
      <c r="D4" s="91"/>
      <c r="E4" s="91"/>
      <c r="F4" s="91"/>
      <c r="G4" s="91"/>
      <c r="H4" s="91"/>
    </row>
    <row r="5" spans="1:37" ht="18.75" x14ac:dyDescent="0.3">
      <c r="A5" s="91" t="s">
        <v>37</v>
      </c>
      <c r="B5" s="91"/>
      <c r="C5" s="91"/>
      <c r="D5" s="91"/>
      <c r="E5" s="91"/>
      <c r="F5" s="91"/>
      <c r="G5" s="91"/>
      <c r="H5" s="91"/>
    </row>
    <row r="6" spans="1:37" ht="18.75" x14ac:dyDescent="0.3">
      <c r="A6" s="10"/>
      <c r="B6" s="10"/>
    </row>
    <row r="8" spans="1:37" ht="15" customHeight="1" x14ac:dyDescent="0.25">
      <c r="B8" s="89" t="s">
        <v>30</v>
      </c>
      <c r="C8" s="89" t="s">
        <v>23</v>
      </c>
      <c r="D8" s="92" t="s">
        <v>53</v>
      </c>
      <c r="E8" s="93"/>
      <c r="F8" s="93"/>
      <c r="G8" s="93"/>
      <c r="H8" s="93"/>
      <c r="I8" s="93"/>
      <c r="J8" s="93"/>
      <c r="K8" s="94"/>
      <c r="O8" s="89" t="s">
        <v>30</v>
      </c>
      <c r="P8" s="89" t="s">
        <v>23</v>
      </c>
      <c r="Q8" s="92" t="s">
        <v>51</v>
      </c>
      <c r="R8" s="93"/>
      <c r="S8" s="93"/>
      <c r="T8" s="93"/>
      <c r="U8" s="93"/>
      <c r="V8" s="93"/>
      <c r="W8" s="93"/>
      <c r="X8" s="94"/>
      <c r="AB8" s="89" t="s">
        <v>30</v>
      </c>
      <c r="AC8" s="89" t="s">
        <v>23</v>
      </c>
      <c r="AD8" s="92" t="s">
        <v>52</v>
      </c>
      <c r="AE8" s="93"/>
      <c r="AF8" s="93"/>
      <c r="AG8" s="93"/>
      <c r="AH8" s="93"/>
      <c r="AI8" s="93"/>
      <c r="AJ8" s="93"/>
      <c r="AK8" s="94"/>
    </row>
    <row r="9" spans="1:37" x14ac:dyDescent="0.25">
      <c r="B9" s="90"/>
      <c r="C9" s="90"/>
      <c r="D9" s="38" t="s">
        <v>74</v>
      </c>
      <c r="E9" s="38" t="s">
        <v>1</v>
      </c>
      <c r="F9" s="38" t="s">
        <v>2</v>
      </c>
      <c r="G9" s="38" t="s">
        <v>3</v>
      </c>
      <c r="H9" s="38" t="s">
        <v>7</v>
      </c>
      <c r="I9" s="38" t="s">
        <v>10</v>
      </c>
      <c r="J9" s="38" t="s">
        <v>25</v>
      </c>
      <c r="K9" s="38" t="s">
        <v>26</v>
      </c>
      <c r="O9" s="90"/>
      <c r="P9" s="90"/>
      <c r="Q9" s="38" t="s">
        <v>74</v>
      </c>
      <c r="R9" s="38" t="s">
        <v>1</v>
      </c>
      <c r="S9" s="38" t="s">
        <v>2</v>
      </c>
      <c r="T9" s="38" t="s">
        <v>3</v>
      </c>
      <c r="U9" s="38" t="s">
        <v>7</v>
      </c>
      <c r="V9" s="38" t="s">
        <v>10</v>
      </c>
      <c r="W9" s="38" t="s">
        <v>25</v>
      </c>
      <c r="X9" s="38" t="s">
        <v>26</v>
      </c>
      <c r="AB9" s="90"/>
      <c r="AC9" s="90"/>
      <c r="AD9" s="38" t="s">
        <v>74</v>
      </c>
      <c r="AE9" s="38" t="s">
        <v>1</v>
      </c>
      <c r="AF9" s="38" t="s">
        <v>2</v>
      </c>
      <c r="AG9" s="38" t="s">
        <v>3</v>
      </c>
      <c r="AH9" s="38" t="s">
        <v>7</v>
      </c>
      <c r="AI9" s="38" t="s">
        <v>10</v>
      </c>
      <c r="AJ9" s="38" t="s">
        <v>25</v>
      </c>
      <c r="AK9" s="38" t="s">
        <v>26</v>
      </c>
    </row>
    <row r="10" spans="1:37" x14ac:dyDescent="0.25">
      <c r="B10" s="39">
        <v>2</v>
      </c>
      <c r="C10" s="39">
        <v>-12.434416836159439</v>
      </c>
      <c r="D10" s="39">
        <v>1</v>
      </c>
      <c r="E10" s="39"/>
      <c r="F10" s="39"/>
      <c r="G10" s="39"/>
      <c r="H10" s="39"/>
      <c r="I10" s="39"/>
      <c r="J10" s="39"/>
      <c r="K10" s="39"/>
      <c r="O10" s="39">
        <v>2</v>
      </c>
      <c r="P10" s="39">
        <v>-12.434416836159439</v>
      </c>
      <c r="Q10" s="39">
        <v>1</v>
      </c>
      <c r="R10" s="39"/>
      <c r="S10" s="39"/>
      <c r="T10" s="39"/>
      <c r="U10" s="39"/>
      <c r="V10" s="39"/>
      <c r="W10" s="39"/>
      <c r="X10" s="39"/>
      <c r="AB10" s="39">
        <v>2</v>
      </c>
      <c r="AC10" s="39">
        <v>-12.434416836159439</v>
      </c>
      <c r="AD10" s="39">
        <v>1</v>
      </c>
      <c r="AE10" s="39"/>
      <c r="AF10" s="39"/>
      <c r="AG10" s="39"/>
      <c r="AH10" s="39"/>
      <c r="AI10" s="39"/>
      <c r="AJ10" s="39"/>
      <c r="AK10" s="39"/>
    </row>
    <row r="11" spans="1:37" x14ac:dyDescent="0.25">
      <c r="B11" s="39">
        <v>3</v>
      </c>
      <c r="C11" s="39">
        <v>-11.434416836159439</v>
      </c>
      <c r="D11" s="39">
        <v>1</v>
      </c>
      <c r="E11" s="39"/>
      <c r="F11" s="39"/>
      <c r="G11" s="39"/>
      <c r="H11" s="39"/>
      <c r="I11" s="39"/>
      <c r="J11" s="39"/>
      <c r="K11" s="39"/>
      <c r="O11" s="39">
        <v>3</v>
      </c>
      <c r="P11" s="39">
        <v>-11.434416836159439</v>
      </c>
      <c r="Q11" s="39">
        <v>0.98450000000000004</v>
      </c>
      <c r="R11" s="39"/>
      <c r="S11" s="39"/>
      <c r="T11" s="39"/>
      <c r="U11" s="39"/>
      <c r="V11" s="39"/>
      <c r="W11" s="39"/>
      <c r="X11" s="39"/>
      <c r="AB11" s="39">
        <v>3</v>
      </c>
      <c r="AC11" s="39">
        <v>-11.434416836159439</v>
      </c>
      <c r="AD11" s="39">
        <v>0.88149999999999995</v>
      </c>
      <c r="AE11" s="39"/>
      <c r="AF11" s="39"/>
      <c r="AG11" s="39"/>
      <c r="AH11" s="39"/>
      <c r="AI11" s="39"/>
      <c r="AJ11" s="39"/>
      <c r="AK11" s="39"/>
    </row>
    <row r="12" spans="1:37" x14ac:dyDescent="0.25">
      <c r="B12" s="39">
        <v>4</v>
      </c>
      <c r="C12" s="39">
        <v>-10.434416836159439</v>
      </c>
      <c r="D12" s="39">
        <v>0.99950000000000006</v>
      </c>
      <c r="E12" s="39"/>
      <c r="F12" s="39"/>
      <c r="G12" s="39"/>
      <c r="H12" s="39"/>
      <c r="I12" s="39"/>
      <c r="J12" s="39"/>
      <c r="K12" s="39"/>
      <c r="O12" s="39">
        <v>4</v>
      </c>
      <c r="P12" s="39">
        <v>-10.434416836159439</v>
      </c>
      <c r="Q12" s="39">
        <v>0.9395</v>
      </c>
      <c r="R12" s="39"/>
      <c r="S12" s="39"/>
      <c r="T12" s="39"/>
      <c r="U12" s="39"/>
      <c r="V12" s="39"/>
      <c r="W12" s="39"/>
      <c r="X12" s="39"/>
      <c r="AB12" s="39">
        <v>4</v>
      </c>
      <c r="AC12" s="39">
        <v>-10.434416836159439</v>
      </c>
      <c r="AD12" s="39">
        <v>0.75849999999999995</v>
      </c>
      <c r="AE12" s="39"/>
      <c r="AF12" s="39"/>
      <c r="AG12" s="39"/>
      <c r="AH12" s="39"/>
      <c r="AI12" s="39"/>
      <c r="AJ12" s="39"/>
      <c r="AK12" s="39"/>
    </row>
    <row r="13" spans="1:37" x14ac:dyDescent="0.25">
      <c r="B13" s="39">
        <v>5</v>
      </c>
      <c r="C13" s="39">
        <v>-9.4344168361594392</v>
      </c>
      <c r="D13" s="39">
        <v>0.99750000000000005</v>
      </c>
      <c r="E13" s="39"/>
      <c r="F13" s="39"/>
      <c r="G13" s="39"/>
      <c r="H13" s="39"/>
      <c r="I13" s="39"/>
      <c r="J13" s="39"/>
      <c r="K13" s="39"/>
      <c r="O13" s="39">
        <v>5</v>
      </c>
      <c r="P13" s="39">
        <v>-9.4344168361594392</v>
      </c>
      <c r="Q13" s="39">
        <v>0.88049999999999995</v>
      </c>
      <c r="R13" s="39"/>
      <c r="S13" s="39"/>
      <c r="T13" s="39"/>
      <c r="U13" s="39"/>
      <c r="V13" s="39"/>
      <c r="W13" s="39"/>
      <c r="X13" s="39"/>
      <c r="AB13" s="39">
        <v>5</v>
      </c>
      <c r="AC13" s="39">
        <v>-9.4344168361594392</v>
      </c>
      <c r="AD13" s="39">
        <v>0.623</v>
      </c>
      <c r="AE13" s="39"/>
      <c r="AF13" s="39"/>
      <c r="AG13" s="39"/>
      <c r="AH13" s="39"/>
      <c r="AI13" s="39"/>
      <c r="AJ13" s="39"/>
      <c r="AK13" s="39"/>
    </row>
    <row r="14" spans="1:37" x14ac:dyDescent="0.25">
      <c r="B14" s="39">
        <v>6</v>
      </c>
      <c r="C14" s="39">
        <v>-8.4344168361594374</v>
      </c>
      <c r="D14" s="39">
        <v>0.99050000000000005</v>
      </c>
      <c r="E14" s="39"/>
      <c r="F14" s="39"/>
      <c r="G14" s="39"/>
      <c r="H14" s="39"/>
      <c r="I14" s="39"/>
      <c r="J14" s="39"/>
      <c r="K14" s="39"/>
      <c r="O14" s="39">
        <v>6</v>
      </c>
      <c r="P14" s="39">
        <v>-8.4344168361594374</v>
      </c>
      <c r="Q14" s="39">
        <v>0.78949999999999998</v>
      </c>
      <c r="R14" s="39"/>
      <c r="S14" s="39"/>
      <c r="T14" s="39"/>
      <c r="U14" s="39"/>
      <c r="V14" s="39"/>
      <c r="W14" s="39"/>
      <c r="X14" s="39"/>
      <c r="AB14" s="39">
        <v>6</v>
      </c>
      <c r="AC14" s="39">
        <v>-8.4344168361594374</v>
      </c>
      <c r="AD14" s="39">
        <v>0.47249999999999998</v>
      </c>
      <c r="AE14" s="39"/>
      <c r="AF14" s="39"/>
      <c r="AG14" s="39"/>
      <c r="AH14" s="39"/>
      <c r="AI14" s="39"/>
      <c r="AJ14" s="39"/>
      <c r="AK14" s="39"/>
    </row>
    <row r="15" spans="1:37" x14ac:dyDescent="0.25">
      <c r="B15" s="39">
        <v>7</v>
      </c>
      <c r="C15" s="39">
        <v>-7.4344168361594356</v>
      </c>
      <c r="D15" s="39">
        <v>0.97150000000000003</v>
      </c>
      <c r="E15" s="39"/>
      <c r="F15" s="39"/>
      <c r="G15" s="39"/>
      <c r="H15" s="39"/>
      <c r="I15" s="39"/>
      <c r="J15" s="39"/>
      <c r="K15" s="39"/>
      <c r="O15" s="39">
        <v>7</v>
      </c>
      <c r="P15" s="39">
        <v>-7.4344168361594356</v>
      </c>
      <c r="Q15" s="39">
        <v>0.66800000000000004</v>
      </c>
      <c r="R15" s="39"/>
      <c r="S15" s="39"/>
      <c r="T15" s="39"/>
      <c r="U15" s="39"/>
      <c r="V15" s="39"/>
      <c r="W15" s="39"/>
      <c r="X15" s="39"/>
      <c r="AB15" s="39">
        <v>7</v>
      </c>
      <c r="AC15" s="39">
        <v>-7.4344168361594356</v>
      </c>
      <c r="AD15" s="39">
        <v>0.32850000000000001</v>
      </c>
      <c r="AE15" s="39"/>
      <c r="AF15" s="39"/>
      <c r="AG15" s="39"/>
      <c r="AH15" s="39"/>
      <c r="AI15" s="39"/>
      <c r="AJ15" s="39"/>
      <c r="AK15" s="39"/>
    </row>
    <row r="16" spans="1:37" x14ac:dyDescent="0.25">
      <c r="B16" s="39">
        <v>8</v>
      </c>
      <c r="C16" s="39">
        <v>-6.4344168361594356</v>
      </c>
      <c r="D16" s="39">
        <v>0.93</v>
      </c>
      <c r="E16" s="39"/>
      <c r="F16" s="39"/>
      <c r="G16" s="39"/>
      <c r="H16" s="39"/>
      <c r="I16" s="39"/>
      <c r="J16" s="39"/>
      <c r="K16" s="39"/>
      <c r="O16" s="39">
        <v>8</v>
      </c>
      <c r="P16" s="39">
        <v>-6.4344168361594356</v>
      </c>
      <c r="Q16" s="39">
        <v>0.52949999999999997</v>
      </c>
      <c r="R16" s="39"/>
      <c r="S16" s="39"/>
      <c r="T16" s="39"/>
      <c r="U16" s="39"/>
      <c r="V16" s="39"/>
      <c r="W16" s="39"/>
      <c r="X16" s="39"/>
      <c r="AB16" s="39">
        <v>8</v>
      </c>
      <c r="AC16" s="39">
        <v>-6.4344168361594356</v>
      </c>
      <c r="AD16" s="39">
        <v>0.20799999999999999</v>
      </c>
      <c r="AE16" s="39"/>
      <c r="AF16" s="39"/>
      <c r="AG16" s="39"/>
      <c r="AH16" s="39"/>
      <c r="AI16" s="39"/>
      <c r="AJ16" s="39"/>
      <c r="AK16" s="39"/>
    </row>
    <row r="17" spans="2:37" x14ac:dyDescent="0.25">
      <c r="B17" s="39">
        <v>9</v>
      </c>
      <c r="C17" s="39">
        <v>-5.4344168361594356</v>
      </c>
      <c r="D17" s="39">
        <v>0.85450000000000004</v>
      </c>
      <c r="E17" s="39"/>
      <c r="F17" s="39"/>
      <c r="G17" s="39"/>
      <c r="H17" s="39"/>
      <c r="I17" s="39"/>
      <c r="J17" s="39"/>
      <c r="K17" s="39"/>
      <c r="O17" s="39">
        <v>9</v>
      </c>
      <c r="P17" s="39">
        <v>-5.4344168361594356</v>
      </c>
      <c r="Q17" s="39">
        <v>0.38900000000000001</v>
      </c>
      <c r="R17" s="39"/>
      <c r="S17" s="39"/>
      <c r="T17" s="39"/>
      <c r="U17" s="39"/>
      <c r="V17" s="39"/>
      <c r="W17" s="39"/>
      <c r="X17" s="39"/>
      <c r="AB17" s="39">
        <v>9</v>
      </c>
      <c r="AC17" s="39">
        <v>-5.4344168361594356</v>
      </c>
      <c r="AD17" s="39">
        <v>0.12045</v>
      </c>
      <c r="AE17" s="39"/>
      <c r="AF17" s="39"/>
      <c r="AG17" s="39"/>
      <c r="AH17" s="39"/>
      <c r="AI17" s="39"/>
      <c r="AJ17" s="39"/>
      <c r="AK17" s="39"/>
    </row>
    <row r="18" spans="2:37" x14ac:dyDescent="0.25">
      <c r="B18" s="39">
        <v>10</v>
      </c>
      <c r="C18" s="39">
        <v>-4.4344168361594356</v>
      </c>
      <c r="D18" s="39">
        <v>0.73950000000000005</v>
      </c>
      <c r="E18" s="39"/>
      <c r="F18" s="39"/>
      <c r="G18" s="39"/>
      <c r="H18" s="39"/>
      <c r="I18" s="39"/>
      <c r="J18" s="39"/>
      <c r="K18" s="39"/>
      <c r="O18" s="39">
        <v>10</v>
      </c>
      <c r="P18" s="39">
        <v>-4.4344168361594356</v>
      </c>
      <c r="Q18" s="39">
        <v>0.26250000000000001</v>
      </c>
      <c r="R18" s="39"/>
      <c r="S18" s="39"/>
      <c r="T18" s="39"/>
      <c r="U18" s="39"/>
      <c r="V18" s="39"/>
      <c r="W18" s="39"/>
      <c r="X18" s="39"/>
      <c r="AB18" s="39">
        <v>10</v>
      </c>
      <c r="AC18" s="39">
        <v>-4.4344168361594356</v>
      </c>
      <c r="AD18" s="39">
        <v>6.3899999999999998E-2</v>
      </c>
      <c r="AE18" s="39"/>
      <c r="AF18" s="39"/>
      <c r="AG18" s="39"/>
      <c r="AH18" s="39"/>
      <c r="AI18" s="39"/>
      <c r="AJ18" s="39"/>
      <c r="AK18" s="39"/>
    </row>
    <row r="19" spans="2:37" x14ac:dyDescent="0.25">
      <c r="B19" s="39">
        <v>11</v>
      </c>
      <c r="C19" s="39">
        <v>-3.4344168361594356</v>
      </c>
      <c r="D19" s="39">
        <v>0.58550000000000002</v>
      </c>
      <c r="E19" s="39"/>
      <c r="F19" s="39"/>
      <c r="G19" s="39"/>
      <c r="H19" s="39"/>
      <c r="I19" s="39"/>
      <c r="J19" s="39"/>
      <c r="K19" s="39"/>
      <c r="O19" s="39">
        <v>11</v>
      </c>
      <c r="P19" s="39">
        <v>-3.4344168361594356</v>
      </c>
      <c r="Q19" s="39">
        <v>0.161</v>
      </c>
      <c r="R19" s="39"/>
      <c r="S19" s="39"/>
      <c r="T19" s="39"/>
      <c r="U19" s="39"/>
      <c r="V19" s="39"/>
      <c r="W19" s="39"/>
      <c r="X19" s="39"/>
      <c r="AB19" s="39">
        <v>11</v>
      </c>
      <c r="AC19" s="39">
        <v>-3.4344168361594356</v>
      </c>
      <c r="AD19" s="39">
        <v>3.0849999999999999E-2</v>
      </c>
      <c r="AE19" s="39"/>
      <c r="AF19" s="39"/>
      <c r="AG19" s="39"/>
      <c r="AH19" s="39"/>
      <c r="AI19" s="39"/>
      <c r="AJ19" s="39"/>
      <c r="AK19" s="39"/>
    </row>
    <row r="20" spans="2:37" x14ac:dyDescent="0.25">
      <c r="B20" s="39">
        <v>12</v>
      </c>
      <c r="C20" s="39">
        <v>-2.4344168361594356</v>
      </c>
      <c r="D20" s="39">
        <v>0.41899999999999998</v>
      </c>
      <c r="E20" s="39"/>
      <c r="F20" s="39"/>
      <c r="G20" s="39"/>
      <c r="H20" s="39"/>
      <c r="I20" s="39"/>
      <c r="J20" s="39"/>
      <c r="K20" s="39"/>
      <c r="O20" s="39">
        <v>12</v>
      </c>
      <c r="P20" s="39">
        <v>-2.4344168361594356</v>
      </c>
      <c r="Q20" s="39">
        <v>8.9249999999999996E-2</v>
      </c>
      <c r="R20" s="39"/>
      <c r="S20" s="39"/>
      <c r="T20" s="39"/>
      <c r="U20" s="39"/>
      <c r="V20" s="39"/>
      <c r="W20" s="39"/>
      <c r="X20" s="39"/>
      <c r="AB20" s="39">
        <v>12</v>
      </c>
      <c r="AC20" s="39">
        <v>-2.4344168361594356</v>
      </c>
      <c r="AD20" s="39">
        <v>1.4045E-2</v>
      </c>
      <c r="AE20" s="39"/>
      <c r="AF20" s="39"/>
      <c r="AG20" s="39"/>
      <c r="AH20" s="39"/>
      <c r="AI20" s="39"/>
      <c r="AJ20" s="39"/>
      <c r="AK20" s="39"/>
    </row>
    <row r="21" spans="2:37" x14ac:dyDescent="0.25">
      <c r="B21" s="39">
        <v>13</v>
      </c>
      <c r="C21" s="39">
        <v>-1.4344168361594356</v>
      </c>
      <c r="D21" s="39">
        <v>0.27200000000000002</v>
      </c>
      <c r="E21" s="39"/>
      <c r="F21" s="39"/>
      <c r="G21" s="39"/>
      <c r="H21" s="39"/>
      <c r="I21" s="39"/>
      <c r="J21" s="39"/>
      <c r="K21" s="39"/>
      <c r="O21" s="39">
        <v>13</v>
      </c>
      <c r="P21" s="39">
        <v>-1.4344168361594356</v>
      </c>
      <c r="Q21" s="39">
        <v>4.5650000000000003E-2</v>
      </c>
      <c r="R21" s="39"/>
      <c r="S21" s="39"/>
      <c r="T21" s="39"/>
      <c r="U21" s="39"/>
      <c r="V21" s="39"/>
      <c r="W21" s="39"/>
      <c r="X21" s="39"/>
      <c r="AB21" s="39">
        <v>13</v>
      </c>
      <c r="AC21" s="39">
        <v>-1.4344168361594356</v>
      </c>
      <c r="AD21" s="39">
        <v>5.7650000000000002E-3</v>
      </c>
      <c r="AE21" s="39"/>
      <c r="AF21" s="39"/>
      <c r="AG21" s="39"/>
      <c r="AH21" s="39"/>
      <c r="AI21" s="39"/>
      <c r="AJ21" s="39"/>
      <c r="AK21" s="39"/>
    </row>
    <row r="22" spans="2:37" x14ac:dyDescent="0.25">
      <c r="B22" s="39">
        <v>14</v>
      </c>
      <c r="C22" s="39">
        <v>-0.4344168361594356</v>
      </c>
      <c r="D22" s="39">
        <v>0.158</v>
      </c>
      <c r="E22" s="39"/>
      <c r="F22" s="39"/>
      <c r="G22" s="39"/>
      <c r="H22" s="39"/>
      <c r="I22" s="39"/>
      <c r="J22" s="39"/>
      <c r="K22" s="39"/>
      <c r="O22" s="39">
        <v>14</v>
      </c>
      <c r="P22" s="39">
        <v>-0.4344168361594356</v>
      </c>
      <c r="Q22" s="39">
        <v>2.145E-2</v>
      </c>
      <c r="R22" s="39"/>
      <c r="S22" s="39"/>
      <c r="T22" s="39"/>
      <c r="U22" s="39"/>
      <c r="V22" s="39"/>
      <c r="W22" s="39"/>
      <c r="X22" s="39"/>
      <c r="AB22" s="39">
        <v>14</v>
      </c>
      <c r="AC22" s="39">
        <v>-0.4344168361594356</v>
      </c>
      <c r="AD22" s="39">
        <v>2.2850000000000001E-3</v>
      </c>
      <c r="AE22" s="39"/>
      <c r="AF22" s="39"/>
      <c r="AG22" s="39"/>
      <c r="AH22" s="39"/>
      <c r="AI22" s="39"/>
      <c r="AJ22" s="39"/>
      <c r="AK22" s="39"/>
    </row>
    <row r="23" spans="2:37" x14ac:dyDescent="0.25">
      <c r="B23" s="39">
        <v>15</v>
      </c>
      <c r="C23" s="39">
        <v>0.5655831638405644</v>
      </c>
      <c r="D23" s="39">
        <v>8.2199999999999995E-2</v>
      </c>
      <c r="E23" s="39"/>
      <c r="F23" s="39"/>
      <c r="G23" s="39"/>
      <c r="H23" s="39"/>
      <c r="I23" s="39"/>
      <c r="J23" s="39"/>
      <c r="K23" s="39"/>
      <c r="O23" s="39">
        <v>15</v>
      </c>
      <c r="P23" s="39">
        <v>0.5655831638405644</v>
      </c>
      <c r="Q23" s="39">
        <v>9.11E-3</v>
      </c>
      <c r="R23" s="39"/>
      <c r="S23" s="39"/>
      <c r="T23" s="39"/>
      <c r="U23" s="39"/>
      <c r="V23" s="39"/>
      <c r="W23" s="39"/>
      <c r="X23" s="39"/>
      <c r="AB23" s="39">
        <v>15</v>
      </c>
      <c r="AC23" s="39">
        <v>0.5655831638405644</v>
      </c>
      <c r="AD23" s="39">
        <v>9.3199999999999999E-4</v>
      </c>
      <c r="AE23" s="39"/>
      <c r="AF23" s="39"/>
      <c r="AG23" s="39"/>
      <c r="AH23" s="39"/>
      <c r="AI23" s="39"/>
      <c r="AJ23" s="39"/>
      <c r="AK23" s="39"/>
    </row>
    <row r="24" spans="2:37" x14ac:dyDescent="0.25">
      <c r="B24" s="39">
        <v>16</v>
      </c>
      <c r="C24" s="39">
        <v>1.5655831638405644</v>
      </c>
      <c r="D24" s="39">
        <v>3.8350000000000002E-2</v>
      </c>
      <c r="E24" s="39"/>
      <c r="F24" s="39"/>
      <c r="G24" s="39"/>
      <c r="H24" s="39"/>
      <c r="I24" s="39"/>
      <c r="J24" s="39"/>
      <c r="K24" s="39"/>
      <c r="O24" s="39">
        <v>16</v>
      </c>
      <c r="P24" s="39">
        <v>1.5655831638405644</v>
      </c>
      <c r="Q24" s="39">
        <v>3.4199999999999999E-3</v>
      </c>
      <c r="R24" s="39"/>
      <c r="S24" s="39"/>
      <c r="T24" s="39"/>
      <c r="U24" s="39"/>
      <c r="V24" s="39"/>
      <c r="W24" s="39"/>
      <c r="X24" s="39"/>
      <c r="AB24" s="39">
        <v>16</v>
      </c>
      <c r="AC24" s="39">
        <v>1.5655831638405644</v>
      </c>
      <c r="AD24" s="39">
        <v>3.255E-4</v>
      </c>
      <c r="AE24" s="39"/>
      <c r="AF24" s="39"/>
      <c r="AG24" s="39"/>
      <c r="AH24" s="39"/>
      <c r="AI24" s="39"/>
      <c r="AJ24" s="39"/>
      <c r="AK24" s="39"/>
    </row>
    <row r="25" spans="2:37" x14ac:dyDescent="0.25">
      <c r="B25" s="39">
        <v>17</v>
      </c>
      <c r="C25" s="39">
        <v>2.5655831638405644</v>
      </c>
      <c r="D25" s="39">
        <v>1.6219999999999998E-2</v>
      </c>
      <c r="E25" s="39"/>
      <c r="F25" s="39"/>
      <c r="G25" s="39"/>
      <c r="H25" s="39"/>
      <c r="I25" s="39"/>
      <c r="J25" s="39"/>
      <c r="K25" s="39"/>
      <c r="O25" s="39">
        <v>17</v>
      </c>
      <c r="P25" s="39">
        <v>2.5655831638405644</v>
      </c>
      <c r="Q25" s="39">
        <v>1.1184999999999999E-3</v>
      </c>
      <c r="R25" s="39"/>
      <c r="S25" s="39"/>
      <c r="T25" s="39"/>
      <c r="U25" s="39"/>
      <c r="V25" s="40"/>
      <c r="W25" s="40"/>
      <c r="X25" s="40"/>
      <c r="AB25" s="39">
        <v>17</v>
      </c>
      <c r="AC25" s="39">
        <v>2.5655831638405644</v>
      </c>
      <c r="AD25" s="39">
        <v>5.8499999999999999E-5</v>
      </c>
      <c r="AE25" s="39"/>
      <c r="AF25" s="39"/>
      <c r="AG25" s="39"/>
      <c r="AH25" s="39"/>
      <c r="AI25" s="40"/>
      <c r="AJ25" s="40"/>
      <c r="AK25" s="40"/>
    </row>
    <row r="26" spans="2:37" x14ac:dyDescent="0.25">
      <c r="B26" s="39">
        <v>18</v>
      </c>
      <c r="C26" s="39">
        <v>3.5655831638405644</v>
      </c>
      <c r="D26" s="39">
        <v>6.3899999999999998E-3</v>
      </c>
      <c r="E26" s="39"/>
      <c r="F26" s="39"/>
      <c r="G26" s="39"/>
      <c r="H26" s="39"/>
      <c r="I26" s="39"/>
      <c r="J26" s="39"/>
      <c r="K26" s="39"/>
      <c r="O26" s="39">
        <v>18</v>
      </c>
      <c r="P26" s="39">
        <v>3.5655831638405644</v>
      </c>
      <c r="Q26" s="39">
        <v>3.1700000000000001E-4</v>
      </c>
      <c r="R26" s="39"/>
      <c r="S26" s="39"/>
      <c r="T26" s="39"/>
      <c r="U26" s="41"/>
      <c r="V26" s="40"/>
      <c r="W26" s="40"/>
      <c r="X26" s="40"/>
      <c r="AB26" s="39">
        <v>18</v>
      </c>
      <c r="AC26" s="39">
        <v>3.5655831638405644</v>
      </c>
      <c r="AD26" s="39">
        <v>8.3499999999999997E-6</v>
      </c>
      <c r="AE26" s="39"/>
      <c r="AF26" s="39"/>
      <c r="AG26" s="39"/>
      <c r="AH26" s="41"/>
      <c r="AI26" s="40"/>
      <c r="AJ26" s="40"/>
      <c r="AK26" s="40"/>
    </row>
    <row r="27" spans="2:37" x14ac:dyDescent="0.25">
      <c r="B27" s="39">
        <v>19</v>
      </c>
      <c r="C27" s="39">
        <v>4.56558316384056</v>
      </c>
      <c r="D27" s="77">
        <v>2.32E-3</v>
      </c>
      <c r="E27" s="41"/>
      <c r="F27" s="41"/>
      <c r="G27" s="41"/>
      <c r="H27" s="41"/>
      <c r="I27" s="41"/>
      <c r="J27" s="41"/>
      <c r="K27" s="41"/>
      <c r="O27" s="39">
        <v>19</v>
      </c>
      <c r="P27" s="39">
        <v>4.56558316384056</v>
      </c>
      <c r="Q27" s="77">
        <v>6.6849999999999999E-5</v>
      </c>
      <c r="R27" s="41"/>
      <c r="S27" s="41"/>
      <c r="T27" s="41"/>
      <c r="U27" s="41"/>
      <c r="V27" s="41"/>
      <c r="W27" s="41"/>
      <c r="X27" s="41"/>
      <c r="AB27" s="39">
        <v>19</v>
      </c>
      <c r="AC27" s="39">
        <v>4.56558316384056</v>
      </c>
      <c r="AD27" s="77">
        <v>8.3499999999999997E-6</v>
      </c>
      <c r="AE27" s="41"/>
      <c r="AF27" s="41"/>
      <c r="AG27" s="41"/>
      <c r="AH27" s="41"/>
      <c r="AI27" s="41"/>
      <c r="AJ27" s="41"/>
      <c r="AK27" s="41"/>
    </row>
    <row r="28" spans="2:37" ht="15.75" thickBot="1" x14ac:dyDescent="0.3">
      <c r="B28" s="39">
        <v>20</v>
      </c>
      <c r="C28" s="39">
        <v>5.56558316384056</v>
      </c>
      <c r="D28" s="12">
        <v>6.9999999999999999E-4</v>
      </c>
      <c r="E28" s="12"/>
      <c r="F28" s="12"/>
      <c r="G28" s="12"/>
      <c r="H28" s="12"/>
      <c r="I28" s="12"/>
      <c r="J28" s="12"/>
      <c r="K28" s="12"/>
      <c r="O28" s="39">
        <v>20</v>
      </c>
      <c r="P28" s="39">
        <v>5.56558316384056</v>
      </c>
      <c r="Q28" s="12">
        <v>2.5049999999999999E-5</v>
      </c>
      <c r="R28" s="12"/>
      <c r="S28" s="12"/>
      <c r="T28" s="12"/>
      <c r="U28" s="12"/>
      <c r="V28" s="12"/>
      <c r="W28" s="12"/>
      <c r="X28" s="12"/>
      <c r="AB28" s="39">
        <v>20</v>
      </c>
      <c r="AC28" s="39">
        <v>5.56558316384056</v>
      </c>
      <c r="AD28" s="12">
        <v>0</v>
      </c>
      <c r="AE28" s="12"/>
      <c r="AF28" s="12"/>
      <c r="AG28" s="12"/>
      <c r="AH28" s="12"/>
      <c r="AI28" s="12"/>
      <c r="AJ28" s="12"/>
      <c r="AK28" s="12"/>
    </row>
    <row r="29" spans="2:37" ht="30.75" thickBot="1" x14ac:dyDescent="0.3">
      <c r="C29" s="42" t="s">
        <v>24</v>
      </c>
      <c r="D29" s="43">
        <f t="shared" ref="D29:K29" ca="1" si="0">IFERROR(FORECAST(LOG10($C$30),OFFSET($C$9,MATCH($C$30,D$10:D$28,-1),0,2,1),LOG10(OFFSET(D$9,MATCH($C$30,D$10:D$28,-1),0,2,1))),"")</f>
        <v>3.0848041604441514</v>
      </c>
      <c r="E29" s="43" t="str">
        <f t="shared" ca="1" si="0"/>
        <v/>
      </c>
      <c r="F29" s="43" t="str">
        <f t="shared" ca="1" si="0"/>
        <v/>
      </c>
      <c r="G29" s="43" t="str">
        <f t="shared" ca="1" si="0"/>
        <v/>
      </c>
      <c r="H29" s="43" t="str">
        <f t="shared" ca="1" si="0"/>
        <v/>
      </c>
      <c r="I29" s="44" t="str">
        <f t="shared" ca="1" si="0"/>
        <v/>
      </c>
      <c r="J29" s="44" t="str">
        <f t="shared" ca="1" si="0"/>
        <v/>
      </c>
      <c r="K29" s="44" t="str">
        <f t="shared" ca="1" si="0"/>
        <v/>
      </c>
      <c r="P29" s="42" t="s">
        <v>24</v>
      </c>
      <c r="Q29" s="43">
        <f ca="1">IFERROR(FORECAST(LOG10($P$30),OFFSET($P$9,MATCH($P$30,Q$10:Q$28,-1),0,2,1),LOG10(OFFSET(Q$9,MATCH($P$30,Q$10:Q$28,-1),0,2,1))),"")</f>
        <v>0.45673494617418342</v>
      </c>
      <c r="R29" s="43" t="str">
        <f t="shared" ref="R29:X29" ca="1" si="1">IFERROR(FORECAST(LOG10($P$30),OFFSET($P$9,MATCH($P$30,R$10:R$28,-1),0,2,1),LOG10(OFFSET(R$9,MATCH($P$30,R$10:R$28,-1),0,2,1))),"")</f>
        <v/>
      </c>
      <c r="S29" s="43" t="str">
        <f t="shared" ca="1" si="1"/>
        <v/>
      </c>
      <c r="T29" s="43" t="str">
        <f t="shared" ca="1" si="1"/>
        <v/>
      </c>
      <c r="U29" s="43" t="str">
        <f t="shared" ca="1" si="1"/>
        <v/>
      </c>
      <c r="V29" s="43" t="str">
        <f t="shared" ca="1" si="1"/>
        <v/>
      </c>
      <c r="W29" s="43" t="str">
        <f t="shared" ca="1" si="1"/>
        <v/>
      </c>
      <c r="X29" s="44" t="str">
        <f t="shared" ca="1" si="1"/>
        <v/>
      </c>
      <c r="AC29" s="42" t="s">
        <v>24</v>
      </c>
      <c r="AD29" s="43">
        <f t="shared" ref="AD29:AK29" ca="1" si="2">IFERROR(FORECAST(LOG10($AC$30),OFFSET($AC$9,MATCH($AC$30,AD$10:AD$28,-1),0,2,1),LOG10(OFFSET(AD$9,MATCH($AC$30,AD$10:AD$28,-1),0,2,1))),"")</f>
        <v>-2.0529501009349342</v>
      </c>
      <c r="AE29" s="43" t="str">
        <f t="shared" ca="1" si="2"/>
        <v/>
      </c>
      <c r="AF29" s="43" t="str">
        <f t="shared" ca="1" si="2"/>
        <v/>
      </c>
      <c r="AG29" s="43" t="str">
        <f t="shared" ca="1" si="2"/>
        <v/>
      </c>
      <c r="AH29" s="43" t="str">
        <f t="shared" ca="1" si="2"/>
        <v/>
      </c>
      <c r="AI29" s="43" t="str">
        <f t="shared" ca="1" si="2"/>
        <v/>
      </c>
      <c r="AJ29" s="43" t="str">
        <f t="shared" ca="1" si="2"/>
        <v/>
      </c>
      <c r="AK29" s="44" t="str">
        <f t="shared" ca="1" si="2"/>
        <v/>
      </c>
    </row>
    <row r="30" spans="2:37" x14ac:dyDescent="0.25">
      <c r="C30" s="45">
        <v>0.01</v>
      </c>
      <c r="P30" s="45">
        <v>0.01</v>
      </c>
      <c r="AC30" s="45">
        <v>0.01</v>
      </c>
    </row>
  </sheetData>
  <mergeCells count="13">
    <mergeCell ref="A2:H2"/>
    <mergeCell ref="A4:H4"/>
    <mergeCell ref="B8:B9"/>
    <mergeCell ref="C8:C9"/>
    <mergeCell ref="D8:K8"/>
    <mergeCell ref="AB8:AB9"/>
    <mergeCell ref="A5:H5"/>
    <mergeCell ref="AC8:AC9"/>
    <mergeCell ref="AD8:AK8"/>
    <mergeCell ref="A3:H3"/>
    <mergeCell ref="P8:P9"/>
    <mergeCell ref="Q8:X8"/>
    <mergeCell ref="O8:O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0"/>
  <sheetViews>
    <sheetView zoomScale="55" zoomScaleNormal="55" workbookViewId="0">
      <selection activeCell="AA43" sqref="AA43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7" ht="18.75" x14ac:dyDescent="0.3">
      <c r="A2" s="91" t="s">
        <v>38</v>
      </c>
      <c r="B2" s="91"/>
      <c r="C2" s="91"/>
      <c r="D2" s="91"/>
      <c r="E2" s="91"/>
      <c r="F2" s="91"/>
      <c r="G2" s="91"/>
      <c r="H2" s="91"/>
    </row>
    <row r="3" spans="1:37" ht="18.75" x14ac:dyDescent="0.3">
      <c r="A3" s="91" t="s">
        <v>27</v>
      </c>
      <c r="B3" s="91"/>
      <c r="C3" s="91"/>
      <c r="D3" s="91"/>
      <c r="E3" s="91"/>
      <c r="F3" s="91"/>
      <c r="G3" s="91"/>
      <c r="H3" s="91"/>
      <c r="I3" s="47"/>
    </row>
    <row r="4" spans="1:37" ht="20.25" x14ac:dyDescent="0.35">
      <c r="A4" s="91" t="s">
        <v>29</v>
      </c>
      <c r="B4" s="91"/>
      <c r="C4" s="91"/>
      <c r="D4" s="91"/>
      <c r="E4" s="91"/>
      <c r="F4" s="91"/>
      <c r="G4" s="91"/>
      <c r="H4" s="91"/>
    </row>
    <row r="5" spans="1:37" ht="18.75" x14ac:dyDescent="0.3">
      <c r="A5" s="91" t="s">
        <v>39</v>
      </c>
      <c r="B5" s="91"/>
      <c r="C5" s="91"/>
      <c r="D5" s="91"/>
      <c r="E5" s="91"/>
      <c r="F5" s="91"/>
      <c r="G5" s="91"/>
      <c r="H5" s="91"/>
    </row>
    <row r="6" spans="1:37" ht="18.75" x14ac:dyDescent="0.3">
      <c r="A6" s="10"/>
      <c r="B6" s="10"/>
    </row>
    <row r="8" spans="1:37" ht="15" customHeight="1" x14ac:dyDescent="0.25">
      <c r="B8" s="89" t="s">
        <v>30</v>
      </c>
      <c r="C8" s="89" t="s">
        <v>23</v>
      </c>
      <c r="D8" s="92" t="s">
        <v>53</v>
      </c>
      <c r="E8" s="93"/>
      <c r="F8" s="93"/>
      <c r="G8" s="93"/>
      <c r="H8" s="93"/>
      <c r="I8" s="93"/>
      <c r="J8" s="93"/>
      <c r="K8" s="94"/>
      <c r="O8" s="89" t="s">
        <v>30</v>
      </c>
      <c r="P8" s="89" t="s">
        <v>23</v>
      </c>
      <c r="Q8" s="92" t="s">
        <v>51</v>
      </c>
      <c r="R8" s="93"/>
      <c r="S8" s="93"/>
      <c r="T8" s="93"/>
      <c r="U8" s="93"/>
      <c r="V8" s="93"/>
      <c r="W8" s="93"/>
      <c r="X8" s="94"/>
      <c r="AB8" s="89" t="s">
        <v>30</v>
      </c>
      <c r="AC8" s="89" t="s">
        <v>23</v>
      </c>
      <c r="AD8" s="92" t="s">
        <v>52</v>
      </c>
      <c r="AE8" s="93"/>
      <c r="AF8" s="93"/>
      <c r="AG8" s="93"/>
      <c r="AH8" s="93"/>
      <c r="AI8" s="93"/>
      <c r="AJ8" s="93"/>
      <c r="AK8" s="94"/>
    </row>
    <row r="9" spans="1:37" x14ac:dyDescent="0.25">
      <c r="B9" s="90"/>
      <c r="C9" s="90"/>
      <c r="D9" s="38" t="s">
        <v>74</v>
      </c>
      <c r="E9" s="38" t="s">
        <v>1</v>
      </c>
      <c r="F9" s="38" t="s">
        <v>2</v>
      </c>
      <c r="G9" s="38" t="s">
        <v>3</v>
      </c>
      <c r="H9" s="38" t="s">
        <v>7</v>
      </c>
      <c r="I9" s="38" t="s">
        <v>10</v>
      </c>
      <c r="J9" s="38" t="s">
        <v>25</v>
      </c>
      <c r="K9" s="38" t="s">
        <v>26</v>
      </c>
      <c r="O9" s="90"/>
      <c r="P9" s="90"/>
      <c r="Q9" s="38" t="s">
        <v>74</v>
      </c>
      <c r="R9" s="38" t="s">
        <v>1</v>
      </c>
      <c r="S9" s="38" t="s">
        <v>2</v>
      </c>
      <c r="T9" s="38" t="s">
        <v>3</v>
      </c>
      <c r="U9" s="38" t="s">
        <v>7</v>
      </c>
      <c r="V9" s="38" t="s">
        <v>10</v>
      </c>
      <c r="W9" s="38" t="s">
        <v>25</v>
      </c>
      <c r="X9" s="38" t="s">
        <v>26</v>
      </c>
      <c r="AB9" s="90"/>
      <c r="AC9" s="90"/>
      <c r="AD9" s="38" t="s">
        <v>74</v>
      </c>
      <c r="AE9" s="38" t="s">
        <v>1</v>
      </c>
      <c r="AF9" s="38" t="s">
        <v>2</v>
      </c>
      <c r="AG9" s="38" t="s">
        <v>3</v>
      </c>
      <c r="AH9" s="38" t="s">
        <v>7</v>
      </c>
      <c r="AI9" s="38" t="s">
        <v>10</v>
      </c>
      <c r="AJ9" s="38" t="s">
        <v>25</v>
      </c>
      <c r="AK9" s="38" t="s">
        <v>26</v>
      </c>
    </row>
    <row r="10" spans="1:37" x14ac:dyDescent="0.25">
      <c r="B10" s="39">
        <v>-1</v>
      </c>
      <c r="C10" s="39">
        <v>-15.434416836159436</v>
      </c>
      <c r="D10" s="39"/>
      <c r="E10" s="39"/>
      <c r="F10" s="39"/>
      <c r="G10" s="39"/>
      <c r="H10" s="39"/>
      <c r="I10" s="39"/>
      <c r="J10" s="39"/>
      <c r="K10" s="39"/>
      <c r="O10" s="39">
        <v>-1</v>
      </c>
      <c r="P10" s="39">
        <v>-15.434416836159436</v>
      </c>
      <c r="Q10" s="39"/>
      <c r="R10" s="39"/>
      <c r="S10" s="39"/>
      <c r="T10" s="39"/>
      <c r="U10" s="39"/>
      <c r="V10" s="39"/>
      <c r="W10" s="39"/>
      <c r="X10" s="39"/>
      <c r="AB10" s="39">
        <v>-1</v>
      </c>
      <c r="AC10" s="39">
        <v>-15.434416836159436</v>
      </c>
      <c r="AD10" s="39"/>
      <c r="AE10" s="39"/>
      <c r="AF10" s="39"/>
      <c r="AG10" s="39"/>
      <c r="AH10" s="39"/>
      <c r="AI10" s="39"/>
      <c r="AJ10" s="39"/>
      <c r="AK10" s="39"/>
    </row>
    <row r="11" spans="1:37" x14ac:dyDescent="0.25">
      <c r="B11" s="39">
        <v>0</v>
      </c>
      <c r="C11" s="39">
        <v>-14.434416836159436</v>
      </c>
      <c r="D11" s="39"/>
      <c r="E11" s="39"/>
      <c r="F11" s="39"/>
      <c r="G11" s="39"/>
      <c r="H11" s="39"/>
      <c r="I11" s="39"/>
      <c r="J11" s="39"/>
      <c r="K11" s="39"/>
      <c r="O11" s="39">
        <v>0</v>
      </c>
      <c r="P11" s="39">
        <v>-14.434416836159436</v>
      </c>
      <c r="Q11" s="39"/>
      <c r="R11" s="39"/>
      <c r="S11" s="39"/>
      <c r="T11" s="39"/>
      <c r="U11" s="39"/>
      <c r="V11" s="39"/>
      <c r="W11" s="39"/>
      <c r="X11" s="39"/>
      <c r="AB11" s="39">
        <v>0</v>
      </c>
      <c r="AC11" s="39">
        <v>-14.434416836159436</v>
      </c>
      <c r="AD11" s="39"/>
      <c r="AE11" s="39"/>
      <c r="AF11" s="39"/>
      <c r="AG11" s="39"/>
      <c r="AH11" s="39"/>
      <c r="AI11" s="39"/>
      <c r="AJ11" s="39"/>
      <c r="AK11" s="39"/>
    </row>
    <row r="12" spans="1:37" x14ac:dyDescent="0.25">
      <c r="B12" s="39">
        <v>1</v>
      </c>
      <c r="C12" s="39">
        <v>-13.434416836159436</v>
      </c>
      <c r="D12" s="39"/>
      <c r="E12" s="39"/>
      <c r="F12" s="39"/>
      <c r="G12" s="39"/>
      <c r="H12" s="39"/>
      <c r="I12" s="39"/>
      <c r="J12" s="39"/>
      <c r="K12" s="39"/>
      <c r="O12" s="39">
        <v>1</v>
      </c>
      <c r="P12" s="39">
        <v>-13.434416836159436</v>
      </c>
      <c r="Q12" s="39"/>
      <c r="R12" s="39"/>
      <c r="S12" s="39"/>
      <c r="T12" s="39"/>
      <c r="U12" s="39"/>
      <c r="V12" s="39"/>
      <c r="W12" s="39"/>
      <c r="X12" s="39"/>
      <c r="AB12" s="39">
        <v>1</v>
      </c>
      <c r="AC12" s="39">
        <v>-13.434416836159436</v>
      </c>
      <c r="AD12" s="39"/>
      <c r="AE12" s="39"/>
      <c r="AF12" s="39"/>
      <c r="AG12" s="39"/>
      <c r="AH12" s="39"/>
      <c r="AI12" s="39"/>
      <c r="AJ12" s="39"/>
      <c r="AK12" s="39"/>
    </row>
    <row r="13" spans="1:37" x14ac:dyDescent="0.25">
      <c r="B13" s="39">
        <v>2</v>
      </c>
      <c r="C13" s="39">
        <v>-12.434416836159436</v>
      </c>
      <c r="D13" s="39">
        <v>1</v>
      </c>
      <c r="E13" s="39"/>
      <c r="F13" s="39"/>
      <c r="G13" s="39"/>
      <c r="H13" s="39"/>
      <c r="I13" s="39"/>
      <c r="J13" s="39"/>
      <c r="K13" s="39"/>
      <c r="O13" s="39">
        <v>2</v>
      </c>
      <c r="P13" s="39">
        <v>-12.434416836159436</v>
      </c>
      <c r="Q13" s="78">
        <v>1</v>
      </c>
      <c r="R13" s="39"/>
      <c r="S13" s="39"/>
      <c r="T13" s="39"/>
      <c r="U13" s="39"/>
      <c r="V13" s="39"/>
      <c r="W13" s="39"/>
      <c r="X13" s="39"/>
      <c r="AB13" s="39">
        <v>2</v>
      </c>
      <c r="AC13" s="39">
        <v>-12.434416836159436</v>
      </c>
      <c r="AD13" s="39">
        <v>0.92900000000000005</v>
      </c>
      <c r="AE13" s="39"/>
      <c r="AF13" s="39"/>
      <c r="AG13" s="39"/>
      <c r="AH13" s="39"/>
      <c r="AI13" s="39"/>
      <c r="AJ13" s="39"/>
      <c r="AK13" s="39"/>
    </row>
    <row r="14" spans="1:37" x14ac:dyDescent="0.25">
      <c r="B14" s="39">
        <v>3</v>
      </c>
      <c r="C14" s="39">
        <v>-11.434416836159436</v>
      </c>
      <c r="D14" s="39">
        <v>0.99650000000000005</v>
      </c>
      <c r="E14" s="39"/>
      <c r="F14" s="39"/>
      <c r="G14" s="39"/>
      <c r="H14" s="39"/>
      <c r="I14" s="39"/>
      <c r="J14" s="39"/>
      <c r="K14" s="39"/>
      <c r="O14" s="39">
        <v>3</v>
      </c>
      <c r="P14" s="39">
        <v>-11.434416836159436</v>
      </c>
      <c r="Q14" s="78">
        <v>0.86399999999999999</v>
      </c>
      <c r="R14" s="39"/>
      <c r="S14" s="39"/>
      <c r="T14" s="39"/>
      <c r="U14" s="39"/>
      <c r="V14" s="39"/>
      <c r="W14" s="39"/>
      <c r="X14" s="39"/>
      <c r="AB14" s="39">
        <v>3</v>
      </c>
      <c r="AC14" s="39">
        <v>-11.434416836159436</v>
      </c>
      <c r="AD14" s="39">
        <v>0.77700000000000002</v>
      </c>
      <c r="AE14" s="39"/>
      <c r="AF14" s="39"/>
      <c r="AG14" s="39"/>
      <c r="AH14" s="39"/>
      <c r="AI14" s="39"/>
      <c r="AJ14" s="39"/>
      <c r="AK14" s="39"/>
    </row>
    <row r="15" spans="1:37" x14ac:dyDescent="0.25">
      <c r="B15" s="39">
        <v>4</v>
      </c>
      <c r="C15" s="39">
        <v>-10.434416836159437</v>
      </c>
      <c r="D15" s="39">
        <v>0.97150000000000003</v>
      </c>
      <c r="E15" s="39"/>
      <c r="F15" s="39"/>
      <c r="G15" s="39"/>
      <c r="H15" s="39"/>
      <c r="I15" s="39"/>
      <c r="J15" s="39"/>
      <c r="K15" s="39"/>
      <c r="O15" s="39">
        <v>4</v>
      </c>
      <c r="P15" s="39">
        <v>-10.434416836159437</v>
      </c>
      <c r="Q15" s="78">
        <v>0.71199999999999997</v>
      </c>
      <c r="R15" s="39"/>
      <c r="S15" s="39"/>
      <c r="T15" s="39"/>
      <c r="U15" s="39"/>
      <c r="V15" s="39"/>
      <c r="W15" s="39"/>
      <c r="X15" s="39"/>
      <c r="AB15" s="39">
        <v>4</v>
      </c>
      <c r="AC15" s="39">
        <v>-10.434416836159437</v>
      </c>
      <c r="AD15" s="39">
        <v>0.625</v>
      </c>
      <c r="AE15" s="39"/>
      <c r="AF15" s="39"/>
      <c r="AG15" s="39"/>
      <c r="AH15" s="39"/>
      <c r="AI15" s="39"/>
      <c r="AJ15" s="39"/>
      <c r="AK15" s="39"/>
    </row>
    <row r="16" spans="1:37" x14ac:dyDescent="0.25">
      <c r="B16" s="39">
        <v>5</v>
      </c>
      <c r="C16" s="39">
        <v>-9.4344168361594392</v>
      </c>
      <c r="D16" s="39">
        <v>0.93400000000000005</v>
      </c>
      <c r="E16" s="39"/>
      <c r="F16" s="39"/>
      <c r="G16" s="39"/>
      <c r="H16" s="39"/>
      <c r="I16" s="39"/>
      <c r="J16" s="39"/>
      <c r="K16" s="39"/>
      <c r="O16" s="39">
        <v>5</v>
      </c>
      <c r="P16" s="39">
        <v>-9.4344168361594392</v>
      </c>
      <c r="Q16" s="78">
        <v>0.56000000000000005</v>
      </c>
      <c r="R16" s="39"/>
      <c r="S16" s="39"/>
      <c r="T16" s="39"/>
      <c r="U16" s="39"/>
      <c r="V16" s="39"/>
      <c r="W16" s="39"/>
      <c r="X16" s="39"/>
      <c r="AB16" s="39">
        <v>5</v>
      </c>
      <c r="AC16" s="39">
        <v>-9.4344168361594392</v>
      </c>
      <c r="AD16" s="39">
        <v>0.47099999999999997</v>
      </c>
      <c r="AE16" s="39"/>
      <c r="AF16" s="39"/>
      <c r="AG16" s="39"/>
      <c r="AH16" s="39"/>
      <c r="AI16" s="39"/>
      <c r="AJ16" s="39"/>
      <c r="AK16" s="39"/>
    </row>
    <row r="17" spans="2:37" x14ac:dyDescent="0.25">
      <c r="B17" s="39">
        <v>6</v>
      </c>
      <c r="C17" s="39">
        <v>-8.4344168361594392</v>
      </c>
      <c r="D17" s="39">
        <v>0.86550000000000005</v>
      </c>
      <c r="E17" s="39"/>
      <c r="F17" s="39"/>
      <c r="G17" s="39"/>
      <c r="H17" s="39"/>
      <c r="I17" s="39"/>
      <c r="J17" s="39"/>
      <c r="K17" s="39"/>
      <c r="O17" s="39">
        <v>6</v>
      </c>
      <c r="P17" s="39">
        <v>-8.4344168361594392</v>
      </c>
      <c r="Q17" s="78">
        <v>0.40400000000000003</v>
      </c>
      <c r="R17" s="39"/>
      <c r="S17" s="39"/>
      <c r="T17" s="39"/>
      <c r="U17" s="39"/>
      <c r="V17" s="39"/>
      <c r="W17" s="39"/>
      <c r="X17" s="39"/>
      <c r="AB17" s="39">
        <v>6</v>
      </c>
      <c r="AC17" s="39">
        <v>-8.4344168361594392</v>
      </c>
      <c r="AD17" s="39">
        <v>0.32600000000000001</v>
      </c>
      <c r="AE17" s="39"/>
      <c r="AF17" s="39"/>
      <c r="AG17" s="39"/>
      <c r="AH17" s="39"/>
      <c r="AI17" s="39"/>
      <c r="AJ17" s="39"/>
      <c r="AK17" s="39"/>
    </row>
    <row r="18" spans="2:37" x14ac:dyDescent="0.25">
      <c r="B18" s="39">
        <v>7</v>
      </c>
      <c r="C18" s="39">
        <v>-7.4344168361594383</v>
      </c>
      <c r="D18" s="39">
        <v>0.76249999999999996</v>
      </c>
      <c r="E18" s="39"/>
      <c r="F18" s="39"/>
      <c r="G18" s="39"/>
      <c r="H18" s="39"/>
      <c r="I18" s="39"/>
      <c r="J18" s="39"/>
      <c r="K18" s="39"/>
      <c r="O18" s="39">
        <v>7</v>
      </c>
      <c r="P18" s="39">
        <v>-7.4344168361594383</v>
      </c>
      <c r="Q18" s="78">
        <v>0.26400000000000001</v>
      </c>
      <c r="R18" s="39"/>
      <c r="S18" s="39"/>
      <c r="T18" s="39"/>
      <c r="U18" s="39"/>
      <c r="V18" s="39"/>
      <c r="W18" s="39"/>
      <c r="X18" s="39"/>
      <c r="AB18" s="39">
        <v>7</v>
      </c>
      <c r="AC18" s="39">
        <v>-7.4344168361594383</v>
      </c>
      <c r="AD18" s="39">
        <v>0.20549999999999999</v>
      </c>
      <c r="AE18" s="39"/>
      <c r="AF18" s="39"/>
      <c r="AG18" s="39"/>
      <c r="AH18" s="39"/>
      <c r="AI18" s="39"/>
      <c r="AJ18" s="39"/>
      <c r="AK18" s="39"/>
    </row>
    <row r="19" spans="2:37" x14ac:dyDescent="0.25">
      <c r="B19" s="39">
        <v>8</v>
      </c>
      <c r="C19" s="39">
        <v>-6.4344168361594383</v>
      </c>
      <c r="D19" s="39">
        <v>0.62849999999999995</v>
      </c>
      <c r="E19" s="39"/>
      <c r="F19" s="39"/>
      <c r="G19" s="39"/>
      <c r="H19" s="39"/>
      <c r="I19" s="39"/>
      <c r="J19" s="39"/>
      <c r="K19" s="39"/>
      <c r="O19" s="39">
        <v>8</v>
      </c>
      <c r="P19" s="39">
        <v>-6.4344168361594383</v>
      </c>
      <c r="Q19" s="78">
        <v>0.157</v>
      </c>
      <c r="R19" s="39"/>
      <c r="S19" s="39"/>
      <c r="T19" s="39"/>
      <c r="U19" s="39"/>
      <c r="V19" s="39"/>
      <c r="W19" s="39"/>
      <c r="X19" s="39"/>
      <c r="AB19" s="39">
        <v>8</v>
      </c>
      <c r="AC19" s="39">
        <v>-6.4344168361594383</v>
      </c>
      <c r="AD19" s="39">
        <v>0.11575000000000001</v>
      </c>
      <c r="AE19" s="39"/>
      <c r="AF19" s="39"/>
      <c r="AG19" s="39"/>
      <c r="AH19" s="39"/>
      <c r="AI19" s="39"/>
      <c r="AJ19" s="39"/>
      <c r="AK19" s="39"/>
    </row>
    <row r="20" spans="2:37" x14ac:dyDescent="0.25">
      <c r="B20" s="39">
        <v>9</v>
      </c>
      <c r="C20" s="39">
        <v>-5.4344168361594383</v>
      </c>
      <c r="D20" s="39">
        <v>0.47649999999999998</v>
      </c>
      <c r="E20" s="39"/>
      <c r="F20" s="39"/>
      <c r="G20" s="39"/>
      <c r="H20" s="39"/>
      <c r="I20" s="39"/>
      <c r="J20" s="39"/>
      <c r="K20" s="39"/>
      <c r="O20" s="39">
        <v>9</v>
      </c>
      <c r="P20" s="39">
        <v>-5.4344168361594383</v>
      </c>
      <c r="Q20" s="78">
        <v>8.2600000000000007E-2</v>
      </c>
      <c r="R20" s="39"/>
      <c r="S20" s="39"/>
      <c r="T20" s="39"/>
      <c r="U20" s="39"/>
      <c r="V20" s="39"/>
      <c r="W20" s="39"/>
      <c r="X20" s="39"/>
      <c r="AB20" s="39">
        <v>9</v>
      </c>
      <c r="AC20" s="39">
        <v>-5.4344168361594383</v>
      </c>
      <c r="AD20" s="39">
        <v>5.9749999999999998E-2</v>
      </c>
      <c r="AE20" s="39"/>
      <c r="AF20" s="39"/>
      <c r="AG20" s="39"/>
      <c r="AH20" s="39"/>
      <c r="AI20" s="39"/>
      <c r="AJ20" s="39"/>
      <c r="AK20" s="39"/>
    </row>
    <row r="21" spans="2:37" x14ac:dyDescent="0.25">
      <c r="B21" s="39">
        <v>10</v>
      </c>
      <c r="C21" s="39">
        <v>-4.4344168361594383</v>
      </c>
      <c r="D21" s="39">
        <v>0.32800000000000001</v>
      </c>
      <c r="E21" s="39"/>
      <c r="F21" s="39"/>
      <c r="G21" s="39"/>
      <c r="H21" s="39"/>
      <c r="I21" s="39"/>
      <c r="J21" s="39"/>
      <c r="K21" s="39"/>
      <c r="O21" s="39">
        <v>10</v>
      </c>
      <c r="P21" s="39">
        <v>-4.4344168361594383</v>
      </c>
      <c r="Q21" s="78">
        <v>4.0300000000000002E-2</v>
      </c>
      <c r="R21" s="39"/>
      <c r="S21" s="39"/>
      <c r="T21" s="39"/>
      <c r="U21" s="39"/>
      <c r="V21" s="39"/>
      <c r="W21" s="39"/>
      <c r="X21" s="39"/>
      <c r="AB21" s="39">
        <v>10</v>
      </c>
      <c r="AC21" s="39">
        <v>-4.4344168361594383</v>
      </c>
      <c r="AD21" s="39">
        <v>2.8250000000000001E-2</v>
      </c>
      <c r="AE21" s="39"/>
      <c r="AF21" s="39"/>
      <c r="AG21" s="39"/>
      <c r="AH21" s="39"/>
      <c r="AI21" s="39"/>
      <c r="AJ21" s="39"/>
      <c r="AK21" s="39"/>
    </row>
    <row r="22" spans="2:37" x14ac:dyDescent="0.25">
      <c r="B22" s="39">
        <v>11</v>
      </c>
      <c r="C22" s="39">
        <v>-3.4344168361594383</v>
      </c>
      <c r="D22" s="39">
        <v>0.20150000000000001</v>
      </c>
      <c r="E22" s="39"/>
      <c r="F22" s="39"/>
      <c r="G22" s="39"/>
      <c r="H22" s="39"/>
      <c r="I22" s="39"/>
      <c r="J22" s="39"/>
      <c r="K22" s="39"/>
      <c r="O22" s="39">
        <v>11</v>
      </c>
      <c r="P22" s="39">
        <v>-3.4344168361594383</v>
      </c>
      <c r="Q22" s="78">
        <v>1.72E-2</v>
      </c>
      <c r="R22" s="39"/>
      <c r="S22" s="39"/>
      <c r="T22" s="39"/>
      <c r="U22" s="39"/>
      <c r="V22" s="39"/>
      <c r="W22" s="39"/>
      <c r="X22" s="39"/>
      <c r="AB22" s="39">
        <v>11</v>
      </c>
      <c r="AC22" s="39">
        <v>-3.4344168361594383</v>
      </c>
      <c r="AD22" s="39">
        <v>1.1679999999999999E-2</v>
      </c>
      <c r="AE22" s="39"/>
      <c r="AF22" s="39"/>
      <c r="AG22" s="39"/>
      <c r="AH22" s="39"/>
      <c r="AI22" s="39"/>
      <c r="AJ22" s="39"/>
      <c r="AK22" s="39"/>
    </row>
    <row r="23" spans="2:37" x14ac:dyDescent="0.25">
      <c r="B23" s="39">
        <v>12</v>
      </c>
      <c r="C23" s="39">
        <v>-2.4344168361594383</v>
      </c>
      <c r="D23" s="39">
        <v>0.11015</v>
      </c>
      <c r="E23" s="39"/>
      <c r="F23" s="39"/>
      <c r="G23" s="39"/>
      <c r="H23" s="39"/>
      <c r="I23" s="39"/>
      <c r="J23" s="39"/>
      <c r="K23" s="39"/>
      <c r="O23" s="39">
        <v>12</v>
      </c>
      <c r="P23" s="39">
        <v>-2.4344168361594383</v>
      </c>
      <c r="Q23" s="78">
        <v>7.26E-3</v>
      </c>
      <c r="R23" s="39"/>
      <c r="S23" s="39"/>
      <c r="T23" s="39"/>
      <c r="U23" s="39"/>
      <c r="V23" s="39"/>
      <c r="W23" s="39"/>
      <c r="X23" s="39"/>
      <c r="AB23" s="39">
        <v>12</v>
      </c>
      <c r="AC23" s="39">
        <v>-2.4344168361594383</v>
      </c>
      <c r="AD23" s="39">
        <v>4.6750000000000003E-3</v>
      </c>
      <c r="AE23" s="39"/>
      <c r="AF23" s="39"/>
      <c r="AG23" s="39"/>
      <c r="AH23" s="39"/>
      <c r="AI23" s="39"/>
      <c r="AJ23" s="39"/>
      <c r="AK23" s="39"/>
    </row>
    <row r="24" spans="2:37" x14ac:dyDescent="0.25">
      <c r="B24" s="39">
        <v>13</v>
      </c>
      <c r="C24" s="39">
        <v>-1.4344168361594383</v>
      </c>
      <c r="D24" s="39">
        <v>5.4050000000000001E-2</v>
      </c>
      <c r="E24" s="39"/>
      <c r="F24" s="39"/>
      <c r="G24" s="39"/>
      <c r="H24" s="39"/>
      <c r="I24" s="39"/>
      <c r="J24" s="39"/>
      <c r="K24" s="39"/>
      <c r="O24" s="39">
        <v>13</v>
      </c>
      <c r="P24" s="39">
        <v>-1.4344168361594383</v>
      </c>
      <c r="Q24" s="78">
        <v>2.3700000000000001E-3</v>
      </c>
      <c r="R24" s="39"/>
      <c r="S24" s="39"/>
      <c r="T24" s="39"/>
      <c r="U24" s="39"/>
      <c r="V24" s="39"/>
      <c r="W24" s="39"/>
      <c r="X24" s="39"/>
      <c r="AB24" s="39">
        <v>13</v>
      </c>
      <c r="AC24" s="39">
        <v>-1.4344168361594383</v>
      </c>
      <c r="AD24" s="39">
        <v>1.6205E-3</v>
      </c>
      <c r="AE24" s="39"/>
      <c r="AF24" s="39"/>
      <c r="AG24" s="39"/>
      <c r="AH24" s="39"/>
      <c r="AI24" s="39"/>
      <c r="AJ24" s="39"/>
      <c r="AK24" s="39"/>
    </row>
    <row r="25" spans="2:37" x14ac:dyDescent="0.25">
      <c r="B25" s="39">
        <v>14</v>
      </c>
      <c r="C25" s="39">
        <v>-0.43441683615943827</v>
      </c>
      <c r="D25" s="39">
        <v>2.3599999999999999E-2</v>
      </c>
      <c r="E25" s="39"/>
      <c r="F25" s="39"/>
      <c r="G25" s="39"/>
      <c r="H25" s="39"/>
      <c r="I25" s="39"/>
      <c r="J25" s="39"/>
      <c r="K25" s="39"/>
      <c r="O25" s="39">
        <v>14</v>
      </c>
      <c r="P25" s="39">
        <v>-0.43441683615943827</v>
      </c>
      <c r="Q25" s="78">
        <v>7.0100000000000002E-4</v>
      </c>
      <c r="R25" s="39"/>
      <c r="S25" s="39"/>
      <c r="T25" s="39"/>
      <c r="U25" s="39"/>
      <c r="V25" s="40"/>
      <c r="W25" s="40"/>
      <c r="X25" s="40"/>
      <c r="AB25" s="39">
        <v>14</v>
      </c>
      <c r="AC25" s="39">
        <v>-0.43441683615943827</v>
      </c>
      <c r="AD25" s="39">
        <v>4.84E-4</v>
      </c>
      <c r="AE25" s="39"/>
      <c r="AF25" s="39"/>
      <c r="AG25" s="39"/>
      <c r="AH25" s="39"/>
      <c r="AI25" s="40"/>
      <c r="AJ25" s="40"/>
      <c r="AK25" s="40"/>
    </row>
    <row r="26" spans="2:37" x14ac:dyDescent="0.25">
      <c r="B26" s="39">
        <v>15</v>
      </c>
      <c r="C26" s="39">
        <v>0.56558316384056173</v>
      </c>
      <c r="D26" s="39">
        <v>9.0200000000000002E-3</v>
      </c>
      <c r="E26" s="39"/>
      <c r="F26" s="39"/>
      <c r="G26" s="39"/>
      <c r="H26" s="39"/>
      <c r="I26" s="39"/>
      <c r="J26" s="39"/>
      <c r="K26" s="39"/>
      <c r="O26" s="39">
        <v>15</v>
      </c>
      <c r="P26" s="39">
        <v>0.56558316384056173</v>
      </c>
      <c r="Q26" s="78">
        <v>1.83E-4</v>
      </c>
      <c r="R26" s="39"/>
      <c r="S26" s="39"/>
      <c r="T26" s="39"/>
      <c r="U26" s="41"/>
      <c r="V26" s="40"/>
      <c r="W26" s="40"/>
      <c r="X26" s="40"/>
      <c r="AB26" s="39">
        <v>15</v>
      </c>
      <c r="AC26" s="39">
        <v>0.56558316384056173</v>
      </c>
      <c r="AD26" s="39">
        <v>1.585E-4</v>
      </c>
      <c r="AE26" s="39"/>
      <c r="AF26" s="39"/>
      <c r="AG26" s="39"/>
      <c r="AH26" s="41"/>
      <c r="AI26" s="40"/>
      <c r="AJ26" s="40"/>
      <c r="AK26" s="40"/>
    </row>
    <row r="27" spans="2:37" x14ac:dyDescent="0.25">
      <c r="B27" s="39">
        <v>16</v>
      </c>
      <c r="C27" s="39">
        <v>1.56558316384056</v>
      </c>
      <c r="D27" s="39">
        <v>3.1449999999999998E-3</v>
      </c>
      <c r="E27" s="39"/>
      <c r="F27" s="39"/>
      <c r="G27" s="41"/>
      <c r="H27" s="41"/>
      <c r="I27" s="41"/>
      <c r="J27" s="41"/>
      <c r="K27" s="41"/>
      <c r="O27" s="39">
        <v>16</v>
      </c>
      <c r="P27" s="39">
        <v>1.56558316384056</v>
      </c>
      <c r="Q27" s="78">
        <v>6.6699999999999995E-5</v>
      </c>
      <c r="R27" s="41"/>
      <c r="S27" s="41"/>
      <c r="T27" s="41"/>
      <c r="U27" s="41"/>
      <c r="V27" s="41"/>
      <c r="W27" s="41"/>
      <c r="X27" s="41"/>
      <c r="AB27" s="39">
        <v>16</v>
      </c>
      <c r="AC27" s="39">
        <v>1.56558316384056</v>
      </c>
      <c r="AD27" s="77">
        <v>7.4999999999999993E-5</v>
      </c>
      <c r="AE27" s="41"/>
      <c r="AF27" s="41"/>
      <c r="AG27" s="41"/>
      <c r="AH27" s="41"/>
      <c r="AI27" s="41"/>
      <c r="AJ27" s="41"/>
      <c r="AK27" s="41"/>
    </row>
    <row r="28" spans="2:37" ht="15.75" thickBot="1" x14ac:dyDescent="0.3">
      <c r="B28" s="39">
        <v>17</v>
      </c>
      <c r="C28" s="39">
        <v>2.56558316384056</v>
      </c>
      <c r="D28" s="12">
        <v>1.0835E-3</v>
      </c>
      <c r="E28" s="12"/>
      <c r="F28" s="12"/>
      <c r="G28" s="12"/>
      <c r="H28" s="12"/>
      <c r="I28" s="12"/>
      <c r="J28" s="12"/>
      <c r="K28" s="12"/>
      <c r="O28" s="39">
        <v>17</v>
      </c>
      <c r="P28" s="39">
        <v>2.56558316384056</v>
      </c>
      <c r="Q28" s="78">
        <v>3.3399999999999999E-5</v>
      </c>
      <c r="R28" s="12"/>
      <c r="S28" s="12"/>
      <c r="T28" s="12"/>
      <c r="U28" s="12"/>
      <c r="V28" s="12"/>
      <c r="W28" s="12"/>
      <c r="X28" s="12"/>
      <c r="AB28" s="39">
        <v>17</v>
      </c>
      <c r="AC28" s="39">
        <v>2.56558316384056</v>
      </c>
      <c r="AD28" s="12">
        <v>2.5000000000000001E-5</v>
      </c>
      <c r="AE28" s="12"/>
      <c r="AF28" s="12"/>
      <c r="AG28" s="12"/>
      <c r="AH28" s="12"/>
      <c r="AI28" s="12"/>
      <c r="AJ28" s="12"/>
      <c r="AK28" s="12"/>
    </row>
    <row r="29" spans="2:37" ht="30.75" thickBot="1" x14ac:dyDescent="0.3">
      <c r="C29" s="42" t="s">
        <v>24</v>
      </c>
      <c r="D29" s="43">
        <f t="shared" ref="D29:K29" ca="1" si="0">IFERROR(FORECAST(LOG10($C$30),OFFSET($C$9,MATCH($C$30,D$10:D$28,-1),0,2,1),LOG10(OFFSET(D$9,MATCH($C$30,D$10:D$28,-1),0,2,1))),"")</f>
        <v>0.45834620822126393</v>
      </c>
      <c r="E29" s="43" t="str">
        <f t="shared" ca="1" si="0"/>
        <v/>
      </c>
      <c r="F29" s="43" t="str">
        <f t="shared" ca="1" si="0"/>
        <v/>
      </c>
      <c r="G29" s="43" t="str">
        <f t="shared" ca="1" si="0"/>
        <v/>
      </c>
      <c r="H29" s="43" t="str">
        <f t="shared" ca="1" si="0"/>
        <v/>
      </c>
      <c r="I29" s="44" t="str">
        <f t="shared" ca="1" si="0"/>
        <v/>
      </c>
      <c r="J29" s="44" t="str">
        <f t="shared" ca="1" si="0"/>
        <v/>
      </c>
      <c r="K29" s="44" t="str">
        <f t="shared" ca="1" si="0"/>
        <v/>
      </c>
      <c r="P29" s="42" t="s">
        <v>24</v>
      </c>
      <c r="Q29" s="43">
        <f ca="1">IFERROR(FORECAST(LOG10($P$30),OFFSET($P$9,MATCH($P$30,Q$10:Q$28,-1),0,2,1),LOG10(OFFSET(Q$9,MATCH($P$30,Q$10:Q$28,-1),0,2,1))),"")</f>
        <v>-2.8056565952002304</v>
      </c>
      <c r="R29" s="43" t="str">
        <f t="shared" ref="R29:X29" ca="1" si="1">IFERROR(FORECAST(LOG10($P$30),OFFSET($P$9,MATCH($P$30,R$10:R$28,-1),0,2,1),LOG10(OFFSET(R$9,MATCH($P$30,R$10:R$28,-1),0,2,1))),"")</f>
        <v/>
      </c>
      <c r="S29" s="43" t="str">
        <f t="shared" ca="1" si="1"/>
        <v/>
      </c>
      <c r="T29" s="43" t="str">
        <f t="shared" ca="1" si="1"/>
        <v/>
      </c>
      <c r="U29" s="43" t="str">
        <f t="shared" ca="1" si="1"/>
        <v/>
      </c>
      <c r="V29" s="43" t="str">
        <f t="shared" ca="1" si="1"/>
        <v/>
      </c>
      <c r="W29" s="43" t="str">
        <f t="shared" ca="1" si="1"/>
        <v/>
      </c>
      <c r="X29" s="44" t="str">
        <f t="shared" ca="1" si="1"/>
        <v/>
      </c>
      <c r="AC29" s="42" t="s">
        <v>24</v>
      </c>
      <c r="AD29" s="43">
        <f t="shared" ref="AD29:AK29" ca="1" si="2">IFERROR(FORECAST(LOG10($AC$30),OFFSET($AC$9,MATCH($AC$30,AD$10:AD$28,-1),0,2,1),LOG10(OFFSET(AD$9,MATCH($AC$30,AD$10:AD$28,-1),0,2,1))),"")</f>
        <v>-3.2648180970797664</v>
      </c>
      <c r="AE29" s="43" t="str">
        <f t="shared" ca="1" si="2"/>
        <v/>
      </c>
      <c r="AF29" s="43" t="str">
        <f t="shared" ca="1" si="2"/>
        <v/>
      </c>
      <c r="AG29" s="43" t="str">
        <f t="shared" ca="1" si="2"/>
        <v/>
      </c>
      <c r="AH29" s="43" t="str">
        <f t="shared" ca="1" si="2"/>
        <v/>
      </c>
      <c r="AI29" s="43" t="str">
        <f t="shared" ca="1" si="2"/>
        <v/>
      </c>
      <c r="AJ29" s="43" t="str">
        <f t="shared" ca="1" si="2"/>
        <v/>
      </c>
      <c r="AK29" s="44" t="str">
        <f t="shared" ca="1" si="2"/>
        <v/>
      </c>
    </row>
    <row r="30" spans="2:37" x14ac:dyDescent="0.25">
      <c r="C30" s="45">
        <v>0.01</v>
      </c>
      <c r="P30" s="45">
        <v>0.01</v>
      </c>
      <c r="AC30" s="45">
        <v>0.01</v>
      </c>
    </row>
  </sheetData>
  <mergeCells count="13">
    <mergeCell ref="AD8:AK8"/>
    <mergeCell ref="A2:H2"/>
    <mergeCell ref="A3:H3"/>
    <mergeCell ref="A4:H4"/>
    <mergeCell ref="B8:B9"/>
    <mergeCell ref="C8:C9"/>
    <mergeCell ref="D8:K8"/>
    <mergeCell ref="A5:H5"/>
    <mergeCell ref="O8:O9"/>
    <mergeCell ref="P8:P9"/>
    <mergeCell ref="Q8:X8"/>
    <mergeCell ref="AB8:AB9"/>
    <mergeCell ref="AC8:AC9"/>
  </mergeCells>
  <conditionalFormatting sqref="Q13:Q28">
    <cfRule type="containsErrors" dxfId="5" priority="1">
      <formula>ISERROR(Q13)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0"/>
  <sheetViews>
    <sheetView zoomScale="55" zoomScaleNormal="55" workbookViewId="0">
      <selection activeCell="M36" sqref="M36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4" ht="18.75" x14ac:dyDescent="0.3">
      <c r="A2" s="91" t="s">
        <v>67</v>
      </c>
      <c r="B2" s="91"/>
      <c r="C2" s="91"/>
      <c r="D2" s="91"/>
      <c r="E2" s="91"/>
      <c r="F2" s="91"/>
      <c r="G2" s="91"/>
      <c r="H2" s="91"/>
    </row>
    <row r="3" spans="1:24" ht="18.75" x14ac:dyDescent="0.3">
      <c r="A3" s="91" t="s">
        <v>27</v>
      </c>
      <c r="B3" s="91"/>
      <c r="C3" s="91"/>
      <c r="D3" s="91"/>
      <c r="E3" s="91"/>
      <c r="F3" s="91"/>
      <c r="G3" s="91"/>
      <c r="H3" s="91"/>
      <c r="I3" s="47"/>
    </row>
    <row r="4" spans="1:24" ht="20.25" x14ac:dyDescent="0.35">
      <c r="A4" s="91" t="s">
        <v>40</v>
      </c>
      <c r="B4" s="91"/>
      <c r="C4" s="91"/>
      <c r="D4" s="91"/>
      <c r="E4" s="91"/>
      <c r="F4" s="91"/>
      <c r="G4" s="91"/>
      <c r="H4" s="91"/>
    </row>
    <row r="5" spans="1:24" ht="18.75" x14ac:dyDescent="0.3">
      <c r="A5" s="91" t="s">
        <v>37</v>
      </c>
      <c r="B5" s="91"/>
      <c r="C5" s="91"/>
      <c r="D5" s="91"/>
      <c r="E5" s="91"/>
      <c r="F5" s="91"/>
      <c r="G5" s="91"/>
      <c r="H5" s="91"/>
    </row>
    <row r="6" spans="1:24" ht="18.75" x14ac:dyDescent="0.3">
      <c r="A6" s="10"/>
      <c r="B6" s="10"/>
    </row>
    <row r="8" spans="1:24" ht="15" customHeight="1" x14ac:dyDescent="0.25">
      <c r="B8" s="89" t="s">
        <v>30</v>
      </c>
      <c r="C8" s="89" t="s">
        <v>23</v>
      </c>
      <c r="D8" s="92" t="s">
        <v>53</v>
      </c>
      <c r="E8" s="93"/>
      <c r="F8" s="93"/>
      <c r="G8" s="93"/>
      <c r="H8" s="93"/>
      <c r="I8" s="93"/>
      <c r="J8" s="93"/>
      <c r="K8" s="94"/>
      <c r="O8" s="89" t="s">
        <v>30</v>
      </c>
      <c r="P8" s="89" t="s">
        <v>23</v>
      </c>
      <c r="Q8" s="92" t="s">
        <v>51</v>
      </c>
      <c r="R8" s="93"/>
      <c r="S8" s="93"/>
      <c r="T8" s="93"/>
      <c r="U8" s="93"/>
      <c r="V8" s="93"/>
      <c r="W8" s="93"/>
      <c r="X8" s="94"/>
    </row>
    <row r="9" spans="1:24" x14ac:dyDescent="0.25">
      <c r="B9" s="90"/>
      <c r="C9" s="90"/>
      <c r="D9" s="38" t="s">
        <v>74</v>
      </c>
      <c r="E9" s="38" t="s">
        <v>1</v>
      </c>
      <c r="F9" s="38" t="s">
        <v>2</v>
      </c>
      <c r="G9" s="38" t="s">
        <v>3</v>
      </c>
      <c r="H9" s="38" t="s">
        <v>7</v>
      </c>
      <c r="I9" s="38" t="s">
        <v>10</v>
      </c>
      <c r="J9" s="38" t="s">
        <v>25</v>
      </c>
      <c r="K9" s="38" t="s">
        <v>26</v>
      </c>
      <c r="O9" s="90"/>
      <c r="P9" s="90"/>
      <c r="Q9" s="38" t="s">
        <v>74</v>
      </c>
      <c r="R9" s="38" t="s">
        <v>1</v>
      </c>
      <c r="S9" s="38" t="s">
        <v>2</v>
      </c>
      <c r="T9" s="38" t="s">
        <v>3</v>
      </c>
      <c r="U9" s="38" t="s">
        <v>7</v>
      </c>
      <c r="V9" s="38" t="s">
        <v>10</v>
      </c>
      <c r="W9" s="38" t="s">
        <v>25</v>
      </c>
      <c r="X9" s="38" t="s">
        <v>26</v>
      </c>
    </row>
    <row r="10" spans="1:24" x14ac:dyDescent="0.25">
      <c r="B10" s="39">
        <v>2</v>
      </c>
      <c r="C10" s="39">
        <v>-12.434416836159439</v>
      </c>
      <c r="D10" s="39">
        <v>1</v>
      </c>
      <c r="E10" s="39"/>
      <c r="F10" s="39"/>
      <c r="G10" s="39"/>
      <c r="H10" s="39"/>
      <c r="I10" s="39"/>
      <c r="J10" s="39"/>
      <c r="K10" s="39"/>
      <c r="O10" s="39">
        <v>2</v>
      </c>
      <c r="P10" s="39">
        <v>-12.434416836159439</v>
      </c>
      <c r="Q10" s="39">
        <v>1</v>
      </c>
      <c r="R10" s="39"/>
      <c r="S10" s="39"/>
      <c r="T10" s="39"/>
      <c r="U10" s="39"/>
      <c r="V10" s="39"/>
      <c r="W10" s="39"/>
      <c r="X10" s="39"/>
    </row>
    <row r="11" spans="1:24" x14ac:dyDescent="0.25">
      <c r="B11" s="39">
        <v>3</v>
      </c>
      <c r="C11" s="39">
        <v>-11.434416836159439</v>
      </c>
      <c r="D11" s="39">
        <v>1</v>
      </c>
      <c r="E11" s="39"/>
      <c r="F11" s="39"/>
      <c r="G11" s="39"/>
      <c r="H11" s="39"/>
      <c r="I11" s="39"/>
      <c r="J11" s="39"/>
      <c r="K11" s="39"/>
      <c r="O11" s="39">
        <v>3</v>
      </c>
      <c r="P11" s="39">
        <v>-11.434416836159439</v>
      </c>
      <c r="Q11" s="39">
        <v>0.98599999999999999</v>
      </c>
      <c r="R11" s="39"/>
      <c r="S11" s="39"/>
      <c r="T11" s="39"/>
      <c r="U11" s="39"/>
      <c r="V11" s="39"/>
      <c r="W11" s="39"/>
      <c r="X11" s="39"/>
    </row>
    <row r="12" spans="1:24" x14ac:dyDescent="0.25">
      <c r="B12" s="39">
        <v>4</v>
      </c>
      <c r="C12" s="39">
        <v>-10.434416836159439</v>
      </c>
      <c r="D12" s="39">
        <v>0.99950000000000006</v>
      </c>
      <c r="E12" s="39"/>
      <c r="F12" s="39"/>
      <c r="G12" s="39"/>
      <c r="H12" s="39"/>
      <c r="I12" s="39"/>
      <c r="J12" s="39"/>
      <c r="K12" s="39"/>
      <c r="O12" s="39">
        <v>4</v>
      </c>
      <c r="P12" s="39">
        <v>-10.434416836159439</v>
      </c>
      <c r="Q12" s="39">
        <v>0.94</v>
      </c>
      <c r="R12" s="39"/>
      <c r="S12" s="39"/>
      <c r="T12" s="39"/>
      <c r="U12" s="39"/>
      <c r="V12" s="39"/>
      <c r="W12" s="39"/>
      <c r="X12" s="39"/>
    </row>
    <row r="13" spans="1:24" x14ac:dyDescent="0.25">
      <c r="B13" s="39">
        <v>5</v>
      </c>
      <c r="C13" s="39">
        <v>-9.4344168361594392</v>
      </c>
      <c r="D13" s="39">
        <v>0.997</v>
      </c>
      <c r="E13" s="39"/>
      <c r="F13" s="39"/>
      <c r="G13" s="39"/>
      <c r="H13" s="39"/>
      <c r="I13" s="39"/>
      <c r="J13" s="39"/>
      <c r="K13" s="39"/>
      <c r="O13" s="39">
        <v>5</v>
      </c>
      <c r="P13" s="39">
        <v>-9.4344168361594392</v>
      </c>
      <c r="Q13" s="39">
        <v>0.87949999999999995</v>
      </c>
      <c r="R13" s="39"/>
      <c r="S13" s="39"/>
      <c r="T13" s="39"/>
      <c r="U13" s="39"/>
      <c r="V13" s="39"/>
      <c r="W13" s="39"/>
      <c r="X13" s="39"/>
    </row>
    <row r="14" spans="1:24" x14ac:dyDescent="0.25">
      <c r="B14" s="39">
        <v>6</v>
      </c>
      <c r="C14" s="39">
        <v>-8.4344168361594374</v>
      </c>
      <c r="D14" s="39">
        <v>0.98799999999999999</v>
      </c>
      <c r="E14" s="39"/>
      <c r="F14" s="39"/>
      <c r="G14" s="39"/>
      <c r="H14" s="39"/>
      <c r="I14" s="39"/>
      <c r="J14" s="39"/>
      <c r="K14" s="39"/>
      <c r="O14" s="39">
        <v>6</v>
      </c>
      <c r="P14" s="39">
        <v>-8.4344168361594374</v>
      </c>
      <c r="Q14" s="39">
        <v>0.78949999999999998</v>
      </c>
      <c r="R14" s="39"/>
      <c r="S14" s="39"/>
      <c r="T14" s="39"/>
      <c r="U14" s="39"/>
      <c r="V14" s="39"/>
      <c r="W14" s="39"/>
      <c r="X14" s="39"/>
    </row>
    <row r="15" spans="1:24" x14ac:dyDescent="0.25">
      <c r="B15" s="39">
        <v>7</v>
      </c>
      <c r="C15" s="39">
        <v>-7.4344168361594356</v>
      </c>
      <c r="D15" s="39">
        <v>0.96650000000000003</v>
      </c>
      <c r="E15" s="39"/>
      <c r="F15" s="39"/>
      <c r="G15" s="39"/>
      <c r="H15" s="39"/>
      <c r="I15" s="39"/>
      <c r="J15" s="39"/>
      <c r="K15" s="39"/>
      <c r="O15" s="39">
        <v>7</v>
      </c>
      <c r="P15" s="39">
        <v>-7.4344168361594356</v>
      </c>
      <c r="Q15" s="39">
        <v>0.66949999999999998</v>
      </c>
      <c r="R15" s="39"/>
      <c r="S15" s="39"/>
      <c r="T15" s="39"/>
      <c r="U15" s="39"/>
      <c r="V15" s="39"/>
      <c r="W15" s="39"/>
      <c r="X15" s="39"/>
    </row>
    <row r="16" spans="1:24" x14ac:dyDescent="0.25">
      <c r="B16" s="39">
        <v>8</v>
      </c>
      <c r="C16" s="39">
        <v>-6.4344168361594356</v>
      </c>
      <c r="D16" s="39">
        <v>0.92</v>
      </c>
      <c r="E16" s="39"/>
      <c r="F16" s="39"/>
      <c r="G16" s="39"/>
      <c r="H16" s="39"/>
      <c r="I16" s="39"/>
      <c r="J16" s="39"/>
      <c r="K16" s="39"/>
      <c r="O16" s="39">
        <v>8</v>
      </c>
      <c r="P16" s="39">
        <v>-6.4344168361594356</v>
      </c>
      <c r="Q16" s="39">
        <v>0.52849999999999997</v>
      </c>
      <c r="R16" s="39"/>
      <c r="S16" s="39"/>
      <c r="T16" s="39"/>
      <c r="U16" s="39"/>
      <c r="V16" s="39"/>
      <c r="W16" s="39"/>
      <c r="X16" s="39"/>
    </row>
    <row r="17" spans="2:24" x14ac:dyDescent="0.25">
      <c r="B17" s="39">
        <v>9</v>
      </c>
      <c r="C17" s="39">
        <v>-5.4344168361594356</v>
      </c>
      <c r="D17" s="39">
        <v>0.83550000000000002</v>
      </c>
      <c r="E17" s="39"/>
      <c r="F17" s="39"/>
      <c r="G17" s="39"/>
      <c r="H17" s="39"/>
      <c r="I17" s="39"/>
      <c r="J17" s="39"/>
      <c r="K17" s="39"/>
      <c r="O17" s="39">
        <v>9</v>
      </c>
      <c r="P17" s="39">
        <v>-5.4344168361594356</v>
      </c>
      <c r="Q17" s="39">
        <v>0.38550000000000001</v>
      </c>
      <c r="R17" s="39"/>
      <c r="S17" s="39"/>
      <c r="T17" s="39"/>
      <c r="U17" s="39"/>
      <c r="V17" s="39"/>
      <c r="W17" s="39"/>
      <c r="X17" s="39"/>
    </row>
    <row r="18" spans="2:24" x14ac:dyDescent="0.25">
      <c r="B18" s="39">
        <v>10</v>
      </c>
      <c r="C18" s="39">
        <v>-4.4344168361594356</v>
      </c>
      <c r="D18" s="39">
        <v>0.71099999999999997</v>
      </c>
      <c r="E18" s="39"/>
      <c r="F18" s="39"/>
      <c r="G18" s="39"/>
      <c r="H18" s="39"/>
      <c r="I18" s="39"/>
      <c r="J18" s="39"/>
      <c r="K18" s="39"/>
      <c r="O18" s="39">
        <v>10</v>
      </c>
      <c r="P18" s="39">
        <v>-4.4344168361594356</v>
      </c>
      <c r="Q18" s="39">
        <v>0.25850000000000001</v>
      </c>
      <c r="R18" s="39"/>
      <c r="S18" s="39"/>
      <c r="T18" s="39"/>
      <c r="U18" s="39"/>
      <c r="V18" s="39"/>
      <c r="W18" s="39"/>
      <c r="X18" s="39"/>
    </row>
    <row r="19" spans="2:24" x14ac:dyDescent="0.25">
      <c r="B19" s="39">
        <v>11</v>
      </c>
      <c r="C19" s="39">
        <v>-3.4344168361594356</v>
      </c>
      <c r="D19" s="39">
        <v>0.55200000000000005</v>
      </c>
      <c r="E19" s="39"/>
      <c r="F19" s="39"/>
      <c r="G19" s="39"/>
      <c r="H19" s="39"/>
      <c r="I19" s="39"/>
      <c r="J19" s="39"/>
      <c r="K19" s="39"/>
      <c r="O19" s="39">
        <v>11</v>
      </c>
      <c r="P19" s="39">
        <v>-3.4344168361594356</v>
      </c>
      <c r="Q19" s="39">
        <v>0.1565</v>
      </c>
      <c r="R19" s="39"/>
      <c r="S19" s="39"/>
      <c r="T19" s="39"/>
      <c r="U19" s="39"/>
      <c r="V19" s="39"/>
      <c r="W19" s="39"/>
      <c r="X19" s="39"/>
    </row>
    <row r="20" spans="2:24" x14ac:dyDescent="0.25">
      <c r="B20" s="39">
        <v>12</v>
      </c>
      <c r="C20" s="39">
        <v>-2.4344168361594356</v>
      </c>
      <c r="D20" s="39">
        <v>0.38500000000000001</v>
      </c>
      <c r="E20" s="39"/>
      <c r="F20" s="39"/>
      <c r="G20" s="39"/>
      <c r="H20" s="39"/>
      <c r="I20" s="39"/>
      <c r="J20" s="39"/>
      <c r="K20" s="39"/>
      <c r="O20" s="39">
        <v>12</v>
      </c>
      <c r="P20" s="39">
        <v>-2.4344168361594356</v>
      </c>
      <c r="Q20" s="39">
        <v>8.4750000000000006E-2</v>
      </c>
      <c r="R20" s="39"/>
      <c r="S20" s="39"/>
      <c r="T20" s="39"/>
      <c r="U20" s="39"/>
      <c r="V20" s="39"/>
      <c r="W20" s="39"/>
      <c r="X20" s="39"/>
    </row>
    <row r="21" spans="2:24" x14ac:dyDescent="0.25">
      <c r="B21" s="39">
        <v>13</v>
      </c>
      <c r="C21" s="39">
        <v>-1.4344168361594356</v>
      </c>
      <c r="D21" s="39">
        <v>0.24149999999999999</v>
      </c>
      <c r="E21" s="39"/>
      <c r="F21" s="39"/>
      <c r="G21" s="39"/>
      <c r="H21" s="39"/>
      <c r="I21" s="39"/>
      <c r="J21" s="39"/>
      <c r="K21" s="39"/>
      <c r="O21" s="39">
        <v>13</v>
      </c>
      <c r="P21" s="39">
        <v>-1.4344168361594356</v>
      </c>
      <c r="Q21" s="39">
        <v>4.2049999999999997E-2</v>
      </c>
      <c r="R21" s="39"/>
      <c r="S21" s="39"/>
      <c r="T21" s="39"/>
      <c r="U21" s="39"/>
      <c r="V21" s="39"/>
      <c r="W21" s="39"/>
      <c r="X21" s="39"/>
    </row>
    <row r="22" spans="2:24" x14ac:dyDescent="0.25">
      <c r="B22" s="39">
        <v>14</v>
      </c>
      <c r="C22" s="39">
        <v>-0.4344168361594356</v>
      </c>
      <c r="D22" s="39">
        <v>0.13539999999999999</v>
      </c>
      <c r="E22" s="39"/>
      <c r="F22" s="39"/>
      <c r="G22" s="39"/>
      <c r="H22" s="39"/>
      <c r="I22" s="39"/>
      <c r="J22" s="39"/>
      <c r="K22" s="39"/>
      <c r="O22" s="39">
        <v>14</v>
      </c>
      <c r="P22" s="39">
        <v>-0.4344168361594356</v>
      </c>
      <c r="Q22" s="39">
        <v>1.89E-2</v>
      </c>
      <c r="R22" s="39"/>
      <c r="S22" s="39"/>
      <c r="T22" s="39"/>
      <c r="U22" s="39"/>
      <c r="V22" s="39"/>
      <c r="W22" s="39"/>
      <c r="X22" s="39"/>
    </row>
    <row r="23" spans="2:24" x14ac:dyDescent="0.25">
      <c r="B23" s="39">
        <v>15</v>
      </c>
      <c r="C23" s="39">
        <v>0.5655831638405644</v>
      </c>
      <c r="D23" s="39">
        <v>6.7949999999999997E-2</v>
      </c>
      <c r="E23" s="39"/>
      <c r="F23" s="39"/>
      <c r="G23" s="39"/>
      <c r="H23" s="39"/>
      <c r="I23" s="39"/>
      <c r="J23" s="39"/>
      <c r="K23" s="39"/>
      <c r="O23" s="39">
        <v>15</v>
      </c>
      <c r="P23" s="39">
        <v>0.5655831638405644</v>
      </c>
      <c r="Q23" s="39">
        <v>8.0249999999999991E-3</v>
      </c>
      <c r="R23" s="39"/>
      <c r="S23" s="39"/>
      <c r="T23" s="39"/>
      <c r="U23" s="39"/>
      <c r="V23" s="39"/>
      <c r="W23" s="39"/>
      <c r="X23" s="39"/>
    </row>
    <row r="24" spans="2:24" x14ac:dyDescent="0.25">
      <c r="B24" s="39">
        <v>16</v>
      </c>
      <c r="C24" s="39">
        <v>1.5655831638405644</v>
      </c>
      <c r="D24" s="39">
        <v>3.0499999999999999E-2</v>
      </c>
      <c r="E24" s="39"/>
      <c r="F24" s="39"/>
      <c r="G24" s="39"/>
      <c r="H24" s="39"/>
      <c r="I24" s="39"/>
      <c r="J24" s="39"/>
      <c r="K24" s="39"/>
      <c r="O24" s="39">
        <v>16</v>
      </c>
      <c r="P24" s="39">
        <v>1.5655831638405644</v>
      </c>
      <c r="Q24" s="39">
        <v>3.1150000000000001E-3</v>
      </c>
      <c r="R24" s="39"/>
      <c r="S24" s="39"/>
      <c r="T24" s="39"/>
      <c r="U24" s="39"/>
      <c r="V24" s="39"/>
      <c r="W24" s="39"/>
      <c r="X24" s="39"/>
    </row>
    <row r="25" spans="2:24" x14ac:dyDescent="0.25">
      <c r="B25" s="39">
        <v>17</v>
      </c>
      <c r="C25" s="39">
        <v>2.5655831638405644</v>
      </c>
      <c r="D25" s="39">
        <v>1.242E-2</v>
      </c>
      <c r="E25" s="39"/>
      <c r="F25" s="39"/>
      <c r="G25" s="39"/>
      <c r="H25" s="39"/>
      <c r="I25" s="39"/>
      <c r="J25" s="39"/>
      <c r="K25" s="39"/>
      <c r="O25" s="39">
        <v>17</v>
      </c>
      <c r="P25" s="39">
        <v>2.5655831638405644</v>
      </c>
      <c r="Q25" s="39">
        <v>9.0700000000000004E-4</v>
      </c>
      <c r="R25" s="39"/>
      <c r="S25" s="39"/>
      <c r="T25" s="39"/>
      <c r="U25" s="39"/>
      <c r="V25" s="40"/>
      <c r="W25" s="40"/>
      <c r="X25" s="40"/>
    </row>
    <row r="26" spans="2:24" x14ac:dyDescent="0.25">
      <c r="B26" s="39">
        <v>18</v>
      </c>
      <c r="C26" s="39">
        <v>3.5655831638405644</v>
      </c>
      <c r="D26" s="39">
        <v>4.8149999999999998E-3</v>
      </c>
      <c r="E26" s="39"/>
      <c r="F26" s="39"/>
      <c r="G26" s="39"/>
      <c r="H26" s="39"/>
      <c r="I26" s="39"/>
      <c r="J26" s="39"/>
      <c r="K26" s="39"/>
      <c r="O26" s="39">
        <v>18</v>
      </c>
      <c r="P26" s="39">
        <v>3.5655831638405644</v>
      </c>
      <c r="Q26" s="39">
        <v>2.42E-4</v>
      </c>
      <c r="R26" s="39"/>
      <c r="S26" s="39"/>
      <c r="T26" s="39"/>
      <c r="U26" s="41"/>
      <c r="V26" s="40"/>
      <c r="W26" s="40"/>
      <c r="X26" s="40"/>
    </row>
    <row r="27" spans="2:24" x14ac:dyDescent="0.25">
      <c r="B27" s="39">
        <v>19</v>
      </c>
      <c r="C27" s="39">
        <v>4.56558316384056</v>
      </c>
      <c r="D27" s="41">
        <v>1.7784999999999999E-3</v>
      </c>
      <c r="E27" s="41"/>
      <c r="F27" s="41"/>
      <c r="G27" s="41"/>
      <c r="H27" s="41"/>
      <c r="I27" s="41"/>
      <c r="J27" s="41"/>
      <c r="K27" s="41"/>
      <c r="O27" s="39">
        <v>19</v>
      </c>
      <c r="P27" s="39">
        <v>4.56558316384056</v>
      </c>
      <c r="Q27" s="77">
        <v>2.5000000000000001E-5</v>
      </c>
      <c r="R27" s="41"/>
      <c r="S27" s="41"/>
      <c r="T27" s="41"/>
      <c r="U27" s="41"/>
      <c r="V27" s="41"/>
      <c r="W27" s="41"/>
      <c r="X27" s="41"/>
    </row>
    <row r="28" spans="2:24" ht="15.75" thickBot="1" x14ac:dyDescent="0.3">
      <c r="B28" s="39">
        <v>20</v>
      </c>
      <c r="C28" s="39">
        <v>5.56558316384056</v>
      </c>
      <c r="D28" s="12">
        <v>5.4199999999999995E-4</v>
      </c>
      <c r="E28" s="12"/>
      <c r="F28" s="12"/>
      <c r="G28" s="12"/>
      <c r="H28" s="12"/>
      <c r="I28" s="12"/>
      <c r="J28" s="12"/>
      <c r="K28" s="12"/>
      <c r="O28" s="39">
        <v>20</v>
      </c>
      <c r="P28" s="39">
        <v>5.56558316384056</v>
      </c>
      <c r="Q28" s="12">
        <v>0</v>
      </c>
      <c r="R28" s="12"/>
      <c r="S28" s="12"/>
      <c r="T28" s="12"/>
      <c r="U28" s="12"/>
      <c r="V28" s="12"/>
      <c r="W28" s="12"/>
      <c r="X28" s="12"/>
    </row>
    <row r="29" spans="2:24" ht="30.75" thickBot="1" x14ac:dyDescent="0.3">
      <c r="C29" s="42" t="s">
        <v>24</v>
      </c>
      <c r="D29" s="43">
        <f t="shared" ref="D29:K29" ca="1" si="0">IFERROR(FORECAST(LOG10($C$30),OFFSET($C$9,MATCH($C$30,D$10:D$28,-1),0,2,1),LOG10(OFFSET(D$9,MATCH($C$30,D$10:D$28,-1),0,2,1))),"")</f>
        <v>2.794297157460865</v>
      </c>
      <c r="E29" s="43" t="str">
        <f t="shared" ca="1" si="0"/>
        <v/>
      </c>
      <c r="F29" s="43" t="str">
        <f t="shared" ca="1" si="0"/>
        <v/>
      </c>
      <c r="G29" s="43" t="str">
        <f t="shared" ca="1" si="0"/>
        <v/>
      </c>
      <c r="H29" s="43" t="str">
        <f t="shared" ca="1" si="0"/>
        <v/>
      </c>
      <c r="I29" s="44" t="str">
        <f t="shared" ca="1" si="0"/>
        <v/>
      </c>
      <c r="J29" s="44" t="str">
        <f t="shared" ca="1" si="0"/>
        <v/>
      </c>
      <c r="K29" s="44" t="str">
        <f t="shared" ca="1" si="0"/>
        <v/>
      </c>
      <c r="P29" s="42" t="s">
        <v>24</v>
      </c>
      <c r="Q29" s="43">
        <f ca="1">IFERROR(FORECAST(LOG10($P$30),OFFSET($P$9,MATCH($P$30,Q$10:Q$28,-1),0,2,1),LOG10(OFFSET(Q$9,MATCH($P$30,Q$10:Q$28,-1),0,2,1))),"")</f>
        <v>0.30872656918666674</v>
      </c>
      <c r="R29" s="43" t="str">
        <f t="shared" ref="R29:X29" ca="1" si="1">IFERROR(FORECAST(LOG10($P$30),OFFSET($P$9,MATCH($P$30,R$10:R$28,-1),0,2,1),LOG10(OFFSET(R$9,MATCH($P$30,R$10:R$28,-1),0,2,1))),"")</f>
        <v/>
      </c>
      <c r="S29" s="43" t="str">
        <f t="shared" ca="1" si="1"/>
        <v/>
      </c>
      <c r="T29" s="43" t="str">
        <f t="shared" ca="1" si="1"/>
        <v/>
      </c>
      <c r="U29" s="43" t="str">
        <f t="shared" ca="1" si="1"/>
        <v/>
      </c>
      <c r="V29" s="43" t="str">
        <f t="shared" ca="1" si="1"/>
        <v/>
      </c>
      <c r="W29" s="43" t="str">
        <f t="shared" ca="1" si="1"/>
        <v/>
      </c>
      <c r="X29" s="44" t="str">
        <f t="shared" ca="1" si="1"/>
        <v/>
      </c>
    </row>
    <row r="30" spans="2:24" x14ac:dyDescent="0.25">
      <c r="C30" s="45">
        <v>0.01</v>
      </c>
      <c r="P30" s="45">
        <v>0.01</v>
      </c>
    </row>
  </sheetData>
  <mergeCells count="10">
    <mergeCell ref="O8:O9"/>
    <mergeCell ref="P8:P9"/>
    <mergeCell ref="Q8:X8"/>
    <mergeCell ref="A5:H5"/>
    <mergeCell ref="A2:H2"/>
    <mergeCell ref="A3:H3"/>
    <mergeCell ref="A4:H4"/>
    <mergeCell ref="B8:B9"/>
    <mergeCell ref="C8:C9"/>
    <mergeCell ref="D8:K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0"/>
  <sheetViews>
    <sheetView zoomScale="55" zoomScaleNormal="55" workbookViewId="0">
      <selection activeCell="M40" sqref="M40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4" ht="18.75" x14ac:dyDescent="0.3">
      <c r="A2" s="91" t="s">
        <v>66</v>
      </c>
      <c r="B2" s="91"/>
      <c r="C2" s="91"/>
      <c r="D2" s="91"/>
      <c r="E2" s="91"/>
      <c r="F2" s="91"/>
      <c r="G2" s="91"/>
      <c r="H2" s="91"/>
    </row>
    <row r="3" spans="1:24" ht="18.75" x14ac:dyDescent="0.3">
      <c r="A3" s="91" t="s">
        <v>27</v>
      </c>
      <c r="B3" s="91"/>
      <c r="C3" s="91"/>
      <c r="D3" s="91"/>
      <c r="E3" s="91"/>
      <c r="F3" s="91"/>
      <c r="G3" s="91"/>
      <c r="H3" s="91"/>
      <c r="I3" s="47"/>
    </row>
    <row r="4" spans="1:24" ht="20.25" x14ac:dyDescent="0.35">
      <c r="A4" s="91" t="s">
        <v>40</v>
      </c>
      <c r="B4" s="91"/>
      <c r="C4" s="91"/>
      <c r="D4" s="91"/>
      <c r="E4" s="91"/>
      <c r="F4" s="91"/>
      <c r="G4" s="91"/>
      <c r="H4" s="91"/>
    </row>
    <row r="5" spans="1:24" ht="18.75" x14ac:dyDescent="0.3">
      <c r="A5" s="91" t="s">
        <v>39</v>
      </c>
      <c r="B5" s="91"/>
      <c r="C5" s="91"/>
      <c r="D5" s="91"/>
      <c r="E5" s="91"/>
      <c r="F5" s="91"/>
      <c r="G5" s="91"/>
      <c r="H5" s="91"/>
    </row>
    <row r="6" spans="1:24" ht="18.75" x14ac:dyDescent="0.3">
      <c r="A6" s="10"/>
      <c r="B6" s="10"/>
    </row>
    <row r="8" spans="1:24" ht="15" customHeight="1" x14ac:dyDescent="0.25">
      <c r="B8" s="89" t="s">
        <v>30</v>
      </c>
      <c r="C8" s="89" t="s">
        <v>23</v>
      </c>
      <c r="D8" s="92" t="s">
        <v>53</v>
      </c>
      <c r="E8" s="93"/>
      <c r="F8" s="93"/>
      <c r="G8" s="93"/>
      <c r="H8" s="93"/>
      <c r="I8" s="93"/>
      <c r="J8" s="93"/>
      <c r="K8" s="94"/>
      <c r="O8" s="89" t="s">
        <v>30</v>
      </c>
      <c r="P8" s="89" t="s">
        <v>23</v>
      </c>
      <c r="Q8" s="92" t="s">
        <v>51</v>
      </c>
      <c r="R8" s="93"/>
      <c r="S8" s="93"/>
      <c r="T8" s="93"/>
      <c r="U8" s="93"/>
      <c r="V8" s="93"/>
      <c r="W8" s="93"/>
      <c r="X8" s="94"/>
    </row>
    <row r="9" spans="1:24" x14ac:dyDescent="0.25">
      <c r="B9" s="90"/>
      <c r="C9" s="90"/>
      <c r="D9" s="38" t="s">
        <v>74</v>
      </c>
      <c r="E9" s="38" t="s">
        <v>1</v>
      </c>
      <c r="F9" s="38" t="s">
        <v>2</v>
      </c>
      <c r="G9" s="38" t="s">
        <v>3</v>
      </c>
      <c r="H9" s="38" t="s">
        <v>7</v>
      </c>
      <c r="I9" s="38" t="s">
        <v>10</v>
      </c>
      <c r="J9" s="38" t="s">
        <v>25</v>
      </c>
      <c r="K9" s="38" t="s">
        <v>26</v>
      </c>
      <c r="O9" s="90"/>
      <c r="P9" s="90"/>
      <c r="Q9" s="38" t="s">
        <v>74</v>
      </c>
      <c r="R9" s="38" t="s">
        <v>1</v>
      </c>
      <c r="S9" s="38" t="s">
        <v>2</v>
      </c>
      <c r="T9" s="38" t="s">
        <v>3</v>
      </c>
      <c r="U9" s="38" t="s">
        <v>7</v>
      </c>
      <c r="V9" s="38" t="s">
        <v>10</v>
      </c>
      <c r="W9" s="38" t="s">
        <v>25</v>
      </c>
      <c r="X9" s="38" t="s">
        <v>26</v>
      </c>
    </row>
    <row r="10" spans="1:24" x14ac:dyDescent="0.25">
      <c r="B10" s="39">
        <v>-1</v>
      </c>
      <c r="C10" s="39">
        <v>-15.434416836159436</v>
      </c>
      <c r="D10" s="39"/>
      <c r="E10" s="39"/>
      <c r="F10" s="39"/>
      <c r="G10" s="39"/>
      <c r="H10" s="39"/>
      <c r="I10" s="39"/>
      <c r="J10" s="39"/>
      <c r="K10" s="39"/>
      <c r="O10" s="39">
        <v>-1</v>
      </c>
      <c r="P10" s="39">
        <v>-15.434416836159436</v>
      </c>
      <c r="Q10" s="39"/>
      <c r="R10" s="39"/>
      <c r="S10" s="39"/>
      <c r="T10" s="39"/>
      <c r="U10" s="39"/>
      <c r="V10" s="39"/>
      <c r="W10" s="39"/>
      <c r="X10" s="39"/>
    </row>
    <row r="11" spans="1:24" x14ac:dyDescent="0.25">
      <c r="B11" s="39">
        <v>0</v>
      </c>
      <c r="C11" s="39">
        <v>-14.434416836159436</v>
      </c>
      <c r="D11" s="39"/>
      <c r="E11" s="39"/>
      <c r="F11" s="39"/>
      <c r="G11" s="39"/>
      <c r="H11" s="39"/>
      <c r="I11" s="39"/>
      <c r="J11" s="39"/>
      <c r="K11" s="39"/>
      <c r="O11" s="39">
        <v>0</v>
      </c>
      <c r="P11" s="39">
        <v>-14.434416836159436</v>
      </c>
      <c r="Q11" s="39"/>
      <c r="R11" s="39"/>
      <c r="S11" s="39"/>
      <c r="T11" s="39"/>
      <c r="U11" s="39"/>
      <c r="V11" s="39"/>
      <c r="W11" s="39"/>
      <c r="X11" s="39"/>
    </row>
    <row r="12" spans="1:24" x14ac:dyDescent="0.25">
      <c r="B12" s="39">
        <v>1</v>
      </c>
      <c r="C12" s="39">
        <v>-13.434416836159436</v>
      </c>
      <c r="D12" s="39"/>
      <c r="E12" s="39"/>
      <c r="F12" s="39"/>
      <c r="G12" s="39"/>
      <c r="H12" s="39"/>
      <c r="I12" s="39"/>
      <c r="J12" s="39"/>
      <c r="K12" s="39"/>
      <c r="O12" s="39">
        <v>1</v>
      </c>
      <c r="P12" s="39">
        <v>-13.434416836159436</v>
      </c>
      <c r="Q12" s="39"/>
      <c r="R12" s="39"/>
      <c r="S12" s="39"/>
      <c r="T12" s="39"/>
      <c r="U12" s="39"/>
      <c r="V12" s="39"/>
      <c r="W12" s="39"/>
      <c r="X12" s="39"/>
    </row>
    <row r="13" spans="1:24" x14ac:dyDescent="0.25">
      <c r="B13" s="39">
        <v>2</v>
      </c>
      <c r="C13" s="39">
        <v>-12.434416836159436</v>
      </c>
      <c r="D13" s="39">
        <v>1</v>
      </c>
      <c r="E13" s="39"/>
      <c r="F13" s="39"/>
      <c r="G13" s="39"/>
      <c r="H13" s="39"/>
      <c r="I13" s="39"/>
      <c r="J13" s="39"/>
      <c r="K13" s="39"/>
      <c r="O13" s="39">
        <v>2</v>
      </c>
      <c r="P13" s="39">
        <v>-12.434416836159436</v>
      </c>
      <c r="Q13" s="39">
        <v>1</v>
      </c>
      <c r="R13" s="39"/>
      <c r="S13" s="39"/>
      <c r="T13" s="39"/>
      <c r="U13" s="39"/>
      <c r="V13" s="39"/>
      <c r="W13" s="39"/>
      <c r="X13" s="39"/>
    </row>
    <row r="14" spans="1:24" x14ac:dyDescent="0.25">
      <c r="B14" s="39">
        <v>3</v>
      </c>
      <c r="C14" s="39">
        <v>-11.434416836159436</v>
      </c>
      <c r="D14" s="39">
        <v>0.98699999999999999</v>
      </c>
      <c r="E14" s="39"/>
      <c r="F14" s="39"/>
      <c r="G14" s="39"/>
      <c r="H14" s="39"/>
      <c r="I14" s="39"/>
      <c r="J14" s="39"/>
      <c r="K14" s="39"/>
      <c r="O14" s="39">
        <v>3</v>
      </c>
      <c r="P14" s="39">
        <v>-11.434416836159436</v>
      </c>
      <c r="Q14" s="39">
        <v>1</v>
      </c>
      <c r="R14" s="39"/>
      <c r="S14" s="39"/>
      <c r="T14" s="39"/>
      <c r="U14" s="39"/>
      <c r="V14" s="39"/>
      <c r="W14" s="39"/>
      <c r="X14" s="39"/>
    </row>
    <row r="15" spans="1:24" x14ac:dyDescent="0.25">
      <c r="B15" s="39">
        <v>4</v>
      </c>
      <c r="C15" s="39">
        <v>-10.434416836159437</v>
      </c>
      <c r="D15" s="39">
        <v>0.93899999999999995</v>
      </c>
      <c r="E15" s="39"/>
      <c r="F15" s="39"/>
      <c r="G15" s="39"/>
      <c r="H15" s="39"/>
      <c r="I15" s="39"/>
      <c r="J15" s="39"/>
      <c r="K15" s="39"/>
      <c r="O15" s="39">
        <v>4</v>
      </c>
      <c r="P15" s="39">
        <v>-10.434416836159437</v>
      </c>
      <c r="Q15" s="39">
        <v>0.85</v>
      </c>
      <c r="R15" s="39"/>
      <c r="S15" s="39"/>
      <c r="T15" s="39"/>
      <c r="U15" s="39"/>
      <c r="V15" s="39"/>
      <c r="W15" s="39"/>
      <c r="X15" s="39"/>
    </row>
    <row r="16" spans="1:24" x14ac:dyDescent="0.25">
      <c r="B16" s="39">
        <v>5</v>
      </c>
      <c r="C16" s="39">
        <v>-9.4344168361594392</v>
      </c>
      <c r="D16" s="39">
        <v>0.873</v>
      </c>
      <c r="E16" s="39"/>
      <c r="F16" s="39"/>
      <c r="G16" s="39"/>
      <c r="H16" s="39"/>
      <c r="I16" s="39"/>
      <c r="J16" s="39"/>
      <c r="K16" s="39"/>
      <c r="O16" s="39">
        <v>5</v>
      </c>
      <c r="P16" s="39">
        <v>-9.4344168361594392</v>
      </c>
      <c r="Q16" s="39">
        <v>0.69899999999999995</v>
      </c>
      <c r="R16" s="39"/>
      <c r="S16" s="39"/>
      <c r="T16" s="39"/>
      <c r="U16" s="39"/>
      <c r="V16" s="39"/>
      <c r="W16" s="39"/>
      <c r="X16" s="39"/>
    </row>
    <row r="17" spans="2:24" x14ac:dyDescent="0.25">
      <c r="B17" s="39">
        <v>6</v>
      </c>
      <c r="C17" s="39">
        <v>-8.4344168361594392</v>
      </c>
      <c r="D17" s="39">
        <v>0.76700000000000002</v>
      </c>
      <c r="E17" s="39"/>
      <c r="F17" s="39"/>
      <c r="G17" s="39"/>
      <c r="H17" s="39"/>
      <c r="I17" s="39"/>
      <c r="J17" s="39"/>
      <c r="K17" s="39"/>
      <c r="O17" s="39">
        <v>6</v>
      </c>
      <c r="P17" s="39">
        <v>-8.4344168361594392</v>
      </c>
      <c r="Q17" s="39">
        <v>0.54800000000000004</v>
      </c>
      <c r="R17" s="39"/>
      <c r="S17" s="39"/>
      <c r="T17" s="39"/>
      <c r="U17" s="39"/>
      <c r="V17" s="39"/>
      <c r="W17" s="39"/>
      <c r="X17" s="39"/>
    </row>
    <row r="18" spans="2:24" x14ac:dyDescent="0.25">
      <c r="B18" s="39">
        <v>7</v>
      </c>
      <c r="C18" s="39">
        <v>-7.4344168361594383</v>
      </c>
      <c r="D18" s="39">
        <v>0.62749999999999995</v>
      </c>
      <c r="E18" s="39"/>
      <c r="F18" s="39"/>
      <c r="G18" s="39"/>
      <c r="H18" s="39"/>
      <c r="I18" s="39"/>
      <c r="J18" s="39"/>
      <c r="K18" s="39"/>
      <c r="O18" s="39">
        <v>7</v>
      </c>
      <c r="P18" s="39">
        <v>-7.4344168361594383</v>
      </c>
      <c r="Q18" s="39">
        <v>0.39400000000000002</v>
      </c>
      <c r="R18" s="39"/>
      <c r="S18" s="39"/>
      <c r="T18" s="39"/>
      <c r="U18" s="39"/>
      <c r="V18" s="39"/>
      <c r="W18" s="39"/>
      <c r="X18" s="39"/>
    </row>
    <row r="19" spans="2:24" x14ac:dyDescent="0.25">
      <c r="B19" s="39">
        <v>8</v>
      </c>
      <c r="C19" s="39">
        <v>-6.4344168361594383</v>
      </c>
      <c r="D19" s="39">
        <v>0.47299999999999998</v>
      </c>
      <c r="E19" s="39"/>
      <c r="F19" s="39"/>
      <c r="G19" s="39"/>
      <c r="H19" s="39"/>
      <c r="I19" s="39"/>
      <c r="J19" s="39"/>
      <c r="K19" s="39"/>
      <c r="O19" s="39">
        <v>8</v>
      </c>
      <c r="P19" s="39">
        <v>-6.4344168361594383</v>
      </c>
      <c r="Q19" s="39">
        <v>0.253</v>
      </c>
      <c r="R19" s="39"/>
      <c r="S19" s="39"/>
      <c r="T19" s="39"/>
      <c r="U19" s="39"/>
      <c r="V19" s="39"/>
      <c r="W19" s="39"/>
      <c r="X19" s="39"/>
    </row>
    <row r="20" spans="2:24" x14ac:dyDescent="0.25">
      <c r="B20" s="39">
        <v>9</v>
      </c>
      <c r="C20" s="39">
        <v>-5.4344168361594383</v>
      </c>
      <c r="D20" s="39">
        <v>0.32400000000000001</v>
      </c>
      <c r="E20" s="39"/>
      <c r="F20" s="39"/>
      <c r="G20" s="39"/>
      <c r="H20" s="39"/>
      <c r="I20" s="39"/>
      <c r="J20" s="39"/>
      <c r="K20" s="39"/>
      <c r="O20" s="39">
        <v>9</v>
      </c>
      <c r="P20" s="39">
        <v>-5.4344168361594383</v>
      </c>
      <c r="Q20" s="39">
        <v>0.14899999999999999</v>
      </c>
      <c r="R20" s="39"/>
      <c r="S20" s="39"/>
      <c r="T20" s="39"/>
      <c r="U20" s="39"/>
      <c r="V20" s="39"/>
      <c r="W20" s="39"/>
      <c r="X20" s="39"/>
    </row>
    <row r="21" spans="2:24" x14ac:dyDescent="0.25">
      <c r="B21" s="39">
        <v>10</v>
      </c>
      <c r="C21" s="39">
        <v>-4.4344168361594383</v>
      </c>
      <c r="D21" s="39">
        <v>0.20050000000000001</v>
      </c>
      <c r="E21" s="39"/>
      <c r="F21" s="39"/>
      <c r="G21" s="39"/>
      <c r="H21" s="39"/>
      <c r="I21" s="39"/>
      <c r="J21" s="39"/>
      <c r="K21" s="39"/>
      <c r="O21" s="39">
        <v>10</v>
      </c>
      <c r="P21" s="39">
        <v>-4.4344168361594383</v>
      </c>
      <c r="Q21" s="39">
        <v>7.6499999999999999E-2</v>
      </c>
      <c r="R21" s="39"/>
      <c r="S21" s="39"/>
      <c r="T21" s="39"/>
      <c r="U21" s="39"/>
      <c r="V21" s="39"/>
      <c r="W21" s="39"/>
      <c r="X21" s="39"/>
    </row>
    <row r="22" spans="2:24" x14ac:dyDescent="0.25">
      <c r="B22" s="39">
        <v>11</v>
      </c>
      <c r="C22" s="39">
        <v>-3.4344168361594383</v>
      </c>
      <c r="D22" s="39">
        <v>0.11075</v>
      </c>
      <c r="E22" s="39"/>
      <c r="F22" s="39"/>
      <c r="G22" s="39"/>
      <c r="H22" s="39"/>
      <c r="I22" s="39"/>
      <c r="J22" s="39"/>
      <c r="K22" s="39"/>
      <c r="O22" s="39">
        <v>11</v>
      </c>
      <c r="P22" s="39">
        <v>-3.4344168361594383</v>
      </c>
      <c r="Q22" s="39">
        <v>3.6900000000000002E-2</v>
      </c>
      <c r="R22" s="39"/>
      <c r="S22" s="39"/>
      <c r="T22" s="39"/>
      <c r="U22" s="39"/>
      <c r="V22" s="39"/>
      <c r="W22" s="39"/>
      <c r="X22" s="39"/>
    </row>
    <row r="23" spans="2:24" x14ac:dyDescent="0.25">
      <c r="B23" s="39">
        <v>12</v>
      </c>
      <c r="C23" s="39">
        <v>-2.4344168361594383</v>
      </c>
      <c r="D23" s="39">
        <v>5.4649999999999997E-2</v>
      </c>
      <c r="E23" s="39"/>
      <c r="F23" s="39"/>
      <c r="G23" s="39"/>
      <c r="H23" s="39"/>
      <c r="I23" s="39"/>
      <c r="J23" s="39"/>
      <c r="K23" s="39"/>
      <c r="O23" s="39">
        <v>12</v>
      </c>
      <c r="P23" s="39">
        <v>-2.4344168361594383</v>
      </c>
      <c r="Q23" s="39">
        <v>1.46E-2</v>
      </c>
      <c r="R23" s="39"/>
      <c r="S23" s="39"/>
      <c r="T23" s="39"/>
      <c r="U23" s="39"/>
      <c r="V23" s="39"/>
      <c r="W23" s="39"/>
      <c r="X23" s="39"/>
    </row>
    <row r="24" spans="2:24" x14ac:dyDescent="0.25">
      <c r="B24" s="39">
        <v>13</v>
      </c>
      <c r="C24" s="39">
        <v>-1.4344168361594383</v>
      </c>
      <c r="D24" s="39">
        <v>2.4400000000000002E-2</v>
      </c>
      <c r="E24" s="39"/>
      <c r="F24" s="39"/>
      <c r="G24" s="39"/>
      <c r="H24" s="39"/>
      <c r="I24" s="39"/>
      <c r="J24" s="39"/>
      <c r="K24" s="39"/>
      <c r="O24" s="39">
        <v>13</v>
      </c>
      <c r="P24" s="39">
        <v>-1.4344168361594383</v>
      </c>
      <c r="Q24" s="39">
        <v>5.1900000000000002E-3</v>
      </c>
      <c r="R24" s="39"/>
      <c r="S24" s="39"/>
      <c r="T24" s="39"/>
      <c r="U24" s="39"/>
      <c r="V24" s="39"/>
      <c r="W24" s="39"/>
      <c r="X24" s="39"/>
    </row>
    <row r="25" spans="2:24" x14ac:dyDescent="0.25">
      <c r="B25" s="39">
        <v>14</v>
      </c>
      <c r="C25" s="39">
        <v>-0.43441683615943827</v>
      </c>
      <c r="D25" s="39">
        <v>9.7750000000000007E-3</v>
      </c>
      <c r="E25" s="39"/>
      <c r="F25" s="39"/>
      <c r="G25" s="39"/>
      <c r="H25" s="39"/>
      <c r="I25" s="39"/>
      <c r="J25" s="39"/>
      <c r="K25" s="39"/>
      <c r="O25" s="39">
        <v>14</v>
      </c>
      <c r="P25" s="39">
        <v>-0.43441683615943827</v>
      </c>
      <c r="Q25" s="39">
        <v>1.83E-3</v>
      </c>
      <c r="R25" s="39"/>
      <c r="S25" s="39"/>
      <c r="T25" s="39"/>
      <c r="U25" s="39"/>
      <c r="V25" s="40"/>
      <c r="W25" s="40"/>
      <c r="X25" s="40"/>
    </row>
    <row r="26" spans="2:24" x14ac:dyDescent="0.25">
      <c r="B26" s="39">
        <v>15</v>
      </c>
      <c r="C26" s="39">
        <v>0.56558316384056173</v>
      </c>
      <c r="D26" s="39">
        <v>3.6849999999999999E-3</v>
      </c>
      <c r="E26" s="39"/>
      <c r="F26" s="39"/>
      <c r="G26" s="39"/>
      <c r="H26" s="39"/>
      <c r="I26" s="39"/>
      <c r="J26" s="39"/>
      <c r="K26" s="39"/>
      <c r="O26" s="39">
        <v>15</v>
      </c>
      <c r="P26" s="39">
        <v>0.56558316384056173</v>
      </c>
      <c r="Q26" s="39">
        <v>4.6700000000000002E-4</v>
      </c>
      <c r="R26" s="39"/>
      <c r="S26" s="39"/>
      <c r="T26" s="39"/>
      <c r="U26" s="41"/>
      <c r="V26" s="40"/>
      <c r="W26" s="40"/>
      <c r="X26" s="40"/>
    </row>
    <row r="27" spans="2:24" x14ac:dyDescent="0.25">
      <c r="B27" s="39">
        <v>16</v>
      </c>
      <c r="C27" s="39">
        <v>1.56558316384056</v>
      </c>
      <c r="D27" s="41">
        <v>1.0935000000000001E-3</v>
      </c>
      <c r="E27" s="41"/>
      <c r="F27" s="41"/>
      <c r="G27" s="41"/>
      <c r="H27" s="41"/>
      <c r="I27" s="41"/>
      <c r="J27" s="41"/>
      <c r="K27" s="41"/>
      <c r="O27" s="39">
        <v>16</v>
      </c>
      <c r="P27" s="39">
        <v>1.56558316384056</v>
      </c>
      <c r="Q27" s="77">
        <v>1.3300000000000001E-4</v>
      </c>
      <c r="R27" s="41"/>
      <c r="S27" s="41"/>
      <c r="T27" s="41"/>
      <c r="U27" s="41"/>
      <c r="V27" s="41"/>
      <c r="W27" s="41"/>
      <c r="X27" s="41"/>
    </row>
    <row r="28" spans="2:24" ht="15.75" thickBot="1" x14ac:dyDescent="0.3">
      <c r="B28" s="39">
        <v>17</v>
      </c>
      <c r="C28" s="39">
        <v>2.56558316384056</v>
      </c>
      <c r="D28" s="12">
        <v>2.085E-4</v>
      </c>
      <c r="E28" s="12"/>
      <c r="F28" s="12"/>
      <c r="G28" s="12"/>
      <c r="H28" s="12"/>
      <c r="I28" s="12"/>
      <c r="J28" s="12"/>
      <c r="K28" s="12"/>
      <c r="O28" s="39">
        <v>17</v>
      </c>
      <c r="P28" s="39">
        <v>2.56558316384056</v>
      </c>
      <c r="Q28" s="12">
        <v>1.6699999999999999E-5</v>
      </c>
      <c r="R28" s="12"/>
      <c r="S28" s="12"/>
      <c r="T28" s="12"/>
      <c r="U28" s="12"/>
      <c r="V28" s="12"/>
      <c r="W28" s="12"/>
      <c r="X28" s="12"/>
    </row>
    <row r="29" spans="2:24" ht="30.75" thickBot="1" x14ac:dyDescent="0.3">
      <c r="C29" s="42" t="s">
        <v>24</v>
      </c>
      <c r="D29" s="43">
        <f t="shared" ref="D29:K29" ca="1" si="0">IFERROR(FORECAST(LOG10($C$30),OFFSET($C$9,MATCH($C$30,D$10:D$28,-1),0,2,1),LOG10(OFFSET(D$9,MATCH($C$30,D$10:D$28,-1),0,2,1))),"")</f>
        <v>-0.45929452085660305</v>
      </c>
      <c r="E29" s="43" t="str">
        <f t="shared" ca="1" si="0"/>
        <v/>
      </c>
      <c r="F29" s="43" t="str">
        <f t="shared" ca="1" si="0"/>
        <v/>
      </c>
      <c r="G29" s="43" t="str">
        <f t="shared" ca="1" si="0"/>
        <v/>
      </c>
      <c r="H29" s="43" t="str">
        <f t="shared" ca="1" si="0"/>
        <v/>
      </c>
      <c r="I29" s="44" t="str">
        <f t="shared" ca="1" si="0"/>
        <v/>
      </c>
      <c r="J29" s="44" t="str">
        <f t="shared" ca="1" si="0"/>
        <v/>
      </c>
      <c r="K29" s="44" t="str">
        <f t="shared" ca="1" si="0"/>
        <v/>
      </c>
      <c r="P29" s="42" t="s">
        <v>24</v>
      </c>
      <c r="Q29" s="43">
        <f ca="1">IFERROR(FORECAST(LOG10($P$30),OFFSET($P$9,MATCH($P$30,Q$10:Q$28,-1),0,2,1),LOG10(OFFSET(Q$9,MATCH($P$30,Q$10:Q$28,-1),0,2,1))),"")</f>
        <v>-2.068526003664525</v>
      </c>
      <c r="R29" s="43" t="str">
        <f t="shared" ref="R29:X29" ca="1" si="1">IFERROR(FORECAST(LOG10($P$30),OFFSET($P$9,MATCH($P$30,R$10:R$28,-1),0,2,1),LOG10(OFFSET(R$9,MATCH($P$30,R$10:R$28,-1),0,2,1))),"")</f>
        <v/>
      </c>
      <c r="S29" s="43" t="str">
        <f t="shared" ca="1" si="1"/>
        <v/>
      </c>
      <c r="T29" s="43" t="str">
        <f t="shared" ca="1" si="1"/>
        <v/>
      </c>
      <c r="U29" s="43" t="str">
        <f t="shared" ca="1" si="1"/>
        <v/>
      </c>
      <c r="V29" s="43" t="str">
        <f t="shared" ca="1" si="1"/>
        <v/>
      </c>
      <c r="W29" s="43" t="str">
        <f t="shared" ca="1" si="1"/>
        <v/>
      </c>
      <c r="X29" s="44" t="str">
        <f t="shared" ca="1" si="1"/>
        <v/>
      </c>
    </row>
    <row r="30" spans="2:24" x14ac:dyDescent="0.25">
      <c r="C30" s="45">
        <v>0.01</v>
      </c>
      <c r="P30" s="45">
        <v>0.01</v>
      </c>
    </row>
  </sheetData>
  <mergeCells count="10">
    <mergeCell ref="O8:O9"/>
    <mergeCell ref="P8:P9"/>
    <mergeCell ref="Q8:X8"/>
    <mergeCell ref="A5:H5"/>
    <mergeCell ref="A2:H2"/>
    <mergeCell ref="A3:H3"/>
    <mergeCell ref="A4:H4"/>
    <mergeCell ref="B8:B9"/>
    <mergeCell ref="C8:C9"/>
    <mergeCell ref="D8:K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0"/>
  <sheetViews>
    <sheetView topLeftCell="E1" zoomScale="55" zoomScaleNormal="55" workbookViewId="0">
      <selection activeCell="G59" sqref="G59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7" ht="18.75" x14ac:dyDescent="0.3">
      <c r="A2" s="91" t="s">
        <v>41</v>
      </c>
      <c r="B2" s="91"/>
      <c r="C2" s="91"/>
      <c r="D2" s="91"/>
      <c r="E2" s="91"/>
      <c r="F2" s="91"/>
      <c r="G2" s="91"/>
      <c r="H2" s="91"/>
    </row>
    <row r="3" spans="1:37" ht="18.75" x14ac:dyDescent="0.3">
      <c r="A3" s="91" t="s">
        <v>27</v>
      </c>
      <c r="B3" s="91"/>
      <c r="C3" s="91"/>
      <c r="D3" s="91"/>
      <c r="E3" s="91"/>
      <c r="F3" s="91"/>
      <c r="G3" s="91"/>
      <c r="H3" s="91"/>
      <c r="I3" s="47"/>
    </row>
    <row r="4" spans="1:37" ht="18.75" x14ac:dyDescent="0.3">
      <c r="A4" s="91" t="s">
        <v>42</v>
      </c>
      <c r="B4" s="91"/>
      <c r="C4" s="91"/>
      <c r="D4" s="91"/>
      <c r="E4" s="91"/>
      <c r="F4" s="91"/>
      <c r="G4" s="91"/>
      <c r="H4" s="91"/>
    </row>
    <row r="5" spans="1:37" ht="18.75" x14ac:dyDescent="0.3">
      <c r="A5" s="91" t="s">
        <v>37</v>
      </c>
      <c r="B5" s="91"/>
      <c r="C5" s="91"/>
      <c r="D5" s="91"/>
      <c r="E5" s="91"/>
      <c r="F5" s="91"/>
      <c r="G5" s="91"/>
      <c r="H5" s="91"/>
    </row>
    <row r="6" spans="1:37" ht="18.75" x14ac:dyDescent="0.3">
      <c r="A6" s="10"/>
      <c r="B6" s="10"/>
    </row>
    <row r="8" spans="1:37" ht="15" customHeight="1" x14ac:dyDescent="0.25">
      <c r="B8" s="89" t="s">
        <v>30</v>
      </c>
      <c r="C8" s="89" t="s">
        <v>23</v>
      </c>
      <c r="D8" s="92" t="s">
        <v>53</v>
      </c>
      <c r="E8" s="93"/>
      <c r="F8" s="93"/>
      <c r="G8" s="93"/>
      <c r="H8" s="93"/>
      <c r="I8" s="93"/>
      <c r="J8" s="93"/>
      <c r="K8" s="94"/>
      <c r="O8" s="89" t="s">
        <v>30</v>
      </c>
      <c r="P8" s="89" t="s">
        <v>23</v>
      </c>
      <c r="Q8" s="92" t="s">
        <v>51</v>
      </c>
      <c r="R8" s="93"/>
      <c r="S8" s="93"/>
      <c r="T8" s="93"/>
      <c r="U8" s="93"/>
      <c r="V8" s="93"/>
      <c r="W8" s="93"/>
      <c r="X8" s="94"/>
      <c r="AB8" s="89" t="s">
        <v>30</v>
      </c>
      <c r="AC8" s="89" t="s">
        <v>23</v>
      </c>
      <c r="AD8" s="92" t="s">
        <v>52</v>
      </c>
      <c r="AE8" s="93"/>
      <c r="AF8" s="93"/>
      <c r="AG8" s="93"/>
      <c r="AH8" s="93"/>
      <c r="AI8" s="93"/>
      <c r="AJ8" s="93"/>
      <c r="AK8" s="94"/>
    </row>
    <row r="9" spans="1:37" x14ac:dyDescent="0.25">
      <c r="B9" s="90"/>
      <c r="C9" s="90"/>
      <c r="D9" s="38" t="s">
        <v>74</v>
      </c>
      <c r="E9" s="38" t="s">
        <v>1</v>
      </c>
      <c r="F9" s="38" t="s">
        <v>2</v>
      </c>
      <c r="G9" s="38" t="s">
        <v>3</v>
      </c>
      <c r="H9" s="38" t="s">
        <v>7</v>
      </c>
      <c r="I9" s="38" t="s">
        <v>10</v>
      </c>
      <c r="J9" s="38" t="s">
        <v>25</v>
      </c>
      <c r="K9" s="38" t="s">
        <v>26</v>
      </c>
      <c r="O9" s="90"/>
      <c r="P9" s="90"/>
      <c r="Q9" s="38" t="s">
        <v>74</v>
      </c>
      <c r="R9" s="38" t="s">
        <v>1</v>
      </c>
      <c r="S9" s="38" t="s">
        <v>2</v>
      </c>
      <c r="T9" s="38" t="s">
        <v>3</v>
      </c>
      <c r="U9" s="38" t="s">
        <v>7</v>
      </c>
      <c r="V9" s="38" t="s">
        <v>10</v>
      </c>
      <c r="W9" s="38" t="s">
        <v>25</v>
      </c>
      <c r="X9" s="38" t="s">
        <v>26</v>
      </c>
      <c r="AB9" s="90"/>
      <c r="AC9" s="90"/>
      <c r="AD9" s="38" t="s">
        <v>74</v>
      </c>
      <c r="AE9" s="38" t="s">
        <v>1</v>
      </c>
      <c r="AF9" s="38" t="s">
        <v>2</v>
      </c>
      <c r="AG9" s="38" t="s">
        <v>3</v>
      </c>
      <c r="AH9" s="38" t="s">
        <v>7</v>
      </c>
      <c r="AI9" s="38" t="s">
        <v>10</v>
      </c>
      <c r="AJ9" s="38" t="s">
        <v>25</v>
      </c>
      <c r="AK9" s="38" t="s">
        <v>26</v>
      </c>
    </row>
    <row r="10" spans="1:37" x14ac:dyDescent="0.25">
      <c r="B10" s="39">
        <v>2</v>
      </c>
      <c r="C10" s="39">
        <v>-12.434416836159439</v>
      </c>
      <c r="D10" s="39">
        <v>0.215</v>
      </c>
      <c r="E10" s="39"/>
      <c r="F10" s="39"/>
      <c r="G10" s="39"/>
      <c r="H10" s="39"/>
      <c r="I10" s="39"/>
      <c r="J10" s="39"/>
      <c r="K10" s="39"/>
      <c r="O10" s="39">
        <v>2</v>
      </c>
      <c r="P10" s="39">
        <v>-12.434416836159439</v>
      </c>
      <c r="Q10" s="39">
        <v>0.13550000000000001</v>
      </c>
      <c r="R10" s="39"/>
      <c r="S10" s="39"/>
      <c r="T10" s="39"/>
      <c r="U10" s="39"/>
      <c r="V10" s="39"/>
      <c r="W10" s="39"/>
      <c r="X10" s="39"/>
      <c r="AB10" s="39">
        <v>2</v>
      </c>
      <c r="AC10" s="39">
        <v>-12.434416836159439</v>
      </c>
      <c r="AD10" s="78">
        <v>9.2299999999999993E-2</v>
      </c>
      <c r="AE10" s="39"/>
      <c r="AF10" s="39"/>
      <c r="AG10" s="39"/>
      <c r="AH10" s="39"/>
      <c r="AI10" s="39"/>
      <c r="AJ10" s="39"/>
      <c r="AK10" s="39"/>
    </row>
    <row r="11" spans="1:37" x14ac:dyDescent="0.25">
      <c r="B11" s="39">
        <v>3</v>
      </c>
      <c r="C11" s="39">
        <v>-11.434416836159439</v>
      </c>
      <c r="D11" s="39">
        <v>0.185</v>
      </c>
      <c r="E11" s="39"/>
      <c r="F11" s="39"/>
      <c r="G11" s="39"/>
      <c r="H11" s="39"/>
      <c r="I11" s="39"/>
      <c r="J11" s="39"/>
      <c r="K11" s="39"/>
      <c r="O11" s="39">
        <v>3</v>
      </c>
      <c r="P11" s="39">
        <v>-11.434416836159439</v>
      </c>
      <c r="Q11" s="78">
        <v>0.1106278</v>
      </c>
      <c r="R11" s="39"/>
      <c r="S11" s="39"/>
      <c r="T11" s="39"/>
      <c r="U11" s="39"/>
      <c r="V11" s="39"/>
      <c r="W11" s="39"/>
      <c r="X11" s="39"/>
      <c r="AB11" s="39">
        <v>3</v>
      </c>
      <c r="AC11" s="39">
        <v>-11.434416836159439</v>
      </c>
      <c r="AD11" s="78">
        <v>7.1400000000000005E-2</v>
      </c>
      <c r="AE11" s="39"/>
      <c r="AF11" s="39"/>
      <c r="AG11" s="39"/>
      <c r="AH11" s="39"/>
      <c r="AI11" s="39"/>
      <c r="AJ11" s="39"/>
      <c r="AK11" s="39"/>
    </row>
    <row r="12" spans="1:37" x14ac:dyDescent="0.25">
      <c r="B12" s="39">
        <v>4</v>
      </c>
      <c r="C12" s="39">
        <v>-10.434416836159439</v>
      </c>
      <c r="D12" s="39">
        <v>0.155</v>
      </c>
      <c r="E12" s="39"/>
      <c r="F12" s="39"/>
      <c r="G12" s="39"/>
      <c r="H12" s="39"/>
      <c r="I12" s="39"/>
      <c r="J12" s="39"/>
      <c r="K12" s="39"/>
      <c r="O12" s="39">
        <v>4</v>
      </c>
      <c r="P12" s="39">
        <v>-10.434416836159439</v>
      </c>
      <c r="Q12" s="78">
        <v>8.620216E-2</v>
      </c>
      <c r="R12" s="39"/>
      <c r="S12" s="39"/>
      <c r="T12" s="39"/>
      <c r="U12" s="39"/>
      <c r="V12" s="39"/>
      <c r="W12" s="39"/>
      <c r="X12" s="39"/>
      <c r="AB12" s="39">
        <v>4</v>
      </c>
      <c r="AC12" s="39">
        <v>-10.434416836159439</v>
      </c>
      <c r="AD12" s="78">
        <v>5.4600000000000003E-2</v>
      </c>
      <c r="AE12" s="39"/>
      <c r="AF12" s="39"/>
      <c r="AG12" s="39"/>
      <c r="AH12" s="39"/>
      <c r="AI12" s="39"/>
      <c r="AJ12" s="39"/>
      <c r="AK12" s="39"/>
    </row>
    <row r="13" spans="1:37" x14ac:dyDescent="0.25">
      <c r="B13" s="39">
        <v>5</v>
      </c>
      <c r="C13" s="39">
        <v>-9.4344168361594392</v>
      </c>
      <c r="D13" s="39">
        <v>0.1255</v>
      </c>
      <c r="E13" s="39"/>
      <c r="F13" s="39"/>
      <c r="G13" s="39"/>
      <c r="H13" s="39"/>
      <c r="I13" s="39"/>
      <c r="J13" s="39"/>
      <c r="K13" s="39"/>
      <c r="O13" s="39">
        <v>5</v>
      </c>
      <c r="P13" s="39">
        <v>-9.4344168361594392</v>
      </c>
      <c r="Q13" s="78">
        <v>6.8501709999999993E-2</v>
      </c>
      <c r="R13" s="39"/>
      <c r="S13" s="39"/>
      <c r="T13" s="39"/>
      <c r="U13" s="39"/>
      <c r="V13" s="39"/>
      <c r="W13" s="39"/>
      <c r="X13" s="39"/>
      <c r="AB13" s="39">
        <v>5</v>
      </c>
      <c r="AC13" s="39">
        <v>-9.4344168361594392</v>
      </c>
      <c r="AD13" s="78">
        <v>4.0050000000000002E-2</v>
      </c>
      <c r="AE13" s="39"/>
      <c r="AF13" s="39"/>
      <c r="AG13" s="39"/>
      <c r="AH13" s="39"/>
      <c r="AI13" s="39"/>
      <c r="AJ13" s="39"/>
      <c r="AK13" s="39"/>
    </row>
    <row r="14" spans="1:37" x14ac:dyDescent="0.25">
      <c r="B14" s="39">
        <v>6</v>
      </c>
      <c r="C14" s="39">
        <v>-8.4344168361594374</v>
      </c>
      <c r="D14" s="39">
        <v>9.7650000000000001E-2</v>
      </c>
      <c r="E14" s="39"/>
      <c r="F14" s="39"/>
      <c r="G14" s="39"/>
      <c r="H14" s="39"/>
      <c r="I14" s="39"/>
      <c r="J14" s="39"/>
      <c r="K14" s="39"/>
      <c r="O14" s="39">
        <v>6</v>
      </c>
      <c r="P14" s="39">
        <v>-8.4344168361594374</v>
      </c>
      <c r="Q14" s="78">
        <v>5.20013E-2</v>
      </c>
      <c r="R14" s="39"/>
      <c r="S14" s="39"/>
      <c r="T14" s="39"/>
      <c r="U14" s="39"/>
      <c r="V14" s="39"/>
      <c r="W14" s="39"/>
      <c r="X14" s="39"/>
      <c r="AB14" s="39">
        <v>6</v>
      </c>
      <c r="AC14" s="39">
        <v>-8.4344168361594374</v>
      </c>
      <c r="AD14" s="78">
        <v>2.8199999999999999E-2</v>
      </c>
      <c r="AE14" s="39"/>
      <c r="AF14" s="39"/>
      <c r="AG14" s="39"/>
      <c r="AH14" s="39"/>
      <c r="AI14" s="39"/>
      <c r="AJ14" s="39"/>
      <c r="AK14" s="39"/>
    </row>
    <row r="15" spans="1:37" x14ac:dyDescent="0.25">
      <c r="B15" s="39">
        <v>7</v>
      </c>
      <c r="C15" s="39">
        <v>-7.4344168361594356</v>
      </c>
      <c r="D15" s="39">
        <v>7.3150000000000007E-2</v>
      </c>
      <c r="E15" s="39"/>
      <c r="F15" s="39"/>
      <c r="G15" s="39"/>
      <c r="H15" s="39"/>
      <c r="I15" s="39"/>
      <c r="J15" s="39"/>
      <c r="K15" s="39"/>
      <c r="O15" s="39">
        <v>7</v>
      </c>
      <c r="P15" s="39">
        <v>-7.4344168361594356</v>
      </c>
      <c r="Q15" s="78">
        <v>3.8450959999999999E-2</v>
      </c>
      <c r="R15" s="39"/>
      <c r="S15" s="39"/>
      <c r="T15" s="39"/>
      <c r="U15" s="39"/>
      <c r="V15" s="39"/>
      <c r="W15" s="39"/>
      <c r="X15" s="39"/>
      <c r="AB15" s="39">
        <v>7</v>
      </c>
      <c r="AC15" s="39">
        <v>-7.4344168361594356</v>
      </c>
      <c r="AD15" s="78">
        <v>1.9449999999999999E-2</v>
      </c>
      <c r="AE15" s="39"/>
      <c r="AF15" s="39"/>
      <c r="AG15" s="39"/>
      <c r="AH15" s="39"/>
      <c r="AI15" s="39"/>
      <c r="AJ15" s="39"/>
      <c r="AK15" s="39"/>
    </row>
    <row r="16" spans="1:37" x14ac:dyDescent="0.25">
      <c r="B16" s="39">
        <v>8</v>
      </c>
      <c r="C16" s="39">
        <v>-6.4344168361594356</v>
      </c>
      <c r="D16" s="39">
        <v>5.3800000000000001E-2</v>
      </c>
      <c r="E16" s="39"/>
      <c r="F16" s="39"/>
      <c r="G16" s="39"/>
      <c r="H16" s="39"/>
      <c r="I16" s="39"/>
      <c r="J16" s="39"/>
      <c r="K16" s="39"/>
      <c r="O16" s="39">
        <v>8</v>
      </c>
      <c r="P16" s="39">
        <v>-6.4344168361594356</v>
      </c>
      <c r="Q16" s="78">
        <v>2.7650689999999999E-2</v>
      </c>
      <c r="R16" s="39"/>
      <c r="S16" s="39"/>
      <c r="T16" s="39"/>
      <c r="U16" s="39"/>
      <c r="V16" s="39"/>
      <c r="W16" s="39"/>
      <c r="X16" s="39"/>
      <c r="AB16" s="39">
        <v>8</v>
      </c>
      <c r="AC16" s="39">
        <v>-6.4344168361594356</v>
      </c>
      <c r="AD16" s="78">
        <v>1.29E-2</v>
      </c>
      <c r="AE16" s="39"/>
      <c r="AF16" s="39"/>
      <c r="AG16" s="39"/>
      <c r="AH16" s="39"/>
      <c r="AI16" s="39"/>
      <c r="AJ16" s="39"/>
      <c r="AK16" s="39"/>
    </row>
    <row r="17" spans="2:37" x14ac:dyDescent="0.25">
      <c r="B17" s="39">
        <v>9</v>
      </c>
      <c r="C17" s="39">
        <v>-5.4344168361594356</v>
      </c>
      <c r="D17" s="39">
        <v>3.875E-2</v>
      </c>
      <c r="E17" s="39"/>
      <c r="F17" s="39"/>
      <c r="G17" s="39"/>
      <c r="H17" s="39"/>
      <c r="I17" s="39"/>
      <c r="J17" s="39"/>
      <c r="K17" s="39"/>
      <c r="O17" s="39">
        <v>9</v>
      </c>
      <c r="P17" s="39">
        <v>-5.4344168361594356</v>
      </c>
      <c r="Q17" s="78">
        <v>1.8725470000000001E-2</v>
      </c>
      <c r="R17" s="39"/>
      <c r="S17" s="39"/>
      <c r="T17" s="39"/>
      <c r="U17" s="39"/>
      <c r="V17" s="39"/>
      <c r="W17" s="39"/>
      <c r="X17" s="39"/>
      <c r="AB17" s="39">
        <v>9</v>
      </c>
      <c r="AC17" s="39">
        <v>-5.4344168361594356</v>
      </c>
      <c r="AD17" s="78">
        <v>7.7749999999999998E-3</v>
      </c>
      <c r="AE17" s="39"/>
      <c r="AF17" s="39"/>
      <c r="AG17" s="39"/>
      <c r="AH17" s="39"/>
      <c r="AI17" s="39"/>
      <c r="AJ17" s="39"/>
      <c r="AK17" s="39"/>
    </row>
    <row r="18" spans="2:37" x14ac:dyDescent="0.25">
      <c r="B18" s="39">
        <v>10</v>
      </c>
      <c r="C18" s="39">
        <v>-4.4344168361594356</v>
      </c>
      <c r="D18" s="39">
        <v>2.615E-2</v>
      </c>
      <c r="E18" s="39"/>
      <c r="F18" s="39"/>
      <c r="G18" s="39"/>
      <c r="H18" s="39"/>
      <c r="I18" s="39"/>
      <c r="J18" s="39"/>
      <c r="K18" s="39"/>
      <c r="O18" s="39">
        <v>10</v>
      </c>
      <c r="P18" s="39">
        <v>-4.4344168361594356</v>
      </c>
      <c r="Q18" s="78">
        <v>1.21253E-2</v>
      </c>
      <c r="R18" s="39"/>
      <c r="S18" s="39"/>
      <c r="T18" s="39"/>
      <c r="U18" s="39"/>
      <c r="V18" s="39"/>
      <c r="W18" s="39"/>
      <c r="X18" s="39"/>
      <c r="AB18" s="39">
        <v>10</v>
      </c>
      <c r="AC18" s="39">
        <v>-4.4344168361594356</v>
      </c>
      <c r="AD18" s="78">
        <v>4.5250000000000004E-3</v>
      </c>
      <c r="AE18" s="39"/>
      <c r="AF18" s="39"/>
      <c r="AG18" s="39"/>
      <c r="AH18" s="39"/>
      <c r="AI18" s="39"/>
      <c r="AJ18" s="39"/>
      <c r="AK18" s="39"/>
    </row>
    <row r="19" spans="2:37" x14ac:dyDescent="0.25">
      <c r="B19" s="39">
        <v>11</v>
      </c>
      <c r="C19" s="39">
        <v>-3.4344168361594356</v>
      </c>
      <c r="D19" s="39">
        <v>1.6650000000000002E-2</v>
      </c>
      <c r="E19" s="39"/>
      <c r="F19" s="39"/>
      <c r="G19" s="39"/>
      <c r="H19" s="39"/>
      <c r="I19" s="39"/>
      <c r="J19" s="39"/>
      <c r="K19" s="39"/>
      <c r="O19" s="39">
        <v>11</v>
      </c>
      <c r="P19" s="39">
        <v>-3.4344168361594356</v>
      </c>
      <c r="Q19" s="78">
        <v>7.4751870000000003E-3</v>
      </c>
      <c r="R19" s="39"/>
      <c r="S19" s="39"/>
      <c r="T19" s="39"/>
      <c r="U19" s="39"/>
      <c r="V19" s="39"/>
      <c r="W19" s="39"/>
      <c r="X19" s="39"/>
      <c r="AB19" s="39">
        <v>11</v>
      </c>
      <c r="AC19" s="39">
        <v>-3.4344168361594356</v>
      </c>
      <c r="AD19" s="78">
        <v>2.9150000000000001E-3</v>
      </c>
      <c r="AE19" s="39"/>
      <c r="AF19" s="39"/>
      <c r="AG19" s="39"/>
      <c r="AH19" s="39"/>
      <c r="AI19" s="39"/>
      <c r="AJ19" s="39"/>
      <c r="AK19" s="39"/>
    </row>
    <row r="20" spans="2:37" x14ac:dyDescent="0.25">
      <c r="B20" s="39">
        <v>12</v>
      </c>
      <c r="C20" s="39">
        <v>-2.4344168361594356</v>
      </c>
      <c r="D20" s="39">
        <v>1.0489999999999999E-2</v>
      </c>
      <c r="E20" s="39"/>
      <c r="F20" s="39"/>
      <c r="G20" s="39"/>
      <c r="H20" s="39"/>
      <c r="I20" s="39"/>
      <c r="J20" s="39"/>
      <c r="K20" s="39"/>
      <c r="O20" s="39">
        <v>12</v>
      </c>
      <c r="P20" s="39">
        <v>-2.4344168361594356</v>
      </c>
      <c r="Q20" s="78">
        <v>4.7501189999999997E-3</v>
      </c>
      <c r="R20" s="39"/>
      <c r="S20" s="39"/>
      <c r="T20" s="39"/>
      <c r="U20" s="39"/>
      <c r="V20" s="39"/>
      <c r="W20" s="39"/>
      <c r="X20" s="39"/>
      <c r="AB20" s="39">
        <v>12</v>
      </c>
      <c r="AC20" s="39">
        <v>-2.4344168361594356</v>
      </c>
      <c r="AD20" s="78">
        <v>1.64E-3</v>
      </c>
      <c r="AE20" s="39"/>
      <c r="AF20" s="39"/>
      <c r="AG20" s="39"/>
      <c r="AH20" s="39"/>
      <c r="AI20" s="39"/>
      <c r="AJ20" s="39"/>
      <c r="AK20" s="39"/>
    </row>
    <row r="21" spans="2:37" x14ac:dyDescent="0.25">
      <c r="B21" s="39">
        <v>13</v>
      </c>
      <c r="C21" s="39">
        <v>-1.4344168361594356</v>
      </c>
      <c r="D21" s="39">
        <v>6.2300000000000003E-3</v>
      </c>
      <c r="E21" s="39"/>
      <c r="F21" s="39"/>
      <c r="G21" s="39"/>
      <c r="H21" s="39"/>
      <c r="I21" s="39"/>
      <c r="J21" s="39"/>
      <c r="K21" s="39"/>
      <c r="O21" s="39">
        <v>13</v>
      </c>
      <c r="P21" s="39">
        <v>-1.4344168361594356</v>
      </c>
      <c r="Q21" s="78">
        <v>3.0000750000000001E-3</v>
      </c>
      <c r="R21" s="39"/>
      <c r="S21" s="39"/>
      <c r="T21" s="39"/>
      <c r="U21" s="39"/>
      <c r="V21" s="39"/>
      <c r="W21" s="39"/>
      <c r="X21" s="39"/>
      <c r="AB21" s="39">
        <v>13</v>
      </c>
      <c r="AC21" s="39">
        <v>-1.4344168361594356</v>
      </c>
      <c r="AD21" s="78">
        <v>8.6249999999999999E-4</v>
      </c>
      <c r="AE21" s="39"/>
      <c r="AF21" s="39"/>
      <c r="AG21" s="39"/>
      <c r="AH21" s="39"/>
      <c r="AI21" s="39"/>
      <c r="AJ21" s="39"/>
      <c r="AK21" s="39"/>
    </row>
    <row r="22" spans="2:37" x14ac:dyDescent="0.25">
      <c r="B22" s="39">
        <v>14</v>
      </c>
      <c r="C22" s="39">
        <v>-0.4344168361594356</v>
      </c>
      <c r="D22" s="39">
        <v>3.3400000000000001E-3</v>
      </c>
      <c r="E22" s="39"/>
      <c r="F22" s="39"/>
      <c r="G22" s="39"/>
      <c r="H22" s="39"/>
      <c r="I22" s="39"/>
      <c r="J22" s="39"/>
      <c r="K22" s="39"/>
      <c r="O22" s="39">
        <v>14</v>
      </c>
      <c r="P22" s="39">
        <v>-0.4344168361594356</v>
      </c>
      <c r="Q22" s="78">
        <v>1.6500410000000001E-3</v>
      </c>
      <c r="R22" s="39"/>
      <c r="S22" s="39"/>
      <c r="T22" s="39"/>
      <c r="U22" s="39"/>
      <c r="V22" s="39"/>
      <c r="W22" s="39"/>
      <c r="X22" s="39"/>
      <c r="AB22" s="39">
        <v>14</v>
      </c>
      <c r="AC22" s="39">
        <v>-0.4344168361594356</v>
      </c>
      <c r="AD22" s="78">
        <v>4.0000000000000002E-4</v>
      </c>
      <c r="AE22" s="39"/>
      <c r="AF22" s="39"/>
      <c r="AG22" s="39"/>
      <c r="AH22" s="39"/>
      <c r="AI22" s="39"/>
      <c r="AJ22" s="39"/>
      <c r="AK22" s="39"/>
    </row>
    <row r="23" spans="2:37" x14ac:dyDescent="0.25">
      <c r="B23" s="39">
        <v>15</v>
      </c>
      <c r="C23" s="39">
        <v>0.5655831638405644</v>
      </c>
      <c r="D23" s="39">
        <v>1.74E-3</v>
      </c>
      <c r="E23" s="39"/>
      <c r="F23" s="39"/>
      <c r="G23" s="39"/>
      <c r="H23" s="39"/>
      <c r="I23" s="39"/>
      <c r="J23" s="39"/>
      <c r="K23" s="39"/>
      <c r="O23" s="39">
        <v>15</v>
      </c>
      <c r="P23" s="39">
        <v>0.5655831638405644</v>
      </c>
      <c r="Q23" s="78">
        <v>8.5002129999999995E-4</v>
      </c>
      <c r="R23" s="39"/>
      <c r="S23" s="39"/>
      <c r="T23" s="39"/>
      <c r="U23" s="39"/>
      <c r="V23" s="39"/>
      <c r="W23" s="39"/>
      <c r="X23" s="39"/>
      <c r="AB23" s="39">
        <v>15</v>
      </c>
      <c r="AC23" s="39">
        <v>0.5655831638405644</v>
      </c>
      <c r="AD23" s="78">
        <v>2.0000000000000001E-4</v>
      </c>
      <c r="AE23" s="39"/>
      <c r="AF23" s="39"/>
      <c r="AG23" s="39"/>
      <c r="AH23" s="39"/>
      <c r="AI23" s="39"/>
      <c r="AJ23" s="39"/>
      <c r="AK23" s="39"/>
    </row>
    <row r="24" spans="2:37" x14ac:dyDescent="0.25">
      <c r="B24" s="39">
        <v>16</v>
      </c>
      <c r="C24" s="39">
        <v>1.5655831638405644</v>
      </c>
      <c r="D24" s="39">
        <v>9.525E-4</v>
      </c>
      <c r="E24" s="39"/>
      <c r="F24" s="39"/>
      <c r="G24" s="39"/>
      <c r="H24" s="39"/>
      <c r="I24" s="39"/>
      <c r="J24" s="39"/>
      <c r="K24" s="39"/>
      <c r="O24" s="39">
        <v>16</v>
      </c>
      <c r="P24" s="39">
        <v>1.5655831638405644</v>
      </c>
      <c r="Q24" s="78">
        <v>4.7501189999999999E-4</v>
      </c>
      <c r="R24" s="39"/>
      <c r="S24" s="39"/>
      <c r="T24" s="39"/>
      <c r="U24" s="39"/>
      <c r="V24" s="39"/>
      <c r="W24" s="39"/>
      <c r="X24" s="39"/>
      <c r="AB24" s="39">
        <v>16</v>
      </c>
      <c r="AC24" s="39">
        <v>1.5655831638405644</v>
      </c>
      <c r="AD24" s="78">
        <v>1.125E-4</v>
      </c>
      <c r="AE24" s="39"/>
      <c r="AF24" s="39"/>
      <c r="AG24" s="39"/>
      <c r="AH24" s="39"/>
      <c r="AI24" s="39"/>
      <c r="AJ24" s="39"/>
      <c r="AK24" s="39"/>
    </row>
    <row r="25" spans="2:37" x14ac:dyDescent="0.25">
      <c r="B25" s="39">
        <v>17</v>
      </c>
      <c r="C25" s="39">
        <v>2.5655831638405644</v>
      </c>
      <c r="D25" s="39">
        <v>4.75E-4</v>
      </c>
      <c r="E25" s="39"/>
      <c r="F25" s="39"/>
      <c r="G25" s="39"/>
      <c r="H25" s="39"/>
      <c r="I25" s="39"/>
      <c r="J25" s="39"/>
      <c r="K25" s="39"/>
      <c r="O25" s="39">
        <v>17</v>
      </c>
      <c r="P25" s="39">
        <v>2.5655831638405644</v>
      </c>
      <c r="Q25" s="78">
        <v>2.0000500000000001E-4</v>
      </c>
      <c r="R25" s="39"/>
      <c r="S25" s="39"/>
      <c r="T25" s="39"/>
      <c r="U25" s="39"/>
      <c r="V25" s="40"/>
      <c r="W25" s="40"/>
      <c r="X25" s="40"/>
      <c r="AB25" s="39">
        <v>17</v>
      </c>
      <c r="AC25" s="39">
        <v>2.5655831638405644</v>
      </c>
      <c r="AD25" s="78">
        <v>2.5000000000000001E-5</v>
      </c>
      <c r="AE25" s="39"/>
      <c r="AF25" s="39"/>
      <c r="AG25" s="39"/>
      <c r="AH25" s="39"/>
      <c r="AI25" s="40"/>
      <c r="AJ25" s="40"/>
      <c r="AK25" s="40"/>
    </row>
    <row r="26" spans="2:37" x14ac:dyDescent="0.25">
      <c r="B26" s="39">
        <v>18</v>
      </c>
      <c r="C26" s="39">
        <v>3.5655831638405644</v>
      </c>
      <c r="D26" s="39">
        <v>1.75E-4</v>
      </c>
      <c r="E26" s="39"/>
      <c r="F26" s="39"/>
      <c r="G26" s="39"/>
      <c r="H26" s="39"/>
      <c r="I26" s="39"/>
      <c r="J26" s="39"/>
      <c r="K26" s="39"/>
      <c r="O26" s="39">
        <v>18</v>
      </c>
      <c r="P26" s="39">
        <v>3.5655831638405644</v>
      </c>
      <c r="Q26" s="78">
        <v>7.5001880000000003E-5</v>
      </c>
      <c r="R26" s="39"/>
      <c r="S26" s="39"/>
      <c r="T26" s="39"/>
      <c r="U26" s="41"/>
      <c r="V26" s="40"/>
      <c r="W26" s="40"/>
      <c r="X26" s="40"/>
      <c r="AB26" s="39">
        <v>18</v>
      </c>
      <c r="AC26" s="39">
        <v>3.5655831638405644</v>
      </c>
      <c r="AD26" s="78">
        <v>0</v>
      </c>
      <c r="AE26" s="39"/>
      <c r="AF26" s="39"/>
      <c r="AG26" s="39"/>
      <c r="AH26" s="41"/>
      <c r="AI26" s="40"/>
      <c r="AJ26" s="40"/>
      <c r="AK26" s="40"/>
    </row>
    <row r="27" spans="2:37" x14ac:dyDescent="0.25">
      <c r="B27" s="39">
        <v>19</v>
      </c>
      <c r="C27" s="39">
        <v>4.56558316384056</v>
      </c>
      <c r="D27" s="77">
        <v>8.7499999999999999E-5</v>
      </c>
      <c r="E27" s="41"/>
      <c r="F27" s="41"/>
      <c r="G27" s="41"/>
      <c r="H27" s="41"/>
      <c r="I27" s="41"/>
      <c r="J27" s="41"/>
      <c r="K27" s="41"/>
      <c r="O27" s="39">
        <v>19</v>
      </c>
      <c r="P27" s="39">
        <v>4.56558316384056</v>
      </c>
      <c r="Q27" s="78">
        <v>0</v>
      </c>
      <c r="R27" s="41"/>
      <c r="S27" s="41"/>
      <c r="T27" s="41"/>
      <c r="U27" s="41"/>
      <c r="V27" s="41"/>
      <c r="W27" s="41"/>
      <c r="X27" s="41"/>
      <c r="AB27" s="39">
        <v>19</v>
      </c>
      <c r="AC27" s="39">
        <v>4.56558316384056</v>
      </c>
      <c r="AD27" s="78">
        <v>0</v>
      </c>
      <c r="AE27" s="41"/>
      <c r="AF27" s="41"/>
      <c r="AG27" s="41"/>
      <c r="AH27" s="41"/>
      <c r="AI27" s="41"/>
      <c r="AJ27" s="41"/>
      <c r="AK27" s="41"/>
    </row>
    <row r="28" spans="2:37" ht="15.75" thickBot="1" x14ac:dyDescent="0.3">
      <c r="B28" s="39">
        <v>20</v>
      </c>
      <c r="C28" s="39">
        <v>5.56558316384056</v>
      </c>
      <c r="D28" s="12">
        <v>5.0000000000000002E-5</v>
      </c>
      <c r="E28" s="12"/>
      <c r="F28" s="12"/>
      <c r="G28" s="12"/>
      <c r="H28" s="12"/>
      <c r="I28" s="12"/>
      <c r="J28" s="12"/>
      <c r="K28" s="12"/>
      <c r="O28" s="39">
        <v>20</v>
      </c>
      <c r="P28" s="39">
        <v>5.56558316384056</v>
      </c>
      <c r="Q28" s="40"/>
      <c r="R28" s="12"/>
      <c r="S28" s="12"/>
      <c r="T28" s="12"/>
      <c r="U28" s="12"/>
      <c r="V28" s="12"/>
      <c r="W28" s="12"/>
      <c r="X28" s="12"/>
      <c r="AB28" s="39">
        <v>20</v>
      </c>
      <c r="AC28" s="39">
        <v>5.56558316384056</v>
      </c>
      <c r="AD28" s="78">
        <v>0</v>
      </c>
      <c r="AE28" s="12"/>
      <c r="AF28" s="12"/>
      <c r="AG28" s="12"/>
      <c r="AH28" s="12"/>
      <c r="AI28" s="12"/>
      <c r="AJ28" s="12"/>
      <c r="AK28" s="12"/>
    </row>
    <row r="29" spans="2:37" ht="30.75" thickBot="1" x14ac:dyDescent="0.3">
      <c r="C29" s="42" t="s">
        <v>46</v>
      </c>
      <c r="D29" s="43">
        <f t="shared" ref="D29:K29" ca="1" si="0">IFERROR(FORECAST(LOG10($C$30),OFFSET($C$9,MATCH($C$30,D$10:D$28,-1),0,2,1),LOG10(OFFSET(D$9,MATCH($C$30,D$10:D$28,-1),0,2,1))),"")</f>
        <v>1.4848178349112047</v>
      </c>
      <c r="E29" s="43" t="str">
        <f t="shared" ca="1" si="0"/>
        <v/>
      </c>
      <c r="F29" s="43" t="str">
        <f t="shared" ca="1" si="0"/>
        <v/>
      </c>
      <c r="G29" s="43" t="str">
        <f t="shared" ca="1" si="0"/>
        <v/>
      </c>
      <c r="H29" s="43" t="str">
        <f t="shared" ca="1" si="0"/>
        <v/>
      </c>
      <c r="I29" s="44" t="str">
        <f t="shared" ca="1" si="0"/>
        <v/>
      </c>
      <c r="J29" s="44" t="str">
        <f t="shared" ca="1" si="0"/>
        <v/>
      </c>
      <c r="K29" s="44" t="str">
        <f t="shared" ca="1" si="0"/>
        <v/>
      </c>
      <c r="P29" s="42" t="s">
        <v>46</v>
      </c>
      <c r="Q29" s="43">
        <f ca="1">IFERROR(FORECAST(LOG10($P$30),OFFSET($P$9,MATCH($P$30,Q$10:Q$28,-1),0,2,1),LOG10(OFFSET(Q$9,MATCH($P$30,Q$10:Q$28,-1),0,2,1))),"")</f>
        <v>0.32060300533690089</v>
      </c>
      <c r="R29" s="43" t="str">
        <f t="shared" ref="R29:X29" ca="1" si="1">IFERROR(FORECAST(LOG10($P$30),OFFSET($P$9,MATCH($P$30,R$10:R$28,-1),0,2,1),LOG10(OFFSET(R$9,MATCH($P$30,R$10:R$28,-1),0,2,1))),"")</f>
        <v/>
      </c>
      <c r="S29" s="43" t="str">
        <f t="shared" ca="1" si="1"/>
        <v/>
      </c>
      <c r="T29" s="43" t="str">
        <f t="shared" ca="1" si="1"/>
        <v/>
      </c>
      <c r="U29" s="43" t="str">
        <f t="shared" ca="1" si="1"/>
        <v/>
      </c>
      <c r="V29" s="43" t="str">
        <f t="shared" ca="1" si="1"/>
        <v/>
      </c>
      <c r="W29" s="43" t="str">
        <f t="shared" ca="1" si="1"/>
        <v/>
      </c>
      <c r="X29" s="44" t="str">
        <f t="shared" ca="1" si="1"/>
        <v/>
      </c>
      <c r="AC29" s="42" t="s">
        <v>46</v>
      </c>
      <c r="AD29" s="43">
        <f t="shared" ref="AD29:AK29" ca="1" si="2">IFERROR(FORECAST(LOG10($AC$30),OFFSET($AC$9,MATCH($AC$30,AD$10:AD$28,-1),0,2,1),LOG10(OFFSET(AD$9,MATCH($AC$30,AD$10:AD$28,-1),0,2,1))),"")</f>
        <v>-1.6646010277578256</v>
      </c>
      <c r="AE29" s="43" t="str">
        <f t="shared" ca="1" si="2"/>
        <v/>
      </c>
      <c r="AF29" s="43" t="str">
        <f t="shared" ca="1" si="2"/>
        <v/>
      </c>
      <c r="AG29" s="43" t="str">
        <f t="shared" ca="1" si="2"/>
        <v/>
      </c>
      <c r="AH29" s="43" t="str">
        <f t="shared" ca="1" si="2"/>
        <v/>
      </c>
      <c r="AI29" s="43" t="str">
        <f t="shared" ca="1" si="2"/>
        <v/>
      </c>
      <c r="AJ29" s="43" t="str">
        <f t="shared" ca="1" si="2"/>
        <v/>
      </c>
      <c r="AK29" s="44" t="str">
        <f t="shared" ca="1" si="2"/>
        <v/>
      </c>
    </row>
    <row r="30" spans="2:37" x14ac:dyDescent="0.25">
      <c r="C30" s="55">
        <v>1E-3</v>
      </c>
      <c r="P30" s="55">
        <v>1E-3</v>
      </c>
      <c r="AC30" s="55">
        <v>1E-3</v>
      </c>
    </row>
  </sheetData>
  <mergeCells count="13">
    <mergeCell ref="AD8:AK8"/>
    <mergeCell ref="A2:H2"/>
    <mergeCell ref="A3:H3"/>
    <mergeCell ref="A4:H4"/>
    <mergeCell ref="B8:B9"/>
    <mergeCell ref="C8:C9"/>
    <mergeCell ref="D8:K8"/>
    <mergeCell ref="A5:H5"/>
    <mergeCell ref="O8:O9"/>
    <mergeCell ref="P8:P9"/>
    <mergeCell ref="Q8:X8"/>
    <mergeCell ref="AB8:AB9"/>
    <mergeCell ref="AC8:AC9"/>
  </mergeCells>
  <conditionalFormatting sqref="Q11:Q27">
    <cfRule type="containsErrors" dxfId="4" priority="2">
      <formula>ISERROR(Q11)</formula>
    </cfRule>
  </conditionalFormatting>
  <conditionalFormatting sqref="AD10:AD28">
    <cfRule type="containsErrors" dxfId="3" priority="1">
      <formula>ISERROR(AD10)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0"/>
  <sheetViews>
    <sheetView topLeftCell="H1" zoomScale="55" zoomScaleNormal="55" workbookViewId="0">
      <selection activeCell="AA40" sqref="AA40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37" ht="18.75" x14ac:dyDescent="0.3">
      <c r="A2" s="91" t="s">
        <v>43</v>
      </c>
      <c r="B2" s="91"/>
      <c r="C2" s="91"/>
      <c r="D2" s="91"/>
      <c r="E2" s="91"/>
      <c r="F2" s="91"/>
      <c r="G2" s="91"/>
      <c r="H2" s="91"/>
    </row>
    <row r="3" spans="1:37" ht="18.75" x14ac:dyDescent="0.3">
      <c r="A3" s="91" t="s">
        <v>27</v>
      </c>
      <c r="B3" s="91"/>
      <c r="C3" s="91"/>
      <c r="D3" s="91"/>
      <c r="E3" s="91"/>
      <c r="F3" s="91"/>
      <c r="G3" s="91"/>
      <c r="H3" s="91"/>
      <c r="I3" s="47"/>
    </row>
    <row r="4" spans="1:37" ht="18.75" x14ac:dyDescent="0.3">
      <c r="A4" s="91" t="s">
        <v>42</v>
      </c>
      <c r="B4" s="91"/>
      <c r="C4" s="91"/>
      <c r="D4" s="91"/>
      <c r="E4" s="91"/>
      <c r="F4" s="91"/>
      <c r="G4" s="91"/>
      <c r="H4" s="91"/>
    </row>
    <row r="5" spans="1:37" ht="18.75" x14ac:dyDescent="0.3">
      <c r="A5" s="91" t="s">
        <v>39</v>
      </c>
      <c r="B5" s="91"/>
      <c r="C5" s="91"/>
      <c r="D5" s="91"/>
      <c r="E5" s="91"/>
      <c r="F5" s="91"/>
      <c r="G5" s="91"/>
      <c r="H5" s="91"/>
    </row>
    <row r="6" spans="1:37" ht="18.75" x14ac:dyDescent="0.3">
      <c r="A6" s="10"/>
      <c r="B6" s="10"/>
    </row>
    <row r="8" spans="1:37" ht="15" customHeight="1" x14ac:dyDescent="0.25">
      <c r="B8" s="89" t="s">
        <v>30</v>
      </c>
      <c r="C8" s="89" t="s">
        <v>23</v>
      </c>
      <c r="D8" s="92" t="s">
        <v>53</v>
      </c>
      <c r="E8" s="93"/>
      <c r="F8" s="93"/>
      <c r="G8" s="93"/>
      <c r="H8" s="93"/>
      <c r="I8" s="93"/>
      <c r="J8" s="93"/>
      <c r="K8" s="94"/>
      <c r="O8" s="89" t="s">
        <v>30</v>
      </c>
      <c r="P8" s="89" t="s">
        <v>23</v>
      </c>
      <c r="Q8" s="92" t="s">
        <v>51</v>
      </c>
      <c r="R8" s="93"/>
      <c r="S8" s="93"/>
      <c r="T8" s="93"/>
      <c r="U8" s="93"/>
      <c r="V8" s="93"/>
      <c r="W8" s="93"/>
      <c r="X8" s="94"/>
      <c r="AB8" s="89" t="s">
        <v>30</v>
      </c>
      <c r="AC8" s="89" t="s">
        <v>23</v>
      </c>
      <c r="AD8" s="92" t="s">
        <v>52</v>
      </c>
      <c r="AE8" s="93"/>
      <c r="AF8" s="93"/>
      <c r="AG8" s="93"/>
      <c r="AH8" s="93"/>
      <c r="AI8" s="93"/>
      <c r="AJ8" s="93"/>
      <c r="AK8" s="94"/>
    </row>
    <row r="9" spans="1:37" x14ac:dyDescent="0.25">
      <c r="B9" s="90"/>
      <c r="C9" s="90"/>
      <c r="D9" s="38" t="s">
        <v>74</v>
      </c>
      <c r="E9" s="38" t="s">
        <v>1</v>
      </c>
      <c r="F9" s="38" t="s">
        <v>2</v>
      </c>
      <c r="G9" s="38" t="s">
        <v>3</v>
      </c>
      <c r="H9" s="38" t="s">
        <v>7</v>
      </c>
      <c r="I9" s="38" t="s">
        <v>10</v>
      </c>
      <c r="J9" s="38" t="s">
        <v>25</v>
      </c>
      <c r="K9" s="38" t="s">
        <v>26</v>
      </c>
      <c r="O9" s="90"/>
      <c r="P9" s="90"/>
      <c r="Q9" s="38" t="s">
        <v>74</v>
      </c>
      <c r="R9" s="38" t="s">
        <v>1</v>
      </c>
      <c r="S9" s="38" t="s">
        <v>2</v>
      </c>
      <c r="T9" s="38" t="s">
        <v>3</v>
      </c>
      <c r="U9" s="38" t="s">
        <v>7</v>
      </c>
      <c r="V9" s="38" t="s">
        <v>10</v>
      </c>
      <c r="W9" s="38" t="s">
        <v>25</v>
      </c>
      <c r="X9" s="38" t="s">
        <v>26</v>
      </c>
      <c r="AB9" s="90"/>
      <c r="AC9" s="90"/>
      <c r="AD9" s="38" t="s">
        <v>74</v>
      </c>
      <c r="AE9" s="38" t="s">
        <v>1</v>
      </c>
      <c r="AF9" s="38" t="s">
        <v>2</v>
      </c>
      <c r="AG9" s="38" t="s">
        <v>3</v>
      </c>
      <c r="AH9" s="38" t="s">
        <v>7</v>
      </c>
      <c r="AI9" s="38" t="s">
        <v>10</v>
      </c>
      <c r="AJ9" s="38" t="s">
        <v>25</v>
      </c>
      <c r="AK9" s="38" t="s">
        <v>26</v>
      </c>
    </row>
    <row r="10" spans="1:37" x14ac:dyDescent="0.25">
      <c r="B10" s="39">
        <v>2</v>
      </c>
      <c r="C10" s="39">
        <v>-12.434416836159439</v>
      </c>
      <c r="D10" s="39">
        <v>0.25750000000000001</v>
      </c>
      <c r="E10" s="39"/>
      <c r="F10" s="39"/>
      <c r="G10" s="39"/>
      <c r="H10" s="39"/>
      <c r="I10" s="39"/>
      <c r="J10" s="39"/>
      <c r="K10" s="39"/>
      <c r="O10" s="39">
        <v>2</v>
      </c>
      <c r="P10" s="39">
        <v>-12.434416836159439</v>
      </c>
      <c r="Q10" s="39">
        <v>0.16550000000000001</v>
      </c>
      <c r="R10" s="39"/>
      <c r="S10" s="39"/>
      <c r="T10" s="39"/>
      <c r="U10" s="39"/>
      <c r="V10" s="39"/>
      <c r="W10" s="39"/>
      <c r="X10" s="39"/>
      <c r="AB10" s="39">
        <v>2</v>
      </c>
      <c r="AC10" s="39">
        <v>-12.434416836159439</v>
      </c>
      <c r="AD10" s="39">
        <v>0.1525</v>
      </c>
      <c r="AE10" s="39"/>
      <c r="AF10" s="39"/>
      <c r="AG10" s="39"/>
      <c r="AH10" s="39"/>
      <c r="AI10" s="39"/>
      <c r="AJ10" s="39"/>
      <c r="AK10" s="39"/>
    </row>
    <row r="11" spans="1:37" x14ac:dyDescent="0.25">
      <c r="B11" s="39">
        <v>3</v>
      </c>
      <c r="C11" s="39">
        <v>-11.434416836159439</v>
      </c>
      <c r="D11" s="39">
        <v>0.22650000000000001</v>
      </c>
      <c r="E11" s="39"/>
      <c r="F11" s="39"/>
      <c r="G11" s="39"/>
      <c r="H11" s="39"/>
      <c r="I11" s="39"/>
      <c r="J11" s="39"/>
      <c r="K11" s="39"/>
      <c r="O11" s="39">
        <v>3</v>
      </c>
      <c r="P11" s="39">
        <v>-11.434416836159439</v>
      </c>
      <c r="Q11" s="39">
        <v>0.14050000000000001</v>
      </c>
      <c r="R11" s="39"/>
      <c r="S11" s="39"/>
      <c r="T11" s="39"/>
      <c r="U11" s="39"/>
      <c r="V11" s="39"/>
      <c r="W11" s="39"/>
      <c r="X11" s="39"/>
      <c r="AB11" s="39">
        <v>3</v>
      </c>
      <c r="AC11" s="39">
        <v>-11.434416836159439</v>
      </c>
      <c r="AD11" s="78">
        <v>0.12592809999999999</v>
      </c>
      <c r="AE11" s="39"/>
      <c r="AF11" s="39"/>
      <c r="AG11" s="39"/>
      <c r="AH11" s="39"/>
      <c r="AI11" s="39"/>
      <c r="AJ11" s="39"/>
      <c r="AK11" s="39"/>
    </row>
    <row r="12" spans="1:37" x14ac:dyDescent="0.25">
      <c r="B12" s="39">
        <v>4</v>
      </c>
      <c r="C12" s="39">
        <v>-10.434416836159439</v>
      </c>
      <c r="D12" s="39">
        <v>0.19550000000000001</v>
      </c>
      <c r="E12" s="39"/>
      <c r="F12" s="39"/>
      <c r="G12" s="39"/>
      <c r="H12" s="39"/>
      <c r="I12" s="39"/>
      <c r="J12" s="39"/>
      <c r="K12" s="39"/>
      <c r="O12" s="39">
        <v>4</v>
      </c>
      <c r="P12" s="39">
        <v>-10.434416836159439</v>
      </c>
      <c r="Q12" s="39">
        <v>0.11550000000000001</v>
      </c>
      <c r="R12" s="39"/>
      <c r="S12" s="39"/>
      <c r="T12" s="39"/>
      <c r="U12" s="39"/>
      <c r="V12" s="39"/>
      <c r="W12" s="39"/>
      <c r="X12" s="39"/>
      <c r="AB12" s="39">
        <v>4</v>
      </c>
      <c r="AC12" s="39">
        <v>-10.434416836159439</v>
      </c>
      <c r="AD12" s="78">
        <v>0.1027526</v>
      </c>
      <c r="AE12" s="39"/>
      <c r="AF12" s="39"/>
      <c r="AG12" s="39"/>
      <c r="AH12" s="39"/>
      <c r="AI12" s="39"/>
      <c r="AJ12" s="39"/>
      <c r="AK12" s="39"/>
    </row>
    <row r="13" spans="1:37" x14ac:dyDescent="0.25">
      <c r="B13" s="39">
        <v>5</v>
      </c>
      <c r="C13" s="39">
        <v>-9.4344168361594392</v>
      </c>
      <c r="D13" s="39">
        <v>0.16600000000000001</v>
      </c>
      <c r="E13" s="39"/>
      <c r="F13" s="39"/>
      <c r="G13" s="39"/>
      <c r="H13" s="39"/>
      <c r="I13" s="39"/>
      <c r="J13" s="39"/>
      <c r="K13" s="39"/>
      <c r="O13" s="39">
        <v>5</v>
      </c>
      <c r="P13" s="39">
        <v>-9.4344168361594392</v>
      </c>
      <c r="Q13" s="39">
        <v>9.1999999999999998E-2</v>
      </c>
      <c r="R13" s="39"/>
      <c r="S13" s="39"/>
      <c r="T13" s="39"/>
      <c r="U13" s="39"/>
      <c r="V13" s="39"/>
      <c r="W13" s="39"/>
      <c r="X13" s="39"/>
      <c r="AB13" s="39">
        <v>5</v>
      </c>
      <c r="AC13" s="39">
        <v>-9.4344168361594392</v>
      </c>
      <c r="AD13" s="78">
        <v>8.1177029999999997E-2</v>
      </c>
      <c r="AE13" s="39"/>
      <c r="AF13" s="39"/>
      <c r="AG13" s="39"/>
      <c r="AH13" s="39"/>
      <c r="AI13" s="39"/>
      <c r="AJ13" s="39"/>
      <c r="AK13" s="39"/>
    </row>
    <row r="14" spans="1:37" x14ac:dyDescent="0.25">
      <c r="B14" s="39">
        <v>6</v>
      </c>
      <c r="C14" s="39">
        <v>-8.4344168361594374</v>
      </c>
      <c r="D14" s="39">
        <v>0.13750000000000001</v>
      </c>
      <c r="E14" s="39"/>
      <c r="F14" s="39"/>
      <c r="G14" s="39"/>
      <c r="H14" s="39"/>
      <c r="I14" s="39"/>
      <c r="J14" s="39"/>
      <c r="K14" s="39"/>
      <c r="O14" s="39">
        <v>6</v>
      </c>
      <c r="P14" s="39">
        <v>-8.4344168361594374</v>
      </c>
      <c r="Q14" s="39">
        <v>7.1499999999999994E-2</v>
      </c>
      <c r="R14" s="39"/>
      <c r="S14" s="39"/>
      <c r="T14" s="39"/>
      <c r="U14" s="39"/>
      <c r="V14" s="39"/>
      <c r="W14" s="39"/>
      <c r="X14" s="39"/>
      <c r="AB14" s="39">
        <v>6</v>
      </c>
      <c r="AC14" s="39">
        <v>-8.4344168361594374</v>
      </c>
      <c r="AD14" s="78">
        <v>6.2251559999999997E-2</v>
      </c>
      <c r="AE14" s="39"/>
      <c r="AF14" s="39"/>
      <c r="AG14" s="39"/>
      <c r="AH14" s="39"/>
      <c r="AI14" s="39"/>
      <c r="AJ14" s="39"/>
      <c r="AK14" s="39"/>
    </row>
    <row r="15" spans="1:37" x14ac:dyDescent="0.25">
      <c r="B15" s="39">
        <v>7</v>
      </c>
      <c r="C15" s="39">
        <v>-7.4344168361594356</v>
      </c>
      <c r="D15" s="39">
        <v>0.11055</v>
      </c>
      <c r="E15" s="39"/>
      <c r="F15" s="39"/>
      <c r="G15" s="39"/>
      <c r="H15" s="39"/>
      <c r="I15" s="39"/>
      <c r="J15" s="39"/>
      <c r="K15" s="39"/>
      <c r="O15" s="39">
        <v>7</v>
      </c>
      <c r="P15" s="39">
        <v>-7.4344168361594356</v>
      </c>
      <c r="Q15" s="39">
        <v>5.4300000000000001E-2</v>
      </c>
      <c r="R15" s="39"/>
      <c r="S15" s="39"/>
      <c r="T15" s="39"/>
      <c r="U15" s="39"/>
      <c r="V15" s="39"/>
      <c r="W15" s="39"/>
      <c r="X15" s="39"/>
      <c r="AB15" s="39">
        <v>7</v>
      </c>
      <c r="AC15" s="39">
        <v>-7.4344168361594356</v>
      </c>
      <c r="AD15" s="78">
        <v>4.4426109999999998E-2</v>
      </c>
      <c r="AE15" s="39"/>
      <c r="AF15" s="39"/>
      <c r="AG15" s="39"/>
      <c r="AH15" s="39"/>
      <c r="AI15" s="39"/>
      <c r="AJ15" s="39"/>
      <c r="AK15" s="39"/>
    </row>
    <row r="16" spans="1:37" x14ac:dyDescent="0.25">
      <c r="B16" s="39">
        <v>8</v>
      </c>
      <c r="C16" s="39">
        <v>-6.4344168361594356</v>
      </c>
      <c r="D16" s="39">
        <v>8.6300000000000002E-2</v>
      </c>
      <c r="E16" s="39"/>
      <c r="F16" s="39"/>
      <c r="G16" s="39"/>
      <c r="H16" s="39"/>
      <c r="I16" s="39"/>
      <c r="J16" s="39"/>
      <c r="K16" s="39"/>
      <c r="O16" s="39">
        <v>8</v>
      </c>
      <c r="P16" s="39">
        <v>-6.4344168361594356</v>
      </c>
      <c r="Q16" s="39">
        <v>3.9399999999999998E-2</v>
      </c>
      <c r="R16" s="39"/>
      <c r="S16" s="39"/>
      <c r="T16" s="39"/>
      <c r="U16" s="39"/>
      <c r="V16" s="39"/>
      <c r="W16" s="39"/>
      <c r="X16" s="39"/>
      <c r="AB16" s="39">
        <v>8</v>
      </c>
      <c r="AC16" s="39">
        <v>-6.4344168361594356</v>
      </c>
      <c r="AD16" s="78">
        <v>3.0725769999999999E-2</v>
      </c>
      <c r="AE16" s="39"/>
      <c r="AF16" s="39"/>
      <c r="AG16" s="39"/>
      <c r="AH16" s="39"/>
      <c r="AI16" s="39"/>
      <c r="AJ16" s="39"/>
      <c r="AK16" s="39"/>
    </row>
    <row r="17" spans="2:37" x14ac:dyDescent="0.25">
      <c r="B17" s="39">
        <v>9</v>
      </c>
      <c r="C17" s="39">
        <v>-5.4344168361594356</v>
      </c>
      <c r="D17" s="39">
        <v>6.4899999999999999E-2</v>
      </c>
      <c r="E17" s="39"/>
      <c r="F17" s="39"/>
      <c r="G17" s="39"/>
      <c r="H17" s="39"/>
      <c r="I17" s="39"/>
      <c r="J17" s="39"/>
      <c r="K17" s="39"/>
      <c r="O17" s="39">
        <v>9</v>
      </c>
      <c r="P17" s="39">
        <v>-5.4344168361594356</v>
      </c>
      <c r="Q17" s="39">
        <v>2.6950000000000002E-2</v>
      </c>
      <c r="R17" s="39"/>
      <c r="S17" s="39"/>
      <c r="T17" s="39"/>
      <c r="U17" s="39"/>
      <c r="V17" s="39"/>
      <c r="W17" s="39"/>
      <c r="X17" s="39"/>
      <c r="AB17" s="39">
        <v>9</v>
      </c>
      <c r="AC17" s="39">
        <v>-5.4344168361594356</v>
      </c>
      <c r="AD17" s="78">
        <v>2.1575540000000001E-2</v>
      </c>
      <c r="AE17" s="39"/>
      <c r="AF17" s="39"/>
      <c r="AG17" s="39"/>
      <c r="AH17" s="39"/>
      <c r="AI17" s="39"/>
      <c r="AJ17" s="39"/>
      <c r="AK17" s="39"/>
    </row>
    <row r="18" spans="2:37" x14ac:dyDescent="0.25">
      <c r="B18" s="39">
        <v>10</v>
      </c>
      <c r="C18" s="39">
        <v>-4.4344168361594356</v>
      </c>
      <c r="D18" s="39">
        <v>4.6850000000000003E-2</v>
      </c>
      <c r="E18" s="39"/>
      <c r="F18" s="39"/>
      <c r="G18" s="39"/>
      <c r="H18" s="39"/>
      <c r="I18" s="39"/>
      <c r="J18" s="39"/>
      <c r="K18" s="39"/>
      <c r="O18" s="39">
        <v>10</v>
      </c>
      <c r="P18" s="39">
        <v>-4.4344168361594356</v>
      </c>
      <c r="Q18" s="39">
        <v>1.805E-2</v>
      </c>
      <c r="R18" s="39"/>
      <c r="S18" s="39"/>
      <c r="T18" s="39"/>
      <c r="U18" s="39"/>
      <c r="V18" s="39"/>
      <c r="W18" s="39"/>
      <c r="X18" s="39"/>
      <c r="AB18" s="39">
        <v>10</v>
      </c>
      <c r="AC18" s="39">
        <v>-4.4344168361594356</v>
      </c>
      <c r="AD18" s="78">
        <v>1.517538E-2</v>
      </c>
      <c r="AE18" s="39"/>
      <c r="AF18" s="39"/>
      <c r="AG18" s="39"/>
      <c r="AH18" s="39"/>
      <c r="AI18" s="39"/>
      <c r="AJ18" s="39"/>
      <c r="AK18" s="39"/>
    </row>
    <row r="19" spans="2:37" x14ac:dyDescent="0.25">
      <c r="B19" s="39">
        <v>11</v>
      </c>
      <c r="C19" s="39">
        <v>-3.4344168361594356</v>
      </c>
      <c r="D19" s="39">
        <v>3.2300000000000002E-2</v>
      </c>
      <c r="E19" s="39"/>
      <c r="F19" s="39"/>
      <c r="G19" s="39"/>
      <c r="H19" s="39"/>
      <c r="I19" s="39"/>
      <c r="J19" s="39"/>
      <c r="K19" s="39"/>
      <c r="O19" s="39">
        <v>11</v>
      </c>
      <c r="P19" s="39">
        <v>-3.4344168361594356</v>
      </c>
      <c r="Q19" s="39">
        <v>1.1990000000000001E-2</v>
      </c>
      <c r="R19" s="39"/>
      <c r="S19" s="39"/>
      <c r="T19" s="39"/>
      <c r="U19" s="39"/>
      <c r="V19" s="39"/>
      <c r="W19" s="39"/>
      <c r="X19" s="39"/>
      <c r="AB19" s="39">
        <v>11</v>
      </c>
      <c r="AC19" s="39">
        <v>-3.4344168361594356</v>
      </c>
      <c r="AD19" s="78">
        <v>9.3002329999999998E-3</v>
      </c>
      <c r="AE19" s="39"/>
      <c r="AF19" s="39"/>
      <c r="AG19" s="39"/>
      <c r="AH19" s="39"/>
      <c r="AI19" s="39"/>
      <c r="AJ19" s="39"/>
      <c r="AK19" s="39"/>
    </row>
    <row r="20" spans="2:37" x14ac:dyDescent="0.25">
      <c r="B20" s="39">
        <v>12</v>
      </c>
      <c r="C20" s="39">
        <v>-2.4344168361594356</v>
      </c>
      <c r="D20" s="39">
        <v>2.155E-2</v>
      </c>
      <c r="E20" s="39"/>
      <c r="F20" s="39"/>
      <c r="G20" s="39"/>
      <c r="H20" s="39"/>
      <c r="I20" s="39"/>
      <c r="J20" s="39"/>
      <c r="K20" s="39"/>
      <c r="O20" s="39">
        <v>12</v>
      </c>
      <c r="P20" s="39">
        <v>-2.4344168361594356</v>
      </c>
      <c r="Q20" s="39">
        <v>7.9050000000000006E-3</v>
      </c>
      <c r="R20" s="39"/>
      <c r="S20" s="39"/>
      <c r="T20" s="39"/>
      <c r="U20" s="39"/>
      <c r="V20" s="39"/>
      <c r="W20" s="39"/>
      <c r="X20" s="39"/>
      <c r="AB20" s="39">
        <v>12</v>
      </c>
      <c r="AC20" s="39">
        <v>-2.4344168361594356</v>
      </c>
      <c r="AD20" s="78">
        <v>5.900148E-3</v>
      </c>
      <c r="AE20" s="39"/>
      <c r="AF20" s="39"/>
      <c r="AG20" s="39"/>
      <c r="AH20" s="39"/>
      <c r="AI20" s="39"/>
      <c r="AJ20" s="39"/>
      <c r="AK20" s="39"/>
    </row>
    <row r="21" spans="2:37" x14ac:dyDescent="0.25">
      <c r="B21" s="39">
        <v>13</v>
      </c>
      <c r="C21" s="39">
        <v>-1.4344168361594356</v>
      </c>
      <c r="D21" s="39">
        <v>1.3950000000000001E-2</v>
      </c>
      <c r="E21" s="39"/>
      <c r="F21" s="39"/>
      <c r="G21" s="39"/>
      <c r="H21" s="39"/>
      <c r="I21" s="39"/>
      <c r="J21" s="39"/>
      <c r="K21" s="39"/>
      <c r="O21" s="39">
        <v>13</v>
      </c>
      <c r="P21" s="39">
        <v>-1.4344168361594356</v>
      </c>
      <c r="Q21" s="39">
        <v>4.9049999999999996E-3</v>
      </c>
      <c r="R21" s="39"/>
      <c r="S21" s="39"/>
      <c r="T21" s="39"/>
      <c r="U21" s="39"/>
      <c r="V21" s="39"/>
      <c r="W21" s="39"/>
      <c r="X21" s="39"/>
      <c r="AB21" s="39">
        <v>13</v>
      </c>
      <c r="AC21" s="39">
        <v>-1.4344168361594356</v>
      </c>
      <c r="AD21" s="78">
        <v>3.8500959999999999E-3</v>
      </c>
      <c r="AE21" s="39"/>
      <c r="AF21" s="39"/>
      <c r="AG21" s="39"/>
      <c r="AH21" s="39"/>
      <c r="AI21" s="39"/>
      <c r="AJ21" s="39"/>
      <c r="AK21" s="39"/>
    </row>
    <row r="22" spans="2:37" x14ac:dyDescent="0.25">
      <c r="B22" s="39">
        <v>14</v>
      </c>
      <c r="C22" s="39">
        <v>-0.4344168361594356</v>
      </c>
      <c r="D22" s="39">
        <v>8.5000000000000006E-3</v>
      </c>
      <c r="E22" s="39"/>
      <c r="F22" s="39"/>
      <c r="G22" s="39"/>
      <c r="H22" s="39"/>
      <c r="I22" s="39"/>
      <c r="J22" s="39"/>
      <c r="K22" s="39"/>
      <c r="O22" s="39">
        <v>14</v>
      </c>
      <c r="P22" s="39">
        <v>-0.4344168361594356</v>
      </c>
      <c r="Q22" s="39">
        <v>2.8549999999999999E-3</v>
      </c>
      <c r="R22" s="39"/>
      <c r="S22" s="39"/>
      <c r="T22" s="39"/>
      <c r="U22" s="39"/>
      <c r="V22" s="39"/>
      <c r="W22" s="39"/>
      <c r="X22" s="39"/>
      <c r="AB22" s="39">
        <v>14</v>
      </c>
      <c r="AC22" s="39">
        <v>-0.4344168361594356</v>
      </c>
      <c r="AD22" s="78">
        <v>1.975049E-3</v>
      </c>
      <c r="AE22" s="39"/>
      <c r="AF22" s="39"/>
      <c r="AG22" s="39"/>
      <c r="AH22" s="39"/>
      <c r="AI22" s="39"/>
      <c r="AJ22" s="39"/>
      <c r="AK22" s="39"/>
    </row>
    <row r="23" spans="2:37" x14ac:dyDescent="0.25">
      <c r="B23" s="39">
        <v>15</v>
      </c>
      <c r="C23" s="39">
        <v>0.5655831638405644</v>
      </c>
      <c r="D23" s="39">
        <v>4.6249999999999998E-3</v>
      </c>
      <c r="E23" s="39"/>
      <c r="F23" s="39"/>
      <c r="G23" s="39"/>
      <c r="H23" s="39"/>
      <c r="I23" s="39"/>
      <c r="J23" s="39"/>
      <c r="K23" s="39"/>
      <c r="O23" s="39">
        <v>15</v>
      </c>
      <c r="P23" s="39">
        <v>0.5655831638405644</v>
      </c>
      <c r="Q23" s="39">
        <v>1.74E-3</v>
      </c>
      <c r="R23" s="39"/>
      <c r="S23" s="39"/>
      <c r="T23" s="39"/>
      <c r="U23" s="39"/>
      <c r="V23" s="39"/>
      <c r="W23" s="39"/>
      <c r="X23" s="39"/>
      <c r="AB23" s="39">
        <v>15</v>
      </c>
      <c r="AC23" s="39">
        <v>0.5655831638405644</v>
      </c>
      <c r="AD23" s="78">
        <v>1.400035E-3</v>
      </c>
      <c r="AE23" s="39"/>
      <c r="AF23" s="39"/>
      <c r="AG23" s="39"/>
      <c r="AH23" s="39"/>
      <c r="AI23" s="39"/>
      <c r="AJ23" s="39"/>
      <c r="AK23" s="39"/>
    </row>
    <row r="24" spans="2:37" x14ac:dyDescent="0.25">
      <c r="B24" s="39">
        <v>16</v>
      </c>
      <c r="C24" s="39">
        <v>1.5655831638405644</v>
      </c>
      <c r="D24" s="39">
        <v>2.575E-3</v>
      </c>
      <c r="E24" s="39"/>
      <c r="F24" s="39"/>
      <c r="G24" s="39"/>
      <c r="H24" s="39"/>
      <c r="I24" s="39"/>
      <c r="J24" s="39"/>
      <c r="K24" s="39"/>
      <c r="O24" s="39">
        <v>16</v>
      </c>
      <c r="P24" s="39">
        <v>1.5655831638405644</v>
      </c>
      <c r="Q24" s="39">
        <v>9.3749999999999997E-4</v>
      </c>
      <c r="R24" s="39"/>
      <c r="S24" s="39"/>
      <c r="T24" s="39"/>
      <c r="U24" s="39"/>
      <c r="V24" s="39"/>
      <c r="W24" s="39"/>
      <c r="X24" s="39"/>
      <c r="AB24" s="39">
        <v>16</v>
      </c>
      <c r="AC24" s="39">
        <v>1.5655831638405644</v>
      </c>
      <c r="AD24" s="78">
        <v>8.0002000000000003E-4</v>
      </c>
      <c r="AE24" s="39"/>
      <c r="AF24" s="39"/>
      <c r="AG24" s="39"/>
      <c r="AH24" s="39"/>
      <c r="AI24" s="39"/>
      <c r="AJ24" s="39"/>
      <c r="AK24" s="39"/>
    </row>
    <row r="25" spans="2:37" x14ac:dyDescent="0.25">
      <c r="B25" s="39">
        <v>17</v>
      </c>
      <c r="C25" s="39">
        <v>2.5655831638405644</v>
      </c>
      <c r="D25" s="39">
        <v>1.4649999999999999E-3</v>
      </c>
      <c r="E25" s="39"/>
      <c r="F25" s="39"/>
      <c r="G25" s="39"/>
      <c r="H25" s="39"/>
      <c r="I25" s="39"/>
      <c r="J25" s="39"/>
      <c r="K25" s="39"/>
      <c r="O25" s="39">
        <v>17</v>
      </c>
      <c r="P25" s="39">
        <v>2.5655831638405644</v>
      </c>
      <c r="Q25" s="39">
        <v>4.75E-4</v>
      </c>
      <c r="R25" s="39"/>
      <c r="S25" s="39"/>
      <c r="T25" s="39"/>
      <c r="U25" s="39"/>
      <c r="V25" s="40"/>
      <c r="W25" s="40"/>
      <c r="X25" s="40"/>
      <c r="AB25" s="39">
        <v>17</v>
      </c>
      <c r="AC25" s="39">
        <v>2.5655831638405644</v>
      </c>
      <c r="AD25" s="78">
        <v>3.5000880000000002E-4</v>
      </c>
      <c r="AE25" s="39"/>
      <c r="AF25" s="39"/>
      <c r="AG25" s="39"/>
      <c r="AH25" s="39"/>
      <c r="AI25" s="40"/>
      <c r="AJ25" s="40"/>
      <c r="AK25" s="40"/>
    </row>
    <row r="26" spans="2:37" x14ac:dyDescent="0.25">
      <c r="B26" s="39">
        <v>18</v>
      </c>
      <c r="C26" s="39">
        <v>3.5655831638405644</v>
      </c>
      <c r="D26" s="39">
        <v>7.7749999999999998E-4</v>
      </c>
      <c r="E26" s="39"/>
      <c r="F26" s="39"/>
      <c r="G26" s="39"/>
      <c r="H26" s="39"/>
      <c r="I26" s="39"/>
      <c r="J26" s="39"/>
      <c r="K26" s="39"/>
      <c r="O26" s="39">
        <v>18</v>
      </c>
      <c r="P26" s="39">
        <v>3.5655831638405644</v>
      </c>
      <c r="Q26" s="39">
        <v>2.7500000000000002E-4</v>
      </c>
      <c r="R26" s="39"/>
      <c r="S26" s="39"/>
      <c r="T26" s="39"/>
      <c r="U26" s="41"/>
      <c r="V26" s="40"/>
      <c r="W26" s="40"/>
      <c r="X26" s="40"/>
      <c r="AB26" s="39">
        <v>18</v>
      </c>
      <c r="AC26" s="39">
        <v>3.5655831638405644</v>
      </c>
      <c r="AD26" s="78">
        <v>1.7500440000000001E-4</v>
      </c>
      <c r="AE26" s="39"/>
      <c r="AF26" s="39"/>
      <c r="AG26" s="39"/>
      <c r="AH26" s="41"/>
      <c r="AI26" s="40"/>
      <c r="AJ26" s="40"/>
      <c r="AK26" s="40"/>
    </row>
    <row r="27" spans="2:37" x14ac:dyDescent="0.25">
      <c r="B27" s="39">
        <v>19</v>
      </c>
      <c r="C27" s="39">
        <v>4.56558316384056</v>
      </c>
      <c r="D27" s="41">
        <v>3.7500000000000001E-4</v>
      </c>
      <c r="E27" s="41"/>
      <c r="F27" s="41"/>
      <c r="G27" s="41"/>
      <c r="H27" s="41"/>
      <c r="I27" s="41"/>
      <c r="J27" s="41"/>
      <c r="K27" s="41"/>
      <c r="O27" s="39">
        <v>19</v>
      </c>
      <c r="P27" s="39">
        <v>4.56558316384056</v>
      </c>
      <c r="Q27" s="41">
        <v>1.125E-4</v>
      </c>
      <c r="R27" s="41"/>
      <c r="S27" s="41"/>
      <c r="T27" s="41"/>
      <c r="U27" s="41"/>
      <c r="V27" s="41"/>
      <c r="W27" s="41"/>
      <c r="X27" s="41"/>
      <c r="AB27" s="39">
        <v>19</v>
      </c>
      <c r="AC27" s="39">
        <v>4.56558316384056</v>
      </c>
      <c r="AD27" s="78">
        <v>5.0001250000000002E-5</v>
      </c>
      <c r="AE27" s="41"/>
      <c r="AF27" s="41"/>
      <c r="AG27" s="41"/>
      <c r="AH27" s="41"/>
      <c r="AI27" s="41"/>
      <c r="AJ27" s="41"/>
      <c r="AK27" s="41"/>
    </row>
    <row r="28" spans="2:37" ht="15.75" thickBot="1" x14ac:dyDescent="0.3">
      <c r="B28" s="39">
        <v>20</v>
      </c>
      <c r="C28" s="39">
        <v>5.56558316384056</v>
      </c>
      <c r="D28" s="12">
        <v>2.1249999999999999E-4</v>
      </c>
      <c r="E28" s="12"/>
      <c r="F28" s="12"/>
      <c r="G28" s="12"/>
      <c r="H28" s="12"/>
      <c r="I28" s="12"/>
      <c r="J28" s="12"/>
      <c r="K28" s="12"/>
      <c r="O28" s="39">
        <v>20</v>
      </c>
      <c r="P28" s="39">
        <v>5.56558316384056</v>
      </c>
      <c r="Q28" s="12">
        <v>6.2500000000000001E-5</v>
      </c>
      <c r="R28" s="12"/>
      <c r="S28" s="12"/>
      <c r="T28" s="12"/>
      <c r="U28" s="12"/>
      <c r="V28" s="12"/>
      <c r="W28" s="12"/>
      <c r="X28" s="12"/>
      <c r="AB28" s="39">
        <v>20</v>
      </c>
      <c r="AC28" s="39">
        <v>5.56558316384056</v>
      </c>
      <c r="AD28" s="78">
        <v>2.5000630000000001E-5</v>
      </c>
      <c r="AE28" s="12"/>
      <c r="AF28" s="12"/>
      <c r="AG28" s="12"/>
      <c r="AH28" s="12"/>
      <c r="AI28" s="12"/>
      <c r="AJ28" s="12"/>
      <c r="AK28" s="12"/>
    </row>
    <row r="29" spans="2:37" ht="30.75" thickBot="1" x14ac:dyDescent="0.3">
      <c r="C29" s="42" t="s">
        <v>46</v>
      </c>
      <c r="D29" s="43">
        <f t="shared" ref="D29:K29" ca="1" si="0">IFERROR(FORECAST(LOG10($C$30),OFFSET($C$9,MATCH($C$30,D$10:D$28,-1),0,2,1),LOG10(OFFSET(D$9,MATCH($C$30,D$10:D$28,-1),0,2,1))),"")</f>
        <v>3.1683282976184817</v>
      </c>
      <c r="E29" s="43" t="str">
        <f t="shared" ca="1" si="0"/>
        <v/>
      </c>
      <c r="F29" s="43" t="str">
        <f t="shared" ca="1" si="0"/>
        <v/>
      </c>
      <c r="G29" s="43" t="str">
        <f t="shared" ca="1" si="0"/>
        <v/>
      </c>
      <c r="H29" s="43" t="str">
        <f t="shared" ca="1" si="0"/>
        <v/>
      </c>
      <c r="I29" s="44" t="str">
        <f t="shared" ca="1" si="0"/>
        <v/>
      </c>
      <c r="J29" s="44" t="str">
        <f t="shared" ca="1" si="0"/>
        <v/>
      </c>
      <c r="K29" s="44" t="str">
        <f t="shared" ca="1" si="0"/>
        <v/>
      </c>
      <c r="P29" s="42" t="s">
        <v>46</v>
      </c>
      <c r="Q29" s="43">
        <f ca="1">IFERROR(FORECAST(LOG10($P$30),OFFSET($P$9,MATCH($P$30,Q$10:Q$28,-1),0,2,1),LOG10(OFFSET(Q$9,MATCH($P$30,Q$10:Q$28,-1),0,2,1))),"")</f>
        <v>1.4612234376733344</v>
      </c>
      <c r="R29" s="43" t="str">
        <f t="shared" ref="R29:X29" ca="1" si="1">IFERROR(FORECAST(LOG10($P$30),OFFSET($P$9,MATCH($P$30,R$10:R$28,-1),0,2,1),LOG10(OFFSET(R$9,MATCH($P$30,R$10:R$28,-1),0,2,1))),"")</f>
        <v/>
      </c>
      <c r="S29" s="43" t="str">
        <f t="shared" ca="1" si="1"/>
        <v/>
      </c>
      <c r="T29" s="43" t="str">
        <f t="shared" ca="1" si="1"/>
        <v/>
      </c>
      <c r="U29" s="43" t="str">
        <f t="shared" ca="1" si="1"/>
        <v/>
      </c>
      <c r="V29" s="43" t="str">
        <f t="shared" ca="1" si="1"/>
        <v/>
      </c>
      <c r="W29" s="43" t="str">
        <f t="shared" ca="1" si="1"/>
        <v/>
      </c>
      <c r="X29" s="44" t="str">
        <f t="shared" ca="1" si="1"/>
        <v/>
      </c>
      <c r="AC29" s="42" t="s">
        <v>46</v>
      </c>
      <c r="AD29" s="43">
        <f t="shared" ref="AD29:AK29" ca="1" si="2">IFERROR(FORECAST(LOG10($AC$30),OFFSET($AC$9,MATCH($AC$30,AD$10:AD$28,-1),0,2,1),LOG10(OFFSET(AD$9,MATCH($AC$30,AD$10:AD$28,-1),0,2,1))),"")</f>
        <v>1.1668836338472275</v>
      </c>
      <c r="AE29" s="43" t="str">
        <f t="shared" ca="1" si="2"/>
        <v/>
      </c>
      <c r="AF29" s="43" t="str">
        <f t="shared" ca="1" si="2"/>
        <v/>
      </c>
      <c r="AG29" s="43" t="str">
        <f t="shared" ca="1" si="2"/>
        <v/>
      </c>
      <c r="AH29" s="43" t="str">
        <f t="shared" ca="1" si="2"/>
        <v/>
      </c>
      <c r="AI29" s="43" t="str">
        <f t="shared" ca="1" si="2"/>
        <v/>
      </c>
      <c r="AJ29" s="43" t="str">
        <f t="shared" ca="1" si="2"/>
        <v/>
      </c>
      <c r="AK29" s="44" t="str">
        <f t="shared" ca="1" si="2"/>
        <v/>
      </c>
    </row>
    <row r="30" spans="2:37" x14ac:dyDescent="0.25">
      <c r="C30" s="55">
        <v>1E-3</v>
      </c>
      <c r="P30" s="55">
        <v>1E-3</v>
      </c>
      <c r="AC30" s="55">
        <v>1E-3</v>
      </c>
    </row>
  </sheetData>
  <mergeCells count="13">
    <mergeCell ref="AD8:AK8"/>
    <mergeCell ref="A2:H2"/>
    <mergeCell ref="A3:H3"/>
    <mergeCell ref="A4:H4"/>
    <mergeCell ref="B8:B9"/>
    <mergeCell ref="C8:C9"/>
    <mergeCell ref="D8:K8"/>
    <mergeCell ref="A5:H5"/>
    <mergeCell ref="O8:O9"/>
    <mergeCell ref="P8:P9"/>
    <mergeCell ref="Q8:X8"/>
    <mergeCell ref="AB8:AB9"/>
    <mergeCell ref="AC8:AC9"/>
  </mergeCells>
  <conditionalFormatting sqref="AD11:AD28">
    <cfRule type="containsErrors" dxfId="2" priority="1">
      <formula>ISERROR(AD11)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9"/>
  <sheetViews>
    <sheetView zoomScale="55" zoomScaleNormal="55" workbookViewId="0">
      <selection activeCell="N34" sqref="N34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4" ht="18.75" x14ac:dyDescent="0.3">
      <c r="A2" s="91" t="s">
        <v>64</v>
      </c>
      <c r="B2" s="91"/>
      <c r="C2" s="91"/>
      <c r="D2" s="91"/>
      <c r="E2" s="91"/>
      <c r="F2" s="91"/>
      <c r="G2" s="91"/>
      <c r="H2" s="91"/>
    </row>
    <row r="3" spans="1:24" ht="18.75" x14ac:dyDescent="0.3">
      <c r="A3" s="91" t="s">
        <v>44</v>
      </c>
      <c r="B3" s="91"/>
      <c r="C3" s="91"/>
      <c r="D3" s="91"/>
      <c r="E3" s="91"/>
      <c r="F3" s="91"/>
      <c r="G3" s="91"/>
      <c r="H3" s="91"/>
      <c r="I3" s="47"/>
    </row>
    <row r="4" spans="1:24" ht="18.75" x14ac:dyDescent="0.3">
      <c r="A4" s="91" t="s">
        <v>45</v>
      </c>
      <c r="B4" s="91"/>
      <c r="C4" s="91"/>
      <c r="D4" s="91"/>
      <c r="E4" s="91"/>
      <c r="F4" s="91"/>
      <c r="G4" s="91"/>
      <c r="H4" s="91"/>
    </row>
    <row r="5" spans="1:24" ht="18.75" x14ac:dyDescent="0.3">
      <c r="A5" s="10"/>
      <c r="B5" s="10"/>
    </row>
    <row r="7" spans="1:24" ht="15" customHeight="1" x14ac:dyDescent="0.25">
      <c r="B7" s="89" t="s">
        <v>30</v>
      </c>
      <c r="C7" s="89" t="s">
        <v>23</v>
      </c>
      <c r="D7" s="92" t="s">
        <v>53</v>
      </c>
      <c r="E7" s="93"/>
      <c r="F7" s="93"/>
      <c r="G7" s="93"/>
      <c r="H7" s="93"/>
      <c r="I7" s="93"/>
      <c r="J7" s="93"/>
      <c r="K7" s="94"/>
      <c r="O7" s="89" t="s">
        <v>30</v>
      </c>
      <c r="P7" s="89" t="s">
        <v>23</v>
      </c>
      <c r="Q7" s="92" t="s">
        <v>51</v>
      </c>
      <c r="R7" s="93"/>
      <c r="S7" s="93"/>
      <c r="T7" s="93"/>
      <c r="U7" s="93"/>
      <c r="V7" s="93"/>
      <c r="W7" s="93"/>
      <c r="X7" s="94"/>
    </row>
    <row r="8" spans="1:24" x14ac:dyDescent="0.25">
      <c r="B8" s="90"/>
      <c r="C8" s="90"/>
      <c r="D8" s="38" t="s">
        <v>74</v>
      </c>
      <c r="E8" s="38" t="s">
        <v>1</v>
      </c>
      <c r="F8" s="38" t="s">
        <v>2</v>
      </c>
      <c r="G8" s="38" t="s">
        <v>3</v>
      </c>
      <c r="H8" s="38" t="s">
        <v>7</v>
      </c>
      <c r="I8" s="38" t="s">
        <v>10</v>
      </c>
      <c r="J8" s="38" t="s">
        <v>25</v>
      </c>
      <c r="K8" s="38" t="s">
        <v>26</v>
      </c>
      <c r="O8" s="90"/>
      <c r="P8" s="90"/>
      <c r="Q8" s="38" t="s">
        <v>74</v>
      </c>
      <c r="R8" s="38" t="s">
        <v>1</v>
      </c>
      <c r="S8" s="38" t="s">
        <v>2</v>
      </c>
      <c r="T8" s="38" t="s">
        <v>3</v>
      </c>
      <c r="U8" s="38" t="s">
        <v>7</v>
      </c>
      <c r="V8" s="38" t="s">
        <v>10</v>
      </c>
      <c r="W8" s="38" t="s">
        <v>25</v>
      </c>
      <c r="X8" s="38" t="s">
        <v>26</v>
      </c>
    </row>
    <row r="9" spans="1:24" x14ac:dyDescent="0.25">
      <c r="B9" s="39">
        <v>1</v>
      </c>
      <c r="C9" s="39">
        <v>-13.4344168361594</v>
      </c>
      <c r="D9" s="39"/>
      <c r="E9" s="39"/>
      <c r="F9" s="39"/>
      <c r="G9" s="39"/>
      <c r="H9" s="39"/>
      <c r="I9" s="39"/>
      <c r="J9" s="39"/>
      <c r="K9" s="39"/>
      <c r="O9" s="39">
        <v>1</v>
      </c>
      <c r="P9" s="39">
        <v>-13.4344168361594</v>
      </c>
      <c r="Q9" s="39"/>
      <c r="R9" s="39"/>
      <c r="S9" s="39"/>
      <c r="T9" s="39"/>
      <c r="U9" s="39"/>
      <c r="V9" s="39"/>
      <c r="W9" s="39"/>
      <c r="X9" s="39"/>
    </row>
    <row r="10" spans="1:24" x14ac:dyDescent="0.25">
      <c r="B10" s="39">
        <v>2</v>
      </c>
      <c r="C10" s="39">
        <v>-12.4344168361594</v>
      </c>
      <c r="D10" s="78">
        <v>0.89052730000000002</v>
      </c>
      <c r="E10" s="39"/>
      <c r="F10" s="39"/>
      <c r="G10" s="39"/>
      <c r="H10" s="39"/>
      <c r="I10" s="39"/>
      <c r="J10" s="39"/>
      <c r="K10" s="39"/>
      <c r="O10" s="39">
        <v>2</v>
      </c>
      <c r="P10" s="39">
        <v>-12.4344168361594</v>
      </c>
      <c r="Q10" s="39">
        <v>0.51800000000000002</v>
      </c>
      <c r="R10" s="39"/>
      <c r="S10" s="39"/>
      <c r="T10" s="39"/>
      <c r="U10" s="39"/>
      <c r="V10" s="39"/>
      <c r="W10" s="39"/>
      <c r="X10" s="39"/>
    </row>
    <row r="11" spans="1:24" x14ac:dyDescent="0.25">
      <c r="B11" s="39">
        <v>3</v>
      </c>
      <c r="C11" s="39">
        <v>-11.4344168361594</v>
      </c>
      <c r="D11" s="78">
        <v>0.81790130000000005</v>
      </c>
      <c r="E11" s="39"/>
      <c r="F11" s="39"/>
      <c r="G11" s="39"/>
      <c r="H11" s="39"/>
      <c r="I11" s="39"/>
      <c r="J11" s="39"/>
      <c r="K11" s="39"/>
      <c r="O11" s="39">
        <v>3</v>
      </c>
      <c r="P11" s="39">
        <v>-11.4344168361594</v>
      </c>
      <c r="Q11" s="39">
        <v>0.42399999999999999</v>
      </c>
      <c r="R11" s="39"/>
      <c r="S11" s="39"/>
      <c r="T11" s="39"/>
      <c r="U11" s="39"/>
      <c r="V11" s="39"/>
      <c r="W11" s="39"/>
      <c r="X11" s="39"/>
    </row>
    <row r="12" spans="1:24" x14ac:dyDescent="0.25">
      <c r="B12" s="39">
        <v>4</v>
      </c>
      <c r="C12" s="39">
        <v>-10.4344168361594</v>
      </c>
      <c r="D12" s="78">
        <v>0.72150590000000003</v>
      </c>
      <c r="E12" s="39"/>
      <c r="F12" s="39"/>
      <c r="G12" s="39"/>
      <c r="H12" s="39"/>
      <c r="I12" s="39"/>
      <c r="J12" s="39"/>
      <c r="K12" s="39"/>
      <c r="O12" s="39">
        <v>4</v>
      </c>
      <c r="P12" s="39">
        <v>-10.4344168361594</v>
      </c>
      <c r="Q12" s="39">
        <v>0.33</v>
      </c>
      <c r="R12" s="39"/>
      <c r="S12" s="39"/>
      <c r="T12" s="39"/>
      <c r="U12" s="39"/>
      <c r="V12" s="39"/>
      <c r="W12" s="39"/>
      <c r="X12" s="39"/>
    </row>
    <row r="13" spans="1:24" x14ac:dyDescent="0.25">
      <c r="B13" s="39">
        <v>5</v>
      </c>
      <c r="C13" s="39">
        <v>-9.4344168361594001</v>
      </c>
      <c r="D13" s="78">
        <v>0.62724559999999996</v>
      </c>
      <c r="E13" s="39"/>
      <c r="F13" s="39"/>
      <c r="G13" s="39"/>
      <c r="H13" s="39"/>
      <c r="I13" s="39"/>
      <c r="J13" s="39"/>
      <c r="K13" s="39"/>
      <c r="O13" s="39">
        <v>5</v>
      </c>
      <c r="P13" s="39">
        <v>-9.4344168361594001</v>
      </c>
      <c r="Q13" s="39">
        <v>0.245</v>
      </c>
      <c r="R13" s="39"/>
      <c r="S13" s="39"/>
      <c r="T13" s="39"/>
      <c r="U13" s="39"/>
      <c r="V13" s="39"/>
      <c r="W13" s="39"/>
      <c r="X13" s="39"/>
    </row>
    <row r="14" spans="1:24" x14ac:dyDescent="0.25">
      <c r="B14" s="39">
        <v>6</v>
      </c>
      <c r="C14" s="39">
        <v>-8.4344168361594001</v>
      </c>
      <c r="D14" s="78">
        <v>0.52674679999999996</v>
      </c>
      <c r="E14" s="39"/>
      <c r="F14" s="39"/>
      <c r="G14" s="39"/>
      <c r="H14" s="39"/>
      <c r="I14" s="39"/>
      <c r="J14" s="39"/>
      <c r="K14" s="39"/>
      <c r="O14" s="39">
        <v>6</v>
      </c>
      <c r="P14" s="39">
        <v>-8.4344168361594001</v>
      </c>
      <c r="Q14" s="39">
        <v>0.17649999999999999</v>
      </c>
      <c r="R14" s="39"/>
      <c r="S14" s="39"/>
      <c r="T14" s="39"/>
      <c r="U14" s="39"/>
      <c r="V14" s="39"/>
      <c r="W14" s="39"/>
      <c r="X14" s="39"/>
    </row>
    <row r="15" spans="1:24" x14ac:dyDescent="0.25">
      <c r="B15" s="39">
        <v>7</v>
      </c>
      <c r="C15" s="39">
        <v>-7.4344168361594001</v>
      </c>
      <c r="D15" s="78">
        <v>0.4315524</v>
      </c>
      <c r="E15" s="39"/>
      <c r="F15" s="39"/>
      <c r="G15" s="39"/>
      <c r="H15" s="39"/>
      <c r="I15" s="39"/>
      <c r="J15" s="39"/>
      <c r="K15" s="39"/>
      <c r="O15" s="39">
        <v>7</v>
      </c>
      <c r="P15" s="39">
        <v>-7.4344168361594001</v>
      </c>
      <c r="Q15" s="39">
        <v>0.123</v>
      </c>
      <c r="R15" s="39"/>
      <c r="S15" s="39"/>
      <c r="T15" s="39"/>
      <c r="U15" s="39"/>
      <c r="V15" s="39"/>
      <c r="W15" s="39"/>
      <c r="X15" s="39"/>
    </row>
    <row r="16" spans="1:24" x14ac:dyDescent="0.25">
      <c r="B16" s="39">
        <v>8</v>
      </c>
      <c r="C16" s="39">
        <v>-6.4344168361594001</v>
      </c>
      <c r="D16" s="78">
        <v>0.33942719999999998</v>
      </c>
      <c r="E16" s="39"/>
      <c r="F16" s="39"/>
      <c r="G16" s="39"/>
      <c r="H16" s="39"/>
      <c r="I16" s="39"/>
      <c r="J16" s="39"/>
      <c r="K16" s="39"/>
      <c r="O16" s="39">
        <v>8</v>
      </c>
      <c r="P16" s="39">
        <v>-6.4344168361594001</v>
      </c>
      <c r="Q16" s="39">
        <v>8.4400000000000003E-2</v>
      </c>
      <c r="R16" s="39"/>
      <c r="S16" s="39"/>
      <c r="T16" s="39"/>
      <c r="U16" s="39"/>
      <c r="V16" s="39"/>
      <c r="W16" s="39"/>
      <c r="X16" s="39"/>
    </row>
    <row r="17" spans="2:24" x14ac:dyDescent="0.25">
      <c r="B17" s="39">
        <v>9</v>
      </c>
      <c r="C17" s="39">
        <v>-5.4344168361594001</v>
      </c>
      <c r="D17" s="78">
        <v>0.2595787</v>
      </c>
      <c r="E17" s="39"/>
      <c r="F17" s="39"/>
      <c r="G17" s="39"/>
      <c r="H17" s="39"/>
      <c r="I17" s="39"/>
      <c r="J17" s="39"/>
      <c r="K17" s="39"/>
      <c r="O17" s="39">
        <v>9</v>
      </c>
      <c r="P17" s="39">
        <v>-5.4344168361594001</v>
      </c>
      <c r="Q17" s="39">
        <v>5.7000000000000002E-2</v>
      </c>
      <c r="R17" s="39"/>
      <c r="S17" s="39"/>
      <c r="T17" s="39"/>
      <c r="U17" s="39"/>
      <c r="V17" s="39"/>
      <c r="W17" s="39"/>
      <c r="X17" s="39"/>
    </row>
    <row r="18" spans="2:24" x14ac:dyDescent="0.25">
      <c r="B18" s="39">
        <v>10</v>
      </c>
      <c r="C18" s="39">
        <v>-4.4344168361594001</v>
      </c>
      <c r="D18" s="78">
        <v>0.19232369999999999</v>
      </c>
      <c r="E18" s="39"/>
      <c r="F18" s="39"/>
      <c r="G18" s="39"/>
      <c r="H18" s="39"/>
      <c r="I18" s="39"/>
      <c r="J18" s="39"/>
      <c r="K18" s="39"/>
      <c r="O18" s="39">
        <v>10</v>
      </c>
      <c r="P18" s="39">
        <v>-4.4344168361594001</v>
      </c>
      <c r="Q18" s="39">
        <v>3.7600000000000001E-2</v>
      </c>
      <c r="R18" s="39"/>
      <c r="S18" s="39"/>
      <c r="T18" s="39"/>
      <c r="U18" s="39"/>
      <c r="V18" s="39"/>
      <c r="W18" s="39"/>
      <c r="X18" s="39"/>
    </row>
    <row r="19" spans="2:24" x14ac:dyDescent="0.25">
      <c r="B19" s="39">
        <v>11</v>
      </c>
      <c r="C19" s="39">
        <v>-3.4344168361594001</v>
      </c>
      <c r="D19" s="78">
        <v>0.13924710000000001</v>
      </c>
      <c r="E19" s="39"/>
      <c r="F19" s="39"/>
      <c r="G19" s="39"/>
      <c r="H19" s="39"/>
      <c r="I19" s="39"/>
      <c r="J19" s="39"/>
      <c r="K19" s="39"/>
      <c r="O19" s="39">
        <v>11</v>
      </c>
      <c r="P19" s="39">
        <v>-3.4344168361594001</v>
      </c>
      <c r="Q19" s="39">
        <v>2.47E-2</v>
      </c>
      <c r="R19" s="39"/>
      <c r="S19" s="39"/>
      <c r="T19" s="39"/>
      <c r="U19" s="39"/>
      <c r="V19" s="39"/>
      <c r="W19" s="39"/>
      <c r="X19" s="39"/>
    </row>
    <row r="20" spans="2:24" x14ac:dyDescent="0.25">
      <c r="B20" s="39">
        <v>12</v>
      </c>
      <c r="C20" s="39">
        <v>-2.4344168361594001</v>
      </c>
      <c r="D20" s="78">
        <v>9.8930790000000005E-2</v>
      </c>
      <c r="E20" s="39"/>
      <c r="F20" s="39"/>
      <c r="G20" s="39"/>
      <c r="H20" s="39"/>
      <c r="I20" s="39"/>
      <c r="J20" s="39"/>
      <c r="K20" s="39"/>
      <c r="O20" s="39">
        <v>12</v>
      </c>
      <c r="P20" s="39">
        <v>-2.4344168361594001</v>
      </c>
      <c r="Q20" s="39">
        <v>1.5949999999999999E-2</v>
      </c>
      <c r="R20" s="39"/>
      <c r="S20" s="39"/>
      <c r="T20" s="39"/>
      <c r="U20" s="39"/>
      <c r="V20" s="39"/>
      <c r="W20" s="39"/>
      <c r="X20" s="39"/>
    </row>
    <row r="21" spans="2:24" x14ac:dyDescent="0.25">
      <c r="B21" s="39">
        <v>13</v>
      </c>
      <c r="C21" s="39">
        <v>-1.4344168361594001</v>
      </c>
      <c r="D21" s="78">
        <v>6.8739469999999997E-2</v>
      </c>
      <c r="E21" s="39"/>
      <c r="F21" s="39"/>
      <c r="G21" s="39"/>
      <c r="H21" s="39"/>
      <c r="I21" s="39"/>
      <c r="J21" s="39"/>
      <c r="K21" s="39"/>
      <c r="O21" s="39">
        <v>13</v>
      </c>
      <c r="P21" s="39">
        <v>-1.4344168361594001</v>
      </c>
      <c r="Q21" s="39">
        <v>1.0395E-2</v>
      </c>
      <c r="R21" s="39"/>
      <c r="S21" s="39"/>
      <c r="T21" s="39"/>
      <c r="U21" s="39"/>
      <c r="V21" s="39"/>
      <c r="W21" s="39"/>
      <c r="X21" s="39"/>
    </row>
    <row r="22" spans="2:24" x14ac:dyDescent="0.25">
      <c r="B22" s="39">
        <v>14</v>
      </c>
      <c r="C22" s="39">
        <v>-0.43441683615940002</v>
      </c>
      <c r="D22" s="78">
        <v>4.6254440000000001E-2</v>
      </c>
      <c r="E22" s="39"/>
      <c r="F22" s="39"/>
      <c r="G22" s="39"/>
      <c r="H22" s="39"/>
      <c r="I22" s="39"/>
      <c r="J22" s="39"/>
      <c r="K22" s="39"/>
      <c r="O22" s="39">
        <v>14</v>
      </c>
      <c r="P22" s="39">
        <v>-0.43441683615940002</v>
      </c>
      <c r="Q22" s="39">
        <v>6.8050000000000003E-3</v>
      </c>
      <c r="R22" s="39"/>
      <c r="S22" s="39"/>
      <c r="T22" s="39"/>
      <c r="U22" s="39"/>
      <c r="V22" s="39"/>
      <c r="W22" s="39"/>
      <c r="X22" s="39"/>
    </row>
    <row r="23" spans="2:24" x14ac:dyDescent="0.25">
      <c r="B23" s="39">
        <v>15</v>
      </c>
      <c r="C23" s="39">
        <v>0.56558316384060003</v>
      </c>
      <c r="D23" s="78">
        <v>3.0508250000000001E-2</v>
      </c>
      <c r="E23" s="39"/>
      <c r="F23" s="39"/>
      <c r="G23" s="39"/>
      <c r="H23" s="39"/>
      <c r="I23" s="39"/>
      <c r="J23" s="39"/>
      <c r="K23" s="39"/>
      <c r="O23" s="39">
        <v>15</v>
      </c>
      <c r="P23" s="39">
        <v>0.56558316384060003</v>
      </c>
      <c r="Q23" s="39">
        <v>4.4299999999999999E-3</v>
      </c>
      <c r="R23" s="39"/>
      <c r="S23" s="39"/>
      <c r="T23" s="39"/>
      <c r="U23" s="39"/>
      <c r="V23" s="39"/>
      <c r="W23" s="39"/>
      <c r="X23" s="39"/>
    </row>
    <row r="24" spans="2:24" x14ac:dyDescent="0.25">
      <c r="B24" s="39">
        <v>16</v>
      </c>
      <c r="C24" s="39">
        <v>1.5655831638405999</v>
      </c>
      <c r="D24" s="78">
        <v>1.9932950000000001E-2</v>
      </c>
      <c r="E24" s="39"/>
      <c r="F24" s="39"/>
      <c r="G24" s="39"/>
      <c r="H24" s="39"/>
      <c r="I24" s="39"/>
      <c r="J24" s="39"/>
      <c r="K24" s="39"/>
      <c r="O24" s="39">
        <v>16</v>
      </c>
      <c r="P24" s="39">
        <v>1.5655831638405999</v>
      </c>
      <c r="Q24" s="39">
        <v>2.9299999999999999E-3</v>
      </c>
      <c r="R24" s="39"/>
      <c r="S24" s="39"/>
      <c r="T24" s="39"/>
      <c r="U24" s="39"/>
      <c r="V24" s="40"/>
      <c r="W24" s="40"/>
      <c r="X24" s="40"/>
    </row>
    <row r="25" spans="2:24" x14ac:dyDescent="0.25">
      <c r="B25" s="39">
        <v>17</v>
      </c>
      <c r="C25" s="39">
        <v>2.5655831638405999</v>
      </c>
      <c r="D25" s="78">
        <v>1.2960579999999999E-2</v>
      </c>
      <c r="E25" s="39"/>
      <c r="F25" s="39"/>
      <c r="G25" s="39"/>
      <c r="H25" s="39"/>
      <c r="I25" s="39"/>
      <c r="J25" s="39"/>
      <c r="K25" s="39"/>
      <c r="O25" s="39">
        <v>17</v>
      </c>
      <c r="P25" s="39">
        <v>2.5655831638405999</v>
      </c>
      <c r="Q25" s="39">
        <v>1.9949999999999998E-3</v>
      </c>
      <c r="R25" s="39"/>
      <c r="S25" s="39"/>
      <c r="T25" s="39"/>
      <c r="U25" s="41"/>
      <c r="V25" s="40"/>
      <c r="W25" s="40"/>
      <c r="X25" s="40"/>
    </row>
    <row r="26" spans="2:24" x14ac:dyDescent="0.25">
      <c r="B26" s="39">
        <v>18</v>
      </c>
      <c r="C26" s="39">
        <v>3.5655831638405999</v>
      </c>
      <c r="D26" s="78">
        <v>8.1233009999999994E-3</v>
      </c>
      <c r="E26" s="39"/>
      <c r="F26" s="39"/>
      <c r="G26" s="39"/>
      <c r="H26" s="41"/>
      <c r="I26" s="41"/>
      <c r="J26" s="41"/>
      <c r="K26" s="41"/>
      <c r="O26" s="39">
        <v>18</v>
      </c>
      <c r="P26" s="39">
        <v>3.5655831638405999</v>
      </c>
      <c r="Q26" s="41">
        <v>1.395E-3</v>
      </c>
      <c r="R26" s="41"/>
      <c r="S26" s="41"/>
      <c r="T26" s="41"/>
      <c r="U26" s="41"/>
      <c r="V26" s="41"/>
      <c r="W26" s="41"/>
      <c r="X26" s="41"/>
    </row>
    <row r="27" spans="2:24" ht="15.75" thickBot="1" x14ac:dyDescent="0.3">
      <c r="B27" s="39">
        <v>19</v>
      </c>
      <c r="C27" s="39">
        <v>4.5655831638405999</v>
      </c>
      <c r="D27" s="78">
        <v>5.2876520000000003E-3</v>
      </c>
      <c r="E27" s="12"/>
      <c r="F27" s="12"/>
      <c r="G27" s="12"/>
      <c r="H27" s="12"/>
      <c r="I27" s="12"/>
      <c r="J27" s="12"/>
      <c r="K27" s="12"/>
      <c r="O27" s="39">
        <v>19</v>
      </c>
      <c r="P27" s="39">
        <v>4.5655831638405999</v>
      </c>
      <c r="Q27" s="12">
        <v>9.77E-4</v>
      </c>
      <c r="R27" s="12"/>
      <c r="S27" s="12"/>
      <c r="T27" s="12"/>
      <c r="U27" s="12"/>
      <c r="V27" s="12"/>
      <c r="W27" s="12"/>
      <c r="X27" s="12"/>
    </row>
    <row r="28" spans="2:24" ht="30.75" thickBot="1" x14ac:dyDescent="0.3">
      <c r="C28" s="42" t="s">
        <v>24</v>
      </c>
      <c r="D28" s="43">
        <f ca="1">IFERROR(FORECAST(LOG10($C$29),OFFSET($C$8,MATCH($C$29,D$9:D$27,-1),0,2,1),LOG10(OFFSET(D$8,MATCH($C$29,D$9:D$27,-1),0,2,1))),"")</f>
        <v>3.120678965882691</v>
      </c>
      <c r="E28" s="43" t="str">
        <f ca="1">IFERROR(FORECAST(LOG10($C$29),OFFSET($C$8,MATCH($C$29,E$9:E$27,-1),0,2,1),LOG10(OFFSET(E$8,MATCH($C$29,E$9:E$27,-1),0,2,1))),"")</f>
        <v/>
      </c>
      <c r="F28" s="43" t="str">
        <f ca="1">IFERROR(FORECAST(LOG10($C$29),OFFSET($C$8,MATCH($C$29,F$9:F$27,-1),0,2,1),LOG10(OFFSET(F$8,MATCH($C$29,F$9:F$27,-1),0,2,1))),"")</f>
        <v/>
      </c>
      <c r="G28" s="43" t="str">
        <f ca="1">IFERROR(FORECAST(LOG10($C$29),OFFSET($C$8,MATCH($C$29,G$9:G$27,-1),0,2,1),LOG10(OFFSET(G$8,MATCH($C$29,G$9:G$27,-1),0,2,1))),"")</f>
        <v/>
      </c>
      <c r="H28" s="43" t="str">
        <f t="shared" ref="H28:K28" ca="1" si="0">IFERROR(FORECAST(LOG10($C$29),OFFSET($C$8,MATCH($C$29,H$9:H$27,-1),0,2,1),LOG10(OFFSET(H$8,MATCH($C$29,H$9:H$27,-1),0,2,1))),"")</f>
        <v/>
      </c>
      <c r="I28" s="44" t="str">
        <f t="shared" ca="1" si="0"/>
        <v/>
      </c>
      <c r="J28" s="44" t="str">
        <f t="shared" ca="1" si="0"/>
        <v/>
      </c>
      <c r="K28" s="44" t="str">
        <f t="shared" ca="1" si="0"/>
        <v/>
      </c>
      <c r="P28" s="42" t="s">
        <v>24</v>
      </c>
      <c r="Q28" s="43">
        <f ca="1">IFERROR(FORECAST(LOG10($P$29),OFFSET($P$8,MATCH($P$29,Q$9:Q$27,-1),0,2,1),LOG10(OFFSET(Q$8,MATCH($P$29,Q$9:Q$27,-1),0,2,1))),"")</f>
        <v>-1.3429775637193675</v>
      </c>
      <c r="R28" s="43" t="str">
        <f t="shared" ref="R28:X28" ca="1" si="1">IFERROR(FORECAST(LOG10($P$29),OFFSET($P$8,MATCH($P$29,R$9:R$27,-1),0,2,1),LOG10(OFFSET(R$8,MATCH($P$29,R$9:R$27,-1),0,2,1))),"")</f>
        <v/>
      </c>
      <c r="S28" s="43" t="str">
        <f t="shared" ca="1" si="1"/>
        <v/>
      </c>
      <c r="T28" s="43" t="str">
        <f t="shared" ca="1" si="1"/>
        <v/>
      </c>
      <c r="U28" s="43" t="str">
        <f t="shared" ca="1" si="1"/>
        <v/>
      </c>
      <c r="V28" s="43" t="str">
        <f t="shared" ca="1" si="1"/>
        <v/>
      </c>
      <c r="W28" s="43" t="str">
        <f t="shared" ca="1" si="1"/>
        <v/>
      </c>
      <c r="X28" s="44" t="str">
        <f t="shared" ca="1" si="1"/>
        <v/>
      </c>
    </row>
    <row r="29" spans="2:24" x14ac:dyDescent="0.25">
      <c r="C29" s="45">
        <v>0.01</v>
      </c>
      <c r="P29" s="45">
        <v>0.01</v>
      </c>
    </row>
  </sheetData>
  <mergeCells count="9">
    <mergeCell ref="O7:O8"/>
    <mergeCell ref="P7:P8"/>
    <mergeCell ref="Q7:X7"/>
    <mergeCell ref="A2:H2"/>
    <mergeCell ref="A3:H3"/>
    <mergeCell ref="A4:H4"/>
    <mergeCell ref="B7:B8"/>
    <mergeCell ref="C7:C8"/>
    <mergeCell ref="D7:K7"/>
  </mergeCells>
  <conditionalFormatting sqref="D10:D27">
    <cfRule type="containsErrors" dxfId="1" priority="1">
      <formula>ISERROR(D10)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9"/>
  <sheetViews>
    <sheetView zoomScale="55" zoomScaleNormal="55" workbookViewId="0">
      <selection activeCell="M41" sqref="M41"/>
    </sheetView>
  </sheetViews>
  <sheetFormatPr defaultRowHeight="15" x14ac:dyDescent="0.25"/>
  <cols>
    <col min="2" max="3" width="13.7109375" customWidth="1"/>
    <col min="4" max="11" width="16.7109375" customWidth="1"/>
    <col min="15" max="16" width="13.7109375" customWidth="1"/>
    <col min="17" max="24" width="16.7109375" customWidth="1"/>
    <col min="28" max="29" width="13.7109375" customWidth="1"/>
    <col min="30" max="37" width="16.7109375" customWidth="1"/>
  </cols>
  <sheetData>
    <row r="2" spans="1:24" ht="18.75" x14ac:dyDescent="0.3">
      <c r="A2" s="91" t="s">
        <v>65</v>
      </c>
      <c r="B2" s="91"/>
      <c r="C2" s="91"/>
      <c r="D2" s="91"/>
      <c r="E2" s="91"/>
      <c r="F2" s="91"/>
      <c r="G2" s="91"/>
      <c r="H2" s="91"/>
    </row>
    <row r="3" spans="1:24" ht="18.75" x14ac:dyDescent="0.3">
      <c r="A3" s="91" t="s">
        <v>62</v>
      </c>
      <c r="B3" s="91"/>
      <c r="C3" s="91"/>
      <c r="D3" s="91"/>
      <c r="E3" s="91"/>
      <c r="F3" s="91"/>
      <c r="G3" s="91"/>
      <c r="H3" s="91"/>
      <c r="I3" s="47"/>
    </row>
    <row r="4" spans="1:24" ht="18.75" x14ac:dyDescent="0.3">
      <c r="A4" s="91" t="s">
        <v>63</v>
      </c>
      <c r="B4" s="91"/>
      <c r="C4" s="91"/>
      <c r="D4" s="91"/>
      <c r="E4" s="91"/>
      <c r="F4" s="91"/>
      <c r="G4" s="91"/>
      <c r="H4" s="91"/>
    </row>
    <row r="5" spans="1:24" ht="18.75" x14ac:dyDescent="0.3">
      <c r="A5" s="10"/>
      <c r="B5" s="10"/>
    </row>
    <row r="7" spans="1:24" ht="15" customHeight="1" x14ac:dyDescent="0.25">
      <c r="B7" s="89" t="s">
        <v>30</v>
      </c>
      <c r="C7" s="89" t="s">
        <v>23</v>
      </c>
      <c r="D7" s="92" t="s">
        <v>53</v>
      </c>
      <c r="E7" s="93"/>
      <c r="F7" s="93"/>
      <c r="G7" s="93"/>
      <c r="H7" s="93"/>
      <c r="I7" s="93"/>
      <c r="J7" s="93"/>
      <c r="K7" s="94"/>
      <c r="O7" s="89" t="s">
        <v>30</v>
      </c>
      <c r="P7" s="89" t="s">
        <v>23</v>
      </c>
      <c r="Q7" s="92" t="s">
        <v>51</v>
      </c>
      <c r="R7" s="93"/>
      <c r="S7" s="93"/>
      <c r="T7" s="93"/>
      <c r="U7" s="93"/>
      <c r="V7" s="93"/>
      <c r="W7" s="93"/>
      <c r="X7" s="94"/>
    </row>
    <row r="8" spans="1:24" x14ac:dyDescent="0.25">
      <c r="B8" s="90"/>
      <c r="C8" s="90"/>
      <c r="D8" s="38" t="s">
        <v>74</v>
      </c>
      <c r="E8" s="38" t="s">
        <v>1</v>
      </c>
      <c r="F8" s="38" t="s">
        <v>2</v>
      </c>
      <c r="G8" s="38" t="s">
        <v>3</v>
      </c>
      <c r="H8" s="38" t="s">
        <v>7</v>
      </c>
      <c r="I8" s="38" t="s">
        <v>10</v>
      </c>
      <c r="J8" s="38" t="s">
        <v>25</v>
      </c>
      <c r="K8" s="38" t="s">
        <v>26</v>
      </c>
      <c r="O8" s="90"/>
      <c r="P8" s="90"/>
      <c r="Q8" s="38" t="s">
        <v>74</v>
      </c>
      <c r="R8" s="38" t="s">
        <v>1</v>
      </c>
      <c r="S8" s="38" t="s">
        <v>2</v>
      </c>
      <c r="T8" s="38" t="s">
        <v>3</v>
      </c>
      <c r="U8" s="38" t="s">
        <v>7</v>
      </c>
      <c r="V8" s="38" t="s">
        <v>10</v>
      </c>
      <c r="W8" s="38" t="s">
        <v>25</v>
      </c>
      <c r="X8" s="38" t="s">
        <v>26</v>
      </c>
    </row>
    <row r="9" spans="1:24" x14ac:dyDescent="0.25">
      <c r="B9" s="39">
        <v>0</v>
      </c>
      <c r="C9" s="39">
        <v>-14.434416836159439</v>
      </c>
      <c r="D9" s="39"/>
      <c r="E9" s="39"/>
      <c r="F9" s="39"/>
      <c r="G9" s="39"/>
      <c r="H9" s="39"/>
      <c r="I9" s="39"/>
      <c r="J9" s="39"/>
      <c r="K9" s="39"/>
      <c r="O9" s="39">
        <v>0</v>
      </c>
      <c r="P9" s="39">
        <v>-14.434416836159439</v>
      </c>
      <c r="Q9" s="39"/>
      <c r="R9" s="39"/>
      <c r="S9" s="39"/>
      <c r="T9" s="39"/>
      <c r="U9" s="39"/>
      <c r="V9" s="39"/>
      <c r="W9" s="39"/>
      <c r="X9" s="39"/>
    </row>
    <row r="10" spans="1:24" x14ac:dyDescent="0.25">
      <c r="B10" s="39">
        <v>1</v>
      </c>
      <c r="C10" s="39">
        <v>-13.434416836159439</v>
      </c>
      <c r="D10" s="39"/>
      <c r="E10" s="39"/>
      <c r="F10" s="39"/>
      <c r="G10" s="39"/>
      <c r="H10" s="39"/>
      <c r="I10" s="39"/>
      <c r="J10" s="39"/>
      <c r="K10" s="39"/>
      <c r="O10" s="39">
        <v>1</v>
      </c>
      <c r="P10" s="39">
        <v>-13.434416836159439</v>
      </c>
      <c r="Q10" s="39"/>
      <c r="R10" s="39"/>
      <c r="S10" s="39"/>
      <c r="T10" s="39"/>
      <c r="U10" s="39"/>
      <c r="V10" s="39"/>
      <c r="W10" s="39"/>
      <c r="X10" s="39"/>
    </row>
    <row r="11" spans="1:24" x14ac:dyDescent="0.25">
      <c r="B11" s="39">
        <v>2</v>
      </c>
      <c r="C11" s="39">
        <v>-12.434416836159439</v>
      </c>
      <c r="D11" s="39">
        <v>0.99950000000000006</v>
      </c>
      <c r="E11" s="39"/>
      <c r="F11" s="39"/>
      <c r="G11" s="39"/>
      <c r="H11" s="39"/>
      <c r="I11" s="39"/>
      <c r="J11" s="39"/>
      <c r="K11" s="39"/>
      <c r="O11" s="39">
        <v>2</v>
      </c>
      <c r="P11" s="39">
        <v>-12.434416836159439</v>
      </c>
      <c r="Q11" s="78">
        <v>0.89690550000000002</v>
      </c>
      <c r="R11" s="39"/>
      <c r="S11" s="39"/>
      <c r="T11" s="39"/>
      <c r="U11" s="39"/>
      <c r="V11" s="39"/>
      <c r="W11" s="39"/>
      <c r="X11" s="39"/>
    </row>
    <row r="12" spans="1:24" x14ac:dyDescent="0.25">
      <c r="B12" s="39">
        <v>3</v>
      </c>
      <c r="C12" s="39">
        <v>-11.434416836159439</v>
      </c>
      <c r="D12" s="39">
        <v>0.99750000000000005</v>
      </c>
      <c r="E12" s="39"/>
      <c r="F12" s="39"/>
      <c r="G12" s="39"/>
      <c r="H12" s="39"/>
      <c r="I12" s="39"/>
      <c r="J12" s="39"/>
      <c r="K12" s="39"/>
      <c r="O12" s="39">
        <v>3</v>
      </c>
      <c r="P12" s="39">
        <v>-11.434416836159439</v>
      </c>
      <c r="Q12" s="78">
        <v>0.80066649999999995</v>
      </c>
      <c r="R12" s="39"/>
      <c r="S12" s="39"/>
      <c r="T12" s="39"/>
      <c r="U12" s="39"/>
      <c r="V12" s="39"/>
      <c r="W12" s="39"/>
      <c r="X12" s="39"/>
    </row>
    <row r="13" spans="1:24" x14ac:dyDescent="0.25">
      <c r="B13" s="39">
        <v>4</v>
      </c>
      <c r="C13" s="39">
        <v>-10.434416836159439</v>
      </c>
      <c r="D13" s="39">
        <v>0.99150000000000005</v>
      </c>
      <c r="E13" s="39"/>
      <c r="F13" s="39"/>
      <c r="G13" s="39"/>
      <c r="H13" s="39"/>
      <c r="I13" s="39"/>
      <c r="J13" s="39"/>
      <c r="K13" s="39"/>
      <c r="O13" s="39">
        <v>4</v>
      </c>
      <c r="P13" s="39">
        <v>-10.434416836159439</v>
      </c>
      <c r="Q13" s="78">
        <v>0.67514359999999995</v>
      </c>
      <c r="R13" s="39"/>
      <c r="S13" s="39"/>
      <c r="T13" s="39"/>
      <c r="U13" s="39"/>
      <c r="V13" s="39"/>
      <c r="W13" s="39"/>
      <c r="X13" s="39"/>
    </row>
    <row r="14" spans="1:24" x14ac:dyDescent="0.25">
      <c r="B14" s="39">
        <v>5</v>
      </c>
      <c r="C14" s="39">
        <v>-9.4344168361594392</v>
      </c>
      <c r="D14" s="39">
        <v>0.97550000000000003</v>
      </c>
      <c r="E14" s="39"/>
      <c r="F14" s="39"/>
      <c r="G14" s="39"/>
      <c r="H14" s="39"/>
      <c r="I14" s="39"/>
      <c r="J14" s="39"/>
      <c r="K14" s="39"/>
      <c r="O14" s="39">
        <v>5</v>
      </c>
      <c r="P14" s="39">
        <v>-9.4344168361594392</v>
      </c>
      <c r="Q14" s="78">
        <v>0.52944409999999997</v>
      </c>
      <c r="R14" s="39"/>
      <c r="S14" s="39"/>
      <c r="T14" s="39"/>
      <c r="U14" s="39"/>
      <c r="V14" s="39"/>
      <c r="W14" s="39"/>
      <c r="X14" s="39"/>
    </row>
    <row r="15" spans="1:24" x14ac:dyDescent="0.25">
      <c r="B15" s="39">
        <v>6</v>
      </c>
      <c r="C15" s="39">
        <v>-8.4344168361594392</v>
      </c>
      <c r="D15" s="39">
        <v>0.9405</v>
      </c>
      <c r="E15" s="39"/>
      <c r="F15" s="39"/>
      <c r="G15" s="39"/>
      <c r="H15" s="39"/>
      <c r="I15" s="39"/>
      <c r="J15" s="39"/>
      <c r="K15" s="39"/>
      <c r="O15" s="39">
        <v>6</v>
      </c>
      <c r="P15" s="39">
        <v>-8.4344168361594392</v>
      </c>
      <c r="Q15" s="78">
        <v>0.37785980000000002</v>
      </c>
      <c r="R15" s="39"/>
      <c r="S15" s="39"/>
      <c r="T15" s="39"/>
      <c r="U15" s="39"/>
      <c r="V15" s="39"/>
      <c r="W15" s="39"/>
      <c r="X15" s="39"/>
    </row>
    <row r="16" spans="1:24" x14ac:dyDescent="0.25">
      <c r="B16" s="39">
        <v>7</v>
      </c>
      <c r="C16" s="39">
        <v>-7.4344168361594392</v>
      </c>
      <c r="D16" s="39">
        <v>0.87150000000000005</v>
      </c>
      <c r="E16" s="39"/>
      <c r="F16" s="39"/>
      <c r="G16" s="39"/>
      <c r="H16" s="39"/>
      <c r="I16" s="39"/>
      <c r="J16" s="39"/>
      <c r="K16" s="39"/>
      <c r="O16" s="39">
        <v>7</v>
      </c>
      <c r="P16" s="39">
        <v>-7.4344168361594392</v>
      </c>
      <c r="Q16" s="78">
        <v>0.24803339999999999</v>
      </c>
      <c r="R16" s="39"/>
      <c r="S16" s="39"/>
      <c r="T16" s="39"/>
      <c r="U16" s="39"/>
      <c r="V16" s="39"/>
      <c r="W16" s="39"/>
      <c r="X16" s="39"/>
    </row>
    <row r="17" spans="2:24" x14ac:dyDescent="0.25">
      <c r="B17" s="39">
        <v>8</v>
      </c>
      <c r="C17" s="39">
        <v>-6.4344168361594392</v>
      </c>
      <c r="D17" s="39">
        <v>0.76400000000000001</v>
      </c>
      <c r="E17" s="39"/>
      <c r="F17" s="39"/>
      <c r="G17" s="39"/>
      <c r="H17" s="39"/>
      <c r="I17" s="39"/>
      <c r="J17" s="39"/>
      <c r="K17" s="39"/>
      <c r="O17" s="39">
        <v>8</v>
      </c>
      <c r="P17" s="39">
        <v>-6.4344168361594392</v>
      </c>
      <c r="Q17" s="78">
        <v>0.14727080000000001</v>
      </c>
      <c r="R17" s="39"/>
      <c r="S17" s="39"/>
      <c r="T17" s="39"/>
      <c r="U17" s="39"/>
      <c r="V17" s="39"/>
      <c r="W17" s="39"/>
      <c r="X17" s="39"/>
    </row>
    <row r="18" spans="2:24" x14ac:dyDescent="0.25">
      <c r="B18" s="39">
        <v>9</v>
      </c>
      <c r="C18" s="39">
        <v>-5.4344168361594392</v>
      </c>
      <c r="D18" s="39">
        <v>0.61150000000000004</v>
      </c>
      <c r="E18" s="39"/>
      <c r="F18" s="39"/>
      <c r="G18" s="39"/>
      <c r="H18" s="39"/>
      <c r="I18" s="39"/>
      <c r="J18" s="39"/>
      <c r="K18" s="39"/>
      <c r="O18" s="39">
        <v>9</v>
      </c>
      <c r="P18" s="39">
        <v>-5.4344168361594392</v>
      </c>
      <c r="Q18" s="78">
        <v>8.0556059999999999E-2</v>
      </c>
      <c r="R18" s="39"/>
      <c r="S18" s="39"/>
      <c r="T18" s="39"/>
      <c r="U18" s="39"/>
      <c r="V18" s="39"/>
      <c r="W18" s="39"/>
      <c r="X18" s="39"/>
    </row>
    <row r="19" spans="2:24" x14ac:dyDescent="0.25">
      <c r="B19" s="39">
        <v>10</v>
      </c>
      <c r="C19" s="39">
        <v>-4.4344168361594383</v>
      </c>
      <c r="D19" s="39">
        <v>0.4335</v>
      </c>
      <c r="E19" s="39"/>
      <c r="F19" s="39"/>
      <c r="G19" s="39"/>
      <c r="H19" s="39"/>
      <c r="I19" s="39"/>
      <c r="J19" s="39"/>
      <c r="K19" s="39"/>
      <c r="O19" s="39">
        <v>10</v>
      </c>
      <c r="P19" s="39">
        <v>-4.4344168361594383</v>
      </c>
      <c r="Q19" s="78">
        <v>4.318541E-2</v>
      </c>
      <c r="R19" s="39"/>
      <c r="S19" s="39"/>
      <c r="T19" s="39"/>
      <c r="U19" s="39"/>
      <c r="V19" s="39"/>
      <c r="W19" s="39"/>
      <c r="X19" s="39"/>
    </row>
    <row r="20" spans="2:24" x14ac:dyDescent="0.25">
      <c r="B20" s="39">
        <v>11</v>
      </c>
      <c r="C20" s="39">
        <v>-3.4344168361594374</v>
      </c>
      <c r="D20" s="39">
        <v>0.28399999999999997</v>
      </c>
      <c r="E20" s="39"/>
      <c r="F20" s="39"/>
      <c r="G20" s="39"/>
      <c r="H20" s="39"/>
      <c r="I20" s="39"/>
      <c r="J20" s="39"/>
      <c r="K20" s="39"/>
      <c r="O20" s="39">
        <v>11</v>
      </c>
      <c r="P20" s="39">
        <v>-3.4344168361594374</v>
      </c>
      <c r="Q20" s="78">
        <v>2.181789E-2</v>
      </c>
      <c r="R20" s="39"/>
      <c r="S20" s="39"/>
      <c r="T20" s="39"/>
      <c r="U20" s="39"/>
      <c r="V20" s="39"/>
      <c r="W20" s="39"/>
      <c r="X20" s="39"/>
    </row>
    <row r="21" spans="2:24" x14ac:dyDescent="0.25">
      <c r="B21" s="39">
        <v>12</v>
      </c>
      <c r="C21" s="39">
        <v>-2.4344168361594374</v>
      </c>
      <c r="D21" s="39">
        <v>0.17649999999999999</v>
      </c>
      <c r="E21" s="39"/>
      <c r="F21" s="39"/>
      <c r="G21" s="39"/>
      <c r="H21" s="39"/>
      <c r="I21" s="39"/>
      <c r="J21" s="39"/>
      <c r="K21" s="39"/>
      <c r="O21" s="39">
        <v>12</v>
      </c>
      <c r="P21" s="39">
        <v>-2.4344168361594374</v>
      </c>
      <c r="Q21" s="78">
        <v>1.1319279999999999E-2</v>
      </c>
      <c r="R21" s="39"/>
      <c r="S21" s="39"/>
      <c r="T21" s="39"/>
      <c r="U21" s="39"/>
      <c r="V21" s="39"/>
      <c r="W21" s="39"/>
      <c r="X21" s="39"/>
    </row>
    <row r="22" spans="2:24" x14ac:dyDescent="0.25">
      <c r="B22" s="39">
        <v>13</v>
      </c>
      <c r="C22" s="39">
        <v>-1.4344168361594374</v>
      </c>
      <c r="D22" s="39">
        <v>0.10290000000000001</v>
      </c>
      <c r="E22" s="39"/>
      <c r="F22" s="39"/>
      <c r="G22" s="39"/>
      <c r="H22" s="39"/>
      <c r="I22" s="39"/>
      <c r="J22" s="39"/>
      <c r="K22" s="39"/>
      <c r="O22" s="39">
        <v>13</v>
      </c>
      <c r="P22" s="39">
        <v>-1.4344168361594374</v>
      </c>
      <c r="Q22" s="78">
        <v>6.2551289999999999E-3</v>
      </c>
      <c r="R22" s="39"/>
      <c r="S22" s="39"/>
      <c r="T22" s="39"/>
      <c r="U22" s="39"/>
      <c r="V22" s="39"/>
      <c r="W22" s="39"/>
      <c r="X22" s="39"/>
    </row>
    <row r="23" spans="2:24" x14ac:dyDescent="0.25">
      <c r="B23" s="39">
        <v>14</v>
      </c>
      <c r="C23" s="39">
        <v>-0.43441683615943738</v>
      </c>
      <c r="D23" s="39">
        <v>5.7849999999999999E-2</v>
      </c>
      <c r="E23" s="39"/>
      <c r="F23" s="39"/>
      <c r="G23" s="39"/>
      <c r="H23" s="39"/>
      <c r="I23" s="39"/>
      <c r="J23" s="39"/>
      <c r="K23" s="39"/>
      <c r="O23" s="39">
        <v>14</v>
      </c>
      <c r="P23" s="39">
        <v>-0.43441683615943738</v>
      </c>
      <c r="Q23" s="78">
        <v>3.4828559999999999E-3</v>
      </c>
      <c r="R23" s="39"/>
      <c r="S23" s="39"/>
      <c r="T23" s="39"/>
      <c r="U23" s="39"/>
      <c r="V23" s="39"/>
      <c r="W23" s="39"/>
      <c r="X23" s="39"/>
    </row>
    <row r="24" spans="2:24" x14ac:dyDescent="0.25">
      <c r="B24" s="39">
        <v>15</v>
      </c>
      <c r="C24" s="39">
        <v>0.56558316384056262</v>
      </c>
      <c r="D24" s="39">
        <v>3.1050000000000001E-2</v>
      </c>
      <c r="E24" s="39"/>
      <c r="F24" s="39"/>
      <c r="G24" s="39"/>
      <c r="H24" s="39"/>
      <c r="I24" s="39"/>
      <c r="J24" s="39"/>
      <c r="K24" s="39"/>
      <c r="O24" s="39">
        <v>15</v>
      </c>
      <c r="P24" s="39">
        <v>0.56558316384056262</v>
      </c>
      <c r="Q24" s="78">
        <v>2.642167E-3</v>
      </c>
      <c r="R24" s="39"/>
      <c r="S24" s="39"/>
      <c r="T24" s="39"/>
      <c r="U24" s="39"/>
      <c r="V24" s="40"/>
      <c r="W24" s="40"/>
      <c r="X24" s="40"/>
    </row>
    <row r="25" spans="2:24" x14ac:dyDescent="0.25">
      <c r="B25" s="39">
        <v>16</v>
      </c>
      <c r="C25" s="39">
        <v>1.5655831638405626</v>
      </c>
      <c r="D25" s="39">
        <v>1.66E-2</v>
      </c>
      <c r="E25" s="39"/>
      <c r="F25" s="39"/>
      <c r="G25" s="39"/>
      <c r="H25" s="39"/>
      <c r="I25" s="39"/>
      <c r="J25" s="39"/>
      <c r="K25" s="39"/>
      <c r="O25" s="39">
        <v>16</v>
      </c>
      <c r="P25" s="39">
        <v>1.5655831638405626</v>
      </c>
      <c r="Q25" s="78">
        <v>1.56128E-3</v>
      </c>
      <c r="R25" s="39"/>
      <c r="S25" s="39"/>
      <c r="T25" s="39"/>
      <c r="U25" s="41"/>
      <c r="V25" s="40"/>
      <c r="W25" s="40"/>
      <c r="X25" s="40"/>
    </row>
    <row r="26" spans="2:24" x14ac:dyDescent="0.25">
      <c r="B26" s="39">
        <v>17</v>
      </c>
      <c r="C26" s="39">
        <v>2.5655831638405626</v>
      </c>
      <c r="D26" s="39">
        <v>9.2800000000000001E-3</v>
      </c>
      <c r="E26" s="39"/>
      <c r="F26" s="39"/>
      <c r="G26" s="41"/>
      <c r="H26" s="41"/>
      <c r="I26" s="41"/>
      <c r="J26" s="41"/>
      <c r="K26" s="41"/>
      <c r="O26" s="39">
        <v>17</v>
      </c>
      <c r="P26" s="39">
        <v>2.5655831638405626</v>
      </c>
      <c r="Q26" s="40"/>
      <c r="R26" s="41"/>
      <c r="S26" s="41"/>
      <c r="T26" s="41"/>
      <c r="U26" s="41"/>
      <c r="V26" s="41"/>
      <c r="W26" s="41"/>
      <c r="X26" s="41"/>
    </row>
    <row r="27" spans="2:24" ht="15.75" thickBot="1" x14ac:dyDescent="0.3">
      <c r="B27" s="39">
        <v>18</v>
      </c>
      <c r="C27" s="39">
        <v>3.56558316384056</v>
      </c>
      <c r="D27" s="40"/>
      <c r="E27" s="12"/>
      <c r="F27" s="12"/>
      <c r="G27" s="12"/>
      <c r="H27" s="12"/>
      <c r="I27" s="12"/>
      <c r="J27" s="12"/>
      <c r="K27" s="12"/>
      <c r="O27" s="39">
        <v>18</v>
      </c>
      <c r="P27" s="39">
        <v>3.56558316384056</v>
      </c>
      <c r="Q27" s="40"/>
      <c r="R27" s="12"/>
      <c r="S27" s="12"/>
      <c r="T27" s="12"/>
      <c r="U27" s="12"/>
      <c r="V27" s="12"/>
      <c r="W27" s="12"/>
      <c r="X27" s="12"/>
    </row>
    <row r="28" spans="2:24" ht="30.75" thickBot="1" x14ac:dyDescent="0.3">
      <c r="C28" s="42" t="s">
        <v>24</v>
      </c>
      <c r="D28" s="43">
        <f t="shared" ref="D28:K28" ca="1" si="0">IFERROR(FORECAST(LOG10($C$29),OFFSET($C$8,MATCH($C$29,D$9:D$27,-1),0,2,1),LOG10(OFFSET(D$8,MATCH($C$29,D$9:D$27,-1),0,2,1))),"")</f>
        <v>2.437090887102447</v>
      </c>
      <c r="E28" s="43" t="str">
        <f t="shared" ca="1" si="0"/>
        <v/>
      </c>
      <c r="F28" s="43" t="str">
        <f t="shared" ca="1" si="0"/>
        <v/>
      </c>
      <c r="G28" s="43" t="str">
        <f t="shared" ca="1" si="0"/>
        <v/>
      </c>
      <c r="H28" s="43" t="str">
        <f t="shared" ca="1" si="0"/>
        <v/>
      </c>
      <c r="I28" s="44" t="str">
        <f t="shared" ca="1" si="0"/>
        <v/>
      </c>
      <c r="J28" s="44" t="str">
        <f t="shared" ca="1" si="0"/>
        <v/>
      </c>
      <c r="K28" s="44" t="str">
        <f t="shared" ca="1" si="0"/>
        <v/>
      </c>
      <c r="P28" s="42" t="s">
        <v>24</v>
      </c>
      <c r="Q28" s="43">
        <f ca="1">IFERROR(FORECAST(LOG10($P$29),OFFSET($P$8,MATCH($P$29,Q$9:Q$27,-1),0,2,1),LOG10(OFFSET(Q$8,MATCH($P$29,Q$9:Q$27,-1),0,2,1))),"")</f>
        <v>-2.2254787435678667</v>
      </c>
      <c r="R28" s="43" t="str">
        <f t="shared" ref="R28:X28" ca="1" si="1">IFERROR(FORECAST(LOG10($P$29),OFFSET($P$8,MATCH($P$29,R$9:R$27,-1),0,2,1),LOG10(OFFSET(R$8,MATCH($P$29,R$9:R$27,-1),0,2,1))),"")</f>
        <v/>
      </c>
      <c r="S28" s="43" t="str">
        <f t="shared" ca="1" si="1"/>
        <v/>
      </c>
      <c r="T28" s="43" t="str">
        <f t="shared" ca="1" si="1"/>
        <v/>
      </c>
      <c r="U28" s="43" t="str">
        <f t="shared" ca="1" si="1"/>
        <v/>
      </c>
      <c r="V28" s="43" t="str">
        <f t="shared" ca="1" si="1"/>
        <v/>
      </c>
      <c r="W28" s="43" t="str">
        <f t="shared" ca="1" si="1"/>
        <v/>
      </c>
      <c r="X28" s="44" t="str">
        <f t="shared" ca="1" si="1"/>
        <v/>
      </c>
    </row>
    <row r="29" spans="2:24" x14ac:dyDescent="0.25">
      <c r="C29" s="45">
        <v>0.01</v>
      </c>
      <c r="P29" s="45">
        <v>0.01</v>
      </c>
    </row>
  </sheetData>
  <mergeCells count="9">
    <mergeCell ref="O7:O8"/>
    <mergeCell ref="P7:P8"/>
    <mergeCell ref="Q7:X7"/>
    <mergeCell ref="A2:H2"/>
    <mergeCell ref="A3:H3"/>
    <mergeCell ref="A4:H4"/>
    <mergeCell ref="B7:B8"/>
    <mergeCell ref="C7:C8"/>
    <mergeCell ref="D7:K7"/>
  </mergeCells>
  <conditionalFormatting sqref="Q11:Q25">
    <cfRule type="containsErrors" dxfId="0" priority="1">
      <formula>ISERROR(Q11)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</vt:lpstr>
      <vt:lpstr>Summary - Alignment</vt:lpstr>
      <vt:lpstr>PDCCH 1a</vt:lpstr>
      <vt:lpstr>PDCCH 2a</vt:lpstr>
      <vt:lpstr>PDCCH 1b</vt:lpstr>
      <vt:lpstr>PDCCH 2b</vt:lpstr>
      <vt:lpstr>PHICH 1</vt:lpstr>
      <vt:lpstr>PHICH 2</vt:lpstr>
      <vt:lpstr>EPDCCH 1</vt:lpstr>
      <vt:lpstr>EPDCCH 3</vt:lpstr>
    </vt:vector>
  </TitlesOfParts>
  <Company>Intel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 Belov</dc:creator>
  <cp:keywords>CTPClassification=CTP_PUBLIC:VisualMarkings=</cp:keywords>
  <cp:lastModifiedBy>Jung Bae-SSI</cp:lastModifiedBy>
  <dcterms:created xsi:type="dcterms:W3CDTF">2015-12-28T12:26:52Z</dcterms:created>
  <dcterms:modified xsi:type="dcterms:W3CDTF">2016-05-13T02:55:57Z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d0e6fbc5-c54b-47be-8e08-77ee88d73df5</vt:lpwstr>
  </property>
  <property fmtid="{D5CDD505-2E9C-101B-9397-08002B2CF9AE}" pid="3" name="CTP_TimeStamp">
    <vt:lpwstr>2016-04-29 07:06:09Z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