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queryTables/queryTable2.xml" ContentType="application/vnd.openxmlformats-officedocument.spreadsheetml.queryTable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queryTables/queryTable3.xml" ContentType="application/vnd.openxmlformats-officedocument.spreadsheetml.queryTable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queryTables/queryTable4.xml" ContentType="application/vnd.openxmlformats-officedocument.spreadsheetml.queryTable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queryTables/queryTable5.xml" ContentType="application/vnd.openxmlformats-officedocument.spreadsheetml.queryTable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queryTables/queryTable6.xml" ContentType="application/vnd.openxmlformats-officedocument.spreadsheetml.queryTable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queryTables/queryTable7.xml" ContentType="application/vnd.openxmlformats-officedocument.spreadsheetml.queryTable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queryTables/queryTable8.xml" ContentType="application/vnd.openxmlformats-officedocument.spreadsheetml.queryTable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queryTables/queryTable9.xml" ContentType="application/vnd.openxmlformats-officedocument.spreadsheetml.queryTable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queryTables/queryTable10.xml" ContentType="application/vnd.openxmlformats-officedocument.spreadsheetml.queryTable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queryTables/queryTable11.xml" ContentType="application/vnd.openxmlformats-officedocument.spreadsheetml.queryTable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queryTables/queryTable12.xml" ContentType="application/vnd.openxmlformats-officedocument.spreadsheetml.queryTable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queryTables/queryTable13.xml" ContentType="application/vnd.openxmlformats-officedocument.spreadsheetml.queryTable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queryTables/queryTable14.xml" ContentType="application/vnd.openxmlformats-officedocument.spreadsheetml.queryTable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queryTables/queryTable15.xml" ContentType="application/vnd.openxmlformats-officedocument.spreadsheetml.queryTable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queryTables/queryTable16.xml" ContentType="application/vnd.openxmlformats-officedocument.spreadsheetml.queryTable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queryTables/queryTable17.xml" ContentType="application/vnd.openxmlformats-officedocument.spreadsheetml.queryTable+xml"/>
  <Override PartName="/xl/charts/chart17.xml" ContentType="application/vnd.openxmlformats-officedocument.drawingml.chart+xml"/>
  <Override PartName="/xl/drawings/drawing18.xml" ContentType="application/vnd.openxmlformats-officedocument.drawing+xml"/>
  <Override PartName="/xl/queryTables/queryTable18.xml" ContentType="application/vnd.openxmlformats-officedocument.spreadsheetml.queryTable+xml"/>
  <Override PartName="/xl/charts/chart18.xml" ContentType="application/vnd.openxmlformats-officedocument.drawingml.chart+xml"/>
  <Override PartName="/xl/drawings/drawing19.xml" ContentType="application/vnd.openxmlformats-officedocument.drawing+xml"/>
  <Override PartName="/xl/queryTables/queryTable19.xml" ContentType="application/vnd.openxmlformats-officedocument.spreadsheetml.queryTable+xml"/>
  <Override PartName="/xl/charts/chart19.xml" ContentType="application/vnd.openxmlformats-officedocument.drawingml.chart+xml"/>
  <Override PartName="/xl/drawings/drawing20.xml" ContentType="application/vnd.openxmlformats-officedocument.drawing+xml"/>
  <Override PartName="/xl/queryTables/queryTable20.xml" ContentType="application/vnd.openxmlformats-officedocument.spreadsheetml.queryTable+xml"/>
  <Override PartName="/xl/charts/chart20.xml" ContentType="application/vnd.openxmlformats-officedocument.drawingml.chart+xml"/>
  <Override PartName="/xl/drawings/drawing21.xml" ContentType="application/vnd.openxmlformats-officedocument.drawing+xml"/>
  <Override PartName="/xl/queryTables/queryTable21.xml" ContentType="application/vnd.openxmlformats-officedocument.spreadsheetml.queryTable+xml"/>
  <Override PartName="/xl/charts/chart21.xml" ContentType="application/vnd.openxmlformats-officedocument.drawingml.chart+xml"/>
  <Override PartName="/xl/drawings/drawing22.xml" ContentType="application/vnd.openxmlformats-officedocument.drawing+xml"/>
  <Override PartName="/xl/queryTables/queryTable22.xml" ContentType="application/vnd.openxmlformats-officedocument.spreadsheetml.queryTable+xml"/>
  <Override PartName="/xl/charts/chart22.xml" ContentType="application/vnd.openxmlformats-officedocument.drawingml.chart+xml"/>
  <Override PartName="/xl/drawings/drawing23.xml" ContentType="application/vnd.openxmlformats-officedocument.drawing+xml"/>
  <Override PartName="/xl/queryTables/queryTable23.xml" ContentType="application/vnd.openxmlformats-officedocument.spreadsheetml.queryTable+xml"/>
  <Override PartName="/xl/charts/chart23.xml" ContentType="application/vnd.openxmlformats-officedocument.drawingml.chart+xml"/>
  <Override PartName="/xl/drawings/drawing24.xml" ContentType="application/vnd.openxmlformats-officedocument.drawing+xml"/>
  <Override PartName="/xl/queryTables/queryTable24.xml" ContentType="application/vnd.openxmlformats-officedocument.spreadsheetml.queryTable+xml"/>
  <Override PartName="/xl/charts/chart24.xml" ContentType="application/vnd.openxmlformats-officedocument.drawingml.chart+xml"/>
  <Override PartName="/xl/drawings/drawing25.xml" ContentType="application/vnd.openxmlformats-officedocument.drawing+xml"/>
  <Override PartName="/xl/queryTables/queryTable25.xml" ContentType="application/vnd.openxmlformats-officedocument.spreadsheetml.queryTable+xml"/>
  <Override PartName="/xl/charts/chart25.xml" ContentType="application/vnd.openxmlformats-officedocument.drawingml.chart+xml"/>
  <Override PartName="/xl/drawings/drawing26.xml" ContentType="application/vnd.openxmlformats-officedocument.drawing+xml"/>
  <Override PartName="/xl/queryTables/queryTable26.xml" ContentType="application/vnd.openxmlformats-officedocument.spreadsheetml.queryTable+xml"/>
  <Override PartName="/xl/charts/chart26.xml" ContentType="application/vnd.openxmlformats-officedocument.drawingml.chart+xml"/>
  <Override PartName="/xl/drawings/drawing27.xml" ContentType="application/vnd.openxmlformats-officedocument.drawing+xml"/>
  <Override PartName="/xl/queryTables/queryTable27.xml" ContentType="application/vnd.openxmlformats-officedocument.spreadsheetml.queryTable+xml"/>
  <Override PartName="/xl/charts/chart27.xml" ContentType="application/vnd.openxmlformats-officedocument.drawingml.chart+xml"/>
  <Override PartName="/xl/drawings/drawing28.xml" ContentType="application/vnd.openxmlformats-officedocument.drawing+xml"/>
  <Override PartName="/xl/queryTables/queryTable28.xml" ContentType="application/vnd.openxmlformats-officedocument.spreadsheetml.queryTable+xml"/>
  <Override PartName="/xl/charts/chart28.xml" ContentType="application/vnd.openxmlformats-officedocument.drawingml.chart+xml"/>
  <Override PartName="/xl/drawings/drawing29.xml" ContentType="application/vnd.openxmlformats-officedocument.drawing+xml"/>
  <Override PartName="/xl/queryTables/queryTable29.xml" ContentType="application/vnd.openxmlformats-officedocument.spreadsheetml.queryTable+xml"/>
  <Override PartName="/xl/charts/chart29.xml" ContentType="application/vnd.openxmlformats-officedocument.drawingml.chart+xml"/>
  <Override PartName="/xl/drawings/drawing30.xml" ContentType="application/vnd.openxmlformats-officedocument.drawing+xml"/>
  <Override PartName="/xl/queryTables/queryTable30.xml" ContentType="application/vnd.openxmlformats-officedocument.spreadsheetml.queryTable+xml"/>
  <Override PartName="/xl/charts/chart30.xml" ContentType="application/vnd.openxmlformats-officedocument.drawingml.chart+xml"/>
  <Override PartName="/xl/drawings/drawing31.xml" ContentType="application/vnd.openxmlformats-officedocument.drawing+xml"/>
  <Override PartName="/xl/queryTables/queryTable31.xml" ContentType="application/vnd.openxmlformats-officedocument.spreadsheetml.queryTable+xml"/>
  <Override PartName="/xl/charts/chart3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Work\LTED\3GPP\RAN4\RAN4_76bis_France\Way Forwards\"/>
    </mc:Choice>
  </mc:AlternateContent>
  <bookViews>
    <workbookView xWindow="0" yWindow="0" windowWidth="24000" windowHeight="8535" tabRatio="822" activeTab="1"/>
  </bookViews>
  <sheets>
    <sheet name="Cover" sheetId="37" r:id="rId1"/>
    <sheet name="Simulation Cases" sheetId="36" r:id="rId2"/>
    <sheet name="Case 1" sheetId="3" r:id="rId3"/>
    <sheet name="Case 2" sheetId="8" r:id="rId4"/>
    <sheet name="Case 3" sheetId="9" r:id="rId5"/>
    <sheet name="Case 4" sheetId="10" r:id="rId6"/>
    <sheet name="Case 7" sheetId="13" state="hidden" r:id="rId7"/>
    <sheet name="Case 8" sheetId="14" state="hidden" r:id="rId8"/>
    <sheet name="Case 9" sheetId="15" r:id="rId9"/>
    <sheet name="Case 10" sheetId="16" r:id="rId10"/>
    <sheet name="Case 11" sheetId="17" state="hidden" r:id="rId11"/>
    <sheet name="Case 12" sheetId="18" state="hidden" r:id="rId12"/>
    <sheet name="Case 13" sheetId="19" r:id="rId13"/>
    <sheet name="Case 14" sheetId="20" r:id="rId14"/>
    <sheet name="Case 15" sheetId="21" state="hidden" r:id="rId15"/>
    <sheet name="Case 16" sheetId="22" state="hidden" r:id="rId16"/>
    <sheet name="Case 17" sheetId="23" state="hidden" r:id="rId17"/>
    <sheet name="Case 18" sheetId="24" state="hidden" r:id="rId18"/>
    <sheet name="Case 19" sheetId="25" state="hidden" r:id="rId19"/>
    <sheet name="Case 20" sheetId="26" state="hidden" r:id="rId20"/>
    <sheet name="Case 21" sheetId="27" state="hidden" r:id="rId21"/>
    <sheet name="Case 22" sheetId="28" r:id="rId22"/>
    <sheet name="Case 23" sheetId="29" r:id="rId23"/>
    <sheet name="Case 24" sheetId="30" r:id="rId24"/>
    <sheet name="Case 25" sheetId="31" r:id="rId25"/>
    <sheet name="Case 26" sheetId="32" r:id="rId26"/>
    <sheet name="Case 27" sheetId="33" r:id="rId27"/>
    <sheet name="Case 28" sheetId="34" r:id="rId28"/>
    <sheet name="Case 29" sheetId="35" r:id="rId29"/>
    <sheet name="Case 30" sheetId="51" r:id="rId30"/>
    <sheet name="Case 31" sheetId="52" r:id="rId31"/>
    <sheet name="Case 32" sheetId="53" r:id="rId32"/>
    <sheet name="Case 33" sheetId="54" r:id="rId33"/>
  </sheets>
  <definedNames>
    <definedName name="Case1_1" localSheetId="2">'Case 1'!$B$4:$C$41</definedName>
    <definedName name="Case10_1" localSheetId="9">'Case 10'!$B$4:$C$28</definedName>
    <definedName name="Case11" localSheetId="10">'Case 11'!$B$4:$C$28</definedName>
    <definedName name="Case12" localSheetId="11">'Case 12'!$B$4:$C$28</definedName>
    <definedName name="Case13_1" localSheetId="12">'Case 13'!$B$4:$C$28</definedName>
    <definedName name="Case14_1" localSheetId="13">'Case 14'!$B$4:$C$28</definedName>
    <definedName name="Case15" localSheetId="14">'Case 15'!$B$4:$C$28</definedName>
    <definedName name="Case16" localSheetId="15">'Case 16'!$B$4:$C$28</definedName>
    <definedName name="Case17" localSheetId="16">'Case 17'!$B$4:$C$28</definedName>
    <definedName name="Case18" localSheetId="17">'Case 18'!$B$4:$C$28</definedName>
    <definedName name="Case19" localSheetId="18">'Case 19'!$B$4:$C$28</definedName>
    <definedName name="Case2_1" localSheetId="3">'Case 2'!$B$4:$C$41</definedName>
    <definedName name="Case20" localSheetId="19">'Case 20'!$B$4:$C$28</definedName>
    <definedName name="Case21" localSheetId="20">'Case 21'!$B$4:$C$28</definedName>
    <definedName name="Case22_1" localSheetId="21">'Case 22'!$B$4:$C$28</definedName>
    <definedName name="Case23_1" localSheetId="22">'Case 23'!$B$4:$C$28</definedName>
    <definedName name="Case24_1" localSheetId="23">'Case 24'!$B$4:$C$35</definedName>
    <definedName name="Case25_1" localSheetId="24">'Case 25'!$B$4:$C$28</definedName>
    <definedName name="Case26_1" localSheetId="25">'Case 26'!$B$4:$C$28</definedName>
    <definedName name="Case27_1" localSheetId="26">'Case 27'!$B$4:$C$28</definedName>
    <definedName name="Case28_1" localSheetId="27">'Case 28'!$B$4:$C$28</definedName>
    <definedName name="Case29_1" localSheetId="28">'Case 29'!$B$4:$C$28</definedName>
    <definedName name="Case3_1" localSheetId="4">'Case 3'!$B$4:$C$35</definedName>
    <definedName name="Case30" localSheetId="29">'Case 30'!$B$4:$C$34</definedName>
    <definedName name="Case31" localSheetId="30">'Case 31'!$B$4:$C$28</definedName>
    <definedName name="Case32" localSheetId="31">'Case 32'!$B$4:$C$28</definedName>
    <definedName name="Case33" localSheetId="32">'Case 33'!$B$4:$C$28</definedName>
    <definedName name="Case4_1" localSheetId="5">'Case 4'!$B$4:$C$35</definedName>
    <definedName name="Case7" localSheetId="6">'Case 7'!$B$4:$C$28</definedName>
    <definedName name="Case8" localSheetId="7">'Case 8'!$B$4:$C$28</definedName>
    <definedName name="Case9" localSheetId="8">'Case 9'!$B$4:$C$28</definedName>
  </definedNames>
  <calcPr calcId="152511"/>
</workbook>
</file>

<file path=xl/calcChain.xml><?xml version="1.0" encoding="utf-8"?>
<calcChain xmlns="http://schemas.openxmlformats.org/spreadsheetml/2006/main">
  <c r="E17" i="20" l="1"/>
  <c r="E15" i="20"/>
  <c r="E13" i="20"/>
  <c r="E11" i="20"/>
  <c r="E9" i="20"/>
  <c r="E7" i="20"/>
  <c r="E5" i="20"/>
  <c r="E25" i="19"/>
  <c r="E23" i="19"/>
  <c r="E21" i="19"/>
  <c r="E19" i="19"/>
  <c r="E17" i="19"/>
  <c r="E15" i="19"/>
  <c r="E13" i="19"/>
  <c r="E11" i="19"/>
  <c r="E9" i="19"/>
  <c r="E7" i="19"/>
  <c r="E39" i="8"/>
  <c r="E37" i="8"/>
  <c r="E35" i="8"/>
  <c r="E33" i="8"/>
  <c r="E31" i="8"/>
  <c r="E29" i="8"/>
  <c r="E27" i="8"/>
  <c r="E25" i="8"/>
  <c r="E23" i="8"/>
  <c r="E21" i="8"/>
  <c r="E19" i="8"/>
  <c r="E17" i="8"/>
  <c r="E15" i="8"/>
  <c r="E13" i="8"/>
  <c r="I51" i="51" l="1"/>
  <c r="J53" i="51" s="1"/>
  <c r="H53" i="54"/>
  <c r="Z34" i="36" s="1"/>
  <c r="I51" i="53"/>
  <c r="G53" i="53" s="1"/>
  <c r="Y33" i="36" s="1"/>
  <c r="I51" i="52"/>
  <c r="H53" i="52" s="1"/>
  <c r="Z32" i="36" s="1"/>
  <c r="I52" i="51"/>
  <c r="K52" i="54"/>
  <c r="J52" i="54"/>
  <c r="I52" i="54"/>
  <c r="H52" i="54"/>
  <c r="G52" i="54"/>
  <c r="F52" i="54"/>
  <c r="E52" i="54"/>
  <c r="D52" i="54"/>
  <c r="C52" i="54"/>
  <c r="K52" i="53"/>
  <c r="J52" i="53"/>
  <c r="I52" i="53"/>
  <c r="H52" i="53"/>
  <c r="G52" i="53"/>
  <c r="F52" i="53"/>
  <c r="E52" i="53"/>
  <c r="D52" i="53"/>
  <c r="C52" i="53"/>
  <c r="K52" i="52"/>
  <c r="J52" i="52"/>
  <c r="I52" i="52"/>
  <c r="H52" i="52"/>
  <c r="G52" i="52"/>
  <c r="F52" i="52"/>
  <c r="E52" i="52"/>
  <c r="D52" i="52"/>
  <c r="C52" i="52"/>
  <c r="K52" i="51"/>
  <c r="J52" i="51"/>
  <c r="H52" i="51"/>
  <c r="G52" i="51"/>
  <c r="F52" i="51"/>
  <c r="E52" i="51"/>
  <c r="D52" i="51"/>
  <c r="C52" i="51"/>
  <c r="C53" i="53" l="1"/>
  <c r="U33" i="36" s="1"/>
  <c r="D53" i="53"/>
  <c r="V33" i="36" s="1"/>
  <c r="H53" i="53"/>
  <c r="Z33" i="36" s="1"/>
  <c r="K53" i="53"/>
  <c r="J53" i="53"/>
  <c r="E53" i="54"/>
  <c r="W34" i="36" s="1"/>
  <c r="I53" i="54"/>
  <c r="AA34" i="36" s="1"/>
  <c r="F53" i="54"/>
  <c r="X34" i="36" s="1"/>
  <c r="J53" i="54"/>
  <c r="C53" i="54"/>
  <c r="U34" i="36" s="1"/>
  <c r="G53" i="54"/>
  <c r="Y34" i="36" s="1"/>
  <c r="K53" i="54"/>
  <c r="D53" i="54"/>
  <c r="V34" i="36" s="1"/>
  <c r="E53" i="53"/>
  <c r="W33" i="36" s="1"/>
  <c r="I53" i="53"/>
  <c r="AA33" i="36" s="1"/>
  <c r="F53" i="53"/>
  <c r="X33" i="36" s="1"/>
  <c r="E53" i="52"/>
  <c r="W32" i="36" s="1"/>
  <c r="I53" i="52"/>
  <c r="AA32" i="36" s="1"/>
  <c r="F53" i="52"/>
  <c r="X32" i="36" s="1"/>
  <c r="J53" i="52"/>
  <c r="C53" i="52"/>
  <c r="U32" i="36" s="1"/>
  <c r="G53" i="52"/>
  <c r="Y32" i="36" s="1"/>
  <c r="K53" i="52"/>
  <c r="D53" i="52"/>
  <c r="V32" i="36" s="1"/>
  <c r="E53" i="51"/>
  <c r="W31" i="36" s="1"/>
  <c r="I53" i="51"/>
  <c r="AA31" i="36" s="1"/>
  <c r="C53" i="51"/>
  <c r="U31" i="36" s="1"/>
  <c r="G53" i="51"/>
  <c r="Y31" i="36" s="1"/>
  <c r="K53" i="51"/>
  <c r="D53" i="51"/>
  <c r="V31" i="36" s="1"/>
  <c r="H53" i="51"/>
  <c r="Z31" i="36" s="1"/>
  <c r="F53" i="51"/>
  <c r="X31" i="36" s="1"/>
  <c r="N53" i="53" l="1"/>
  <c r="L53" i="54"/>
  <c r="M53" i="54"/>
  <c r="N53" i="54"/>
  <c r="L53" i="53"/>
  <c r="M53" i="53"/>
  <c r="L53" i="52"/>
  <c r="M53" i="52"/>
  <c r="N53" i="52"/>
  <c r="M53" i="51"/>
  <c r="L53" i="51"/>
  <c r="N53" i="51"/>
  <c r="I51" i="35"/>
  <c r="I51" i="34"/>
  <c r="I51" i="33"/>
  <c r="I51" i="32"/>
  <c r="I51" i="31"/>
  <c r="I51" i="30"/>
  <c r="I51" i="29"/>
  <c r="I51" i="28"/>
  <c r="I51" i="20"/>
  <c r="I51" i="19"/>
  <c r="I51" i="16"/>
  <c r="I51" i="15"/>
  <c r="I51" i="10"/>
  <c r="I51" i="9"/>
  <c r="I51" i="8"/>
  <c r="I51" i="3"/>
  <c r="AA23" i="36" l="1"/>
  <c r="AN23" i="36" s="1"/>
  <c r="J53" i="32"/>
  <c r="H53" i="32"/>
  <c r="K53" i="32"/>
  <c r="AB34" i="36"/>
  <c r="AC31" i="36"/>
  <c r="AC33" i="36"/>
  <c r="AC32" i="36"/>
  <c r="AC34" i="36"/>
  <c r="AE34" i="36"/>
  <c r="AE31" i="36"/>
  <c r="AD33" i="36"/>
  <c r="AD34" i="36"/>
  <c r="AE32" i="36"/>
  <c r="AE33" i="36"/>
  <c r="AD32" i="36"/>
  <c r="AB32" i="36"/>
  <c r="AB33" i="36"/>
  <c r="AD31" i="36"/>
  <c r="AB31" i="36"/>
  <c r="AA21" i="36"/>
  <c r="AN21" i="36" s="1"/>
  <c r="E19" i="24" l="1"/>
  <c r="E17" i="24"/>
  <c r="E15" i="24"/>
  <c r="E13" i="24"/>
  <c r="E11" i="24"/>
  <c r="E9" i="24"/>
  <c r="E7" i="24"/>
  <c r="E5" i="24"/>
  <c r="E23" i="23"/>
  <c r="E21" i="23"/>
  <c r="E19" i="23"/>
  <c r="E17" i="23"/>
  <c r="E15" i="23"/>
  <c r="E13" i="23"/>
  <c r="E11" i="23"/>
  <c r="E9" i="23"/>
  <c r="E7" i="23"/>
  <c r="E15" i="22"/>
  <c r="E13" i="22"/>
  <c r="E11" i="22"/>
  <c r="E9" i="22"/>
  <c r="E7" i="22"/>
  <c r="E5" i="22"/>
  <c r="E21" i="21"/>
  <c r="E19" i="21"/>
  <c r="E17" i="21"/>
  <c r="E15" i="21"/>
  <c r="E13" i="21"/>
  <c r="E11" i="21"/>
  <c r="E9" i="21"/>
  <c r="E7" i="21"/>
  <c r="C53" i="3" l="1"/>
  <c r="U3" i="36" s="1"/>
  <c r="AH3" i="36" l="1"/>
  <c r="K53" i="35"/>
  <c r="J53" i="35"/>
  <c r="I53" i="35"/>
  <c r="H53" i="35"/>
  <c r="G53" i="35"/>
  <c r="F53" i="35"/>
  <c r="E53" i="35"/>
  <c r="D53" i="35"/>
  <c r="C53" i="35"/>
  <c r="K52" i="35"/>
  <c r="J52" i="35"/>
  <c r="I52" i="35"/>
  <c r="H52" i="35"/>
  <c r="G52" i="35"/>
  <c r="F52" i="35"/>
  <c r="E52" i="35"/>
  <c r="D52" i="35"/>
  <c r="C52" i="35"/>
  <c r="K53" i="34"/>
  <c r="J53" i="34"/>
  <c r="I53" i="34"/>
  <c r="H53" i="34"/>
  <c r="G53" i="34"/>
  <c r="F53" i="34"/>
  <c r="E53" i="34"/>
  <c r="D53" i="34"/>
  <c r="C53" i="34"/>
  <c r="K52" i="34"/>
  <c r="J52" i="34"/>
  <c r="I52" i="34"/>
  <c r="H52" i="34"/>
  <c r="G52" i="34"/>
  <c r="F52" i="34"/>
  <c r="E52" i="34"/>
  <c r="D52" i="34"/>
  <c r="C52" i="34"/>
  <c r="K53" i="33"/>
  <c r="J53" i="33"/>
  <c r="I53" i="33"/>
  <c r="H53" i="33"/>
  <c r="G53" i="33"/>
  <c r="F53" i="33"/>
  <c r="E53" i="33"/>
  <c r="D53" i="33"/>
  <c r="C53" i="33"/>
  <c r="K52" i="33"/>
  <c r="J52" i="33"/>
  <c r="I52" i="33"/>
  <c r="H52" i="33"/>
  <c r="G52" i="33"/>
  <c r="F52" i="33"/>
  <c r="E52" i="33"/>
  <c r="D52" i="33"/>
  <c r="C52" i="33"/>
  <c r="G53" i="32"/>
  <c r="F53" i="32"/>
  <c r="E53" i="32"/>
  <c r="D53" i="32"/>
  <c r="C53" i="32"/>
  <c r="K52" i="32"/>
  <c r="J52" i="32"/>
  <c r="I52" i="32"/>
  <c r="H52" i="32"/>
  <c r="G52" i="32"/>
  <c r="F52" i="32"/>
  <c r="E52" i="32"/>
  <c r="D52" i="32"/>
  <c r="C52" i="32"/>
  <c r="K53" i="31"/>
  <c r="J53" i="31"/>
  <c r="H53" i="31"/>
  <c r="G53" i="31"/>
  <c r="F53" i="31"/>
  <c r="E53" i="31"/>
  <c r="D53" i="31"/>
  <c r="C53" i="31"/>
  <c r="K52" i="31"/>
  <c r="J52" i="31"/>
  <c r="I52" i="31"/>
  <c r="H52" i="31"/>
  <c r="G52" i="31"/>
  <c r="F52" i="31"/>
  <c r="E52" i="31"/>
  <c r="D52" i="31"/>
  <c r="C52" i="31"/>
  <c r="K53" i="30"/>
  <c r="J53" i="30"/>
  <c r="I53" i="30"/>
  <c r="H53" i="30"/>
  <c r="G53" i="30"/>
  <c r="F53" i="30"/>
  <c r="E53" i="30"/>
  <c r="D53" i="30"/>
  <c r="C53" i="30"/>
  <c r="K52" i="30"/>
  <c r="J52" i="30"/>
  <c r="I52" i="30"/>
  <c r="H52" i="30"/>
  <c r="G52" i="30"/>
  <c r="F52" i="30"/>
  <c r="E52" i="30"/>
  <c r="D52" i="30"/>
  <c r="C52" i="30"/>
  <c r="K53" i="29"/>
  <c r="J53" i="29"/>
  <c r="I53" i="29"/>
  <c r="AA16" i="36" s="1"/>
  <c r="AN16" i="36" s="1"/>
  <c r="H53" i="29"/>
  <c r="Z16" i="36" s="1"/>
  <c r="AM16" i="36" s="1"/>
  <c r="G53" i="29"/>
  <c r="Y16" i="36" s="1"/>
  <c r="F53" i="29"/>
  <c r="X16" i="36" s="1"/>
  <c r="E53" i="29"/>
  <c r="W16" i="36" s="1"/>
  <c r="D53" i="29"/>
  <c r="V16" i="36" s="1"/>
  <c r="AI16" i="36" s="1"/>
  <c r="C53" i="29"/>
  <c r="U16" i="36" s="1"/>
  <c r="AH16" i="36" s="1"/>
  <c r="K52" i="29"/>
  <c r="J52" i="29"/>
  <c r="I52" i="29"/>
  <c r="H52" i="29"/>
  <c r="G52" i="29"/>
  <c r="F52" i="29"/>
  <c r="E52" i="29"/>
  <c r="D52" i="29"/>
  <c r="C52" i="29"/>
  <c r="K53" i="28"/>
  <c r="J53" i="28"/>
  <c r="I53" i="28"/>
  <c r="AA15" i="36" s="1"/>
  <c r="AN15" i="36" s="1"/>
  <c r="H53" i="28"/>
  <c r="Z15" i="36" s="1"/>
  <c r="AM15" i="36" s="1"/>
  <c r="G53" i="28"/>
  <c r="Y15" i="36" s="1"/>
  <c r="F53" i="28"/>
  <c r="X15" i="36" s="1"/>
  <c r="E53" i="28"/>
  <c r="W15" i="36" s="1"/>
  <c r="D53" i="28"/>
  <c r="V15" i="36" s="1"/>
  <c r="AI15" i="36" s="1"/>
  <c r="C53" i="28"/>
  <c r="U15" i="36" s="1"/>
  <c r="AH15" i="36" s="1"/>
  <c r="K52" i="28"/>
  <c r="J52" i="28"/>
  <c r="I52" i="28"/>
  <c r="H52" i="28"/>
  <c r="G52" i="28"/>
  <c r="F52" i="28"/>
  <c r="E52" i="28"/>
  <c r="D52" i="28"/>
  <c r="C52" i="28"/>
  <c r="K53" i="27"/>
  <c r="J53" i="27"/>
  <c r="I53" i="27"/>
  <c r="H53" i="27"/>
  <c r="G53" i="27"/>
  <c r="F53" i="27"/>
  <c r="E53" i="27"/>
  <c r="D53" i="27"/>
  <c r="C53" i="27"/>
  <c r="K52" i="27"/>
  <c r="J52" i="27"/>
  <c r="I52" i="27"/>
  <c r="H52" i="27"/>
  <c r="G52" i="27"/>
  <c r="F52" i="27"/>
  <c r="E52" i="27"/>
  <c r="D52" i="27"/>
  <c r="C52" i="27"/>
  <c r="K53" i="26"/>
  <c r="J53" i="26"/>
  <c r="I53" i="26"/>
  <c r="H53" i="26"/>
  <c r="G53" i="26"/>
  <c r="F53" i="26"/>
  <c r="E53" i="26"/>
  <c r="D53" i="26"/>
  <c r="C53" i="26"/>
  <c r="K52" i="26"/>
  <c r="J52" i="26"/>
  <c r="I52" i="26"/>
  <c r="H52" i="26"/>
  <c r="G52" i="26"/>
  <c r="F52" i="26"/>
  <c r="E52" i="26"/>
  <c r="D52" i="26"/>
  <c r="C52" i="26"/>
  <c r="K53" i="25"/>
  <c r="J53" i="25"/>
  <c r="I53" i="25"/>
  <c r="H53" i="25"/>
  <c r="G53" i="25"/>
  <c r="F53" i="25"/>
  <c r="E53" i="25"/>
  <c r="D53" i="25"/>
  <c r="C53" i="25"/>
  <c r="K52" i="25"/>
  <c r="J52" i="25"/>
  <c r="I52" i="25"/>
  <c r="H52" i="25"/>
  <c r="G52" i="25"/>
  <c r="F52" i="25"/>
  <c r="E52" i="25"/>
  <c r="D52" i="25"/>
  <c r="C52" i="25"/>
  <c r="K53" i="24"/>
  <c r="J53" i="24"/>
  <c r="I53" i="24"/>
  <c r="H53" i="24"/>
  <c r="G53" i="24"/>
  <c r="F53" i="24"/>
  <c r="E53" i="24"/>
  <c r="D53" i="24"/>
  <c r="C53" i="24"/>
  <c r="K52" i="24"/>
  <c r="J52" i="24"/>
  <c r="I52" i="24"/>
  <c r="H52" i="24"/>
  <c r="G52" i="24"/>
  <c r="F52" i="24"/>
  <c r="E52" i="24"/>
  <c r="D52" i="24"/>
  <c r="C52" i="24"/>
  <c r="K53" i="23"/>
  <c r="J53" i="23"/>
  <c r="I53" i="23"/>
  <c r="H53" i="23"/>
  <c r="G53" i="23"/>
  <c r="F53" i="23"/>
  <c r="E53" i="23"/>
  <c r="D53" i="23"/>
  <c r="C53" i="23"/>
  <c r="K52" i="23"/>
  <c r="J52" i="23"/>
  <c r="I52" i="23"/>
  <c r="H52" i="23"/>
  <c r="G52" i="23"/>
  <c r="F52" i="23"/>
  <c r="E52" i="23"/>
  <c r="D52" i="23"/>
  <c r="C52" i="23"/>
  <c r="K53" i="22"/>
  <c r="J53" i="22"/>
  <c r="I53" i="22"/>
  <c r="H53" i="22"/>
  <c r="G53" i="22"/>
  <c r="F53" i="22"/>
  <c r="E53" i="22"/>
  <c r="D53" i="22"/>
  <c r="C53" i="22"/>
  <c r="K52" i="22"/>
  <c r="J52" i="22"/>
  <c r="I52" i="22"/>
  <c r="H52" i="22"/>
  <c r="G52" i="22"/>
  <c r="F52" i="22"/>
  <c r="E52" i="22"/>
  <c r="D52" i="22"/>
  <c r="C52" i="22"/>
  <c r="K53" i="21"/>
  <c r="J53" i="21"/>
  <c r="I53" i="21"/>
  <c r="H53" i="21"/>
  <c r="G53" i="21"/>
  <c r="F53" i="21"/>
  <c r="E53" i="21"/>
  <c r="D53" i="21"/>
  <c r="C53" i="21"/>
  <c r="K52" i="21"/>
  <c r="J52" i="21"/>
  <c r="I52" i="21"/>
  <c r="H52" i="21"/>
  <c r="G52" i="21"/>
  <c r="F52" i="21"/>
  <c r="E52" i="21"/>
  <c r="D52" i="21"/>
  <c r="C52" i="21"/>
  <c r="K53" i="20"/>
  <c r="J53" i="20"/>
  <c r="I53" i="20"/>
  <c r="AA13" i="36" s="1"/>
  <c r="AN13" i="36" s="1"/>
  <c r="H53" i="20"/>
  <c r="Z13" i="36" s="1"/>
  <c r="AM13" i="36" s="1"/>
  <c r="G53" i="20"/>
  <c r="Y13" i="36" s="1"/>
  <c r="F53" i="20"/>
  <c r="X13" i="36" s="1"/>
  <c r="E53" i="20"/>
  <c r="W13" i="36" s="1"/>
  <c r="AJ13" i="36" s="1"/>
  <c r="D53" i="20"/>
  <c r="V13" i="36" s="1"/>
  <c r="AI13" i="36" s="1"/>
  <c r="C53" i="20"/>
  <c r="U13" i="36" s="1"/>
  <c r="AH13" i="36" s="1"/>
  <c r="K52" i="20"/>
  <c r="J52" i="20"/>
  <c r="I52" i="20"/>
  <c r="H52" i="20"/>
  <c r="G52" i="20"/>
  <c r="F52" i="20"/>
  <c r="E52" i="20"/>
  <c r="D52" i="20"/>
  <c r="C52" i="20"/>
  <c r="K53" i="19"/>
  <c r="J53" i="19"/>
  <c r="I53" i="19"/>
  <c r="AA12" i="36" s="1"/>
  <c r="AN12" i="36" s="1"/>
  <c r="H53" i="19"/>
  <c r="Z12" i="36" s="1"/>
  <c r="AM12" i="36" s="1"/>
  <c r="G53" i="19"/>
  <c r="Y12" i="36" s="1"/>
  <c r="F53" i="19"/>
  <c r="X12" i="36" s="1"/>
  <c r="E53" i="19"/>
  <c r="W12" i="36" s="1"/>
  <c r="AJ12" i="36" s="1"/>
  <c r="D53" i="19"/>
  <c r="V12" i="36" s="1"/>
  <c r="AI12" i="36" s="1"/>
  <c r="C53" i="19"/>
  <c r="U12" i="36" s="1"/>
  <c r="AH12" i="36" s="1"/>
  <c r="K52" i="19"/>
  <c r="J52" i="19"/>
  <c r="I52" i="19"/>
  <c r="H52" i="19"/>
  <c r="G52" i="19"/>
  <c r="F52" i="19"/>
  <c r="E52" i="19"/>
  <c r="D52" i="19"/>
  <c r="C52" i="19"/>
  <c r="K53" i="18"/>
  <c r="J53" i="18"/>
  <c r="I53" i="18"/>
  <c r="H53" i="18"/>
  <c r="G53" i="18"/>
  <c r="F53" i="18"/>
  <c r="E53" i="18"/>
  <c r="D53" i="18"/>
  <c r="C53" i="18"/>
  <c r="K52" i="18"/>
  <c r="J52" i="18"/>
  <c r="I52" i="18"/>
  <c r="H52" i="18"/>
  <c r="G52" i="18"/>
  <c r="F52" i="18"/>
  <c r="E52" i="18"/>
  <c r="D52" i="18"/>
  <c r="C52" i="18"/>
  <c r="K53" i="17"/>
  <c r="J53" i="17"/>
  <c r="I53" i="17"/>
  <c r="H53" i="17"/>
  <c r="G53" i="17"/>
  <c r="F53" i="17"/>
  <c r="E53" i="17"/>
  <c r="D53" i="17"/>
  <c r="C53" i="17"/>
  <c r="K52" i="17"/>
  <c r="J52" i="17"/>
  <c r="I52" i="17"/>
  <c r="H52" i="17"/>
  <c r="G52" i="17"/>
  <c r="F52" i="17"/>
  <c r="E52" i="17"/>
  <c r="D52" i="17"/>
  <c r="C52" i="17"/>
  <c r="K53" i="16"/>
  <c r="J53" i="16"/>
  <c r="I53" i="16"/>
  <c r="AA10" i="36" s="1"/>
  <c r="AN10" i="36" s="1"/>
  <c r="H53" i="16"/>
  <c r="Z10" i="36" s="1"/>
  <c r="AM10" i="36" s="1"/>
  <c r="G53" i="16"/>
  <c r="Y10" i="36" s="1"/>
  <c r="F53" i="16"/>
  <c r="X10" i="36" s="1"/>
  <c r="E53" i="16"/>
  <c r="W10" i="36" s="1"/>
  <c r="D53" i="16"/>
  <c r="V10" i="36" s="1"/>
  <c r="AI10" i="36" s="1"/>
  <c r="C53" i="16"/>
  <c r="U10" i="36" s="1"/>
  <c r="AH10" i="36" s="1"/>
  <c r="K52" i="16"/>
  <c r="J52" i="16"/>
  <c r="I52" i="16"/>
  <c r="H52" i="16"/>
  <c r="G52" i="16"/>
  <c r="F52" i="16"/>
  <c r="E52" i="16"/>
  <c r="D52" i="16"/>
  <c r="C52" i="16"/>
  <c r="K53" i="15"/>
  <c r="J53" i="15"/>
  <c r="I53" i="15"/>
  <c r="AA9" i="36" s="1"/>
  <c r="AN9" i="36" s="1"/>
  <c r="H53" i="15"/>
  <c r="Z9" i="36" s="1"/>
  <c r="AM9" i="36" s="1"/>
  <c r="G53" i="15"/>
  <c r="Y9" i="36" s="1"/>
  <c r="F53" i="15"/>
  <c r="X9" i="36" s="1"/>
  <c r="E53" i="15"/>
  <c r="W9" i="36" s="1"/>
  <c r="D53" i="15"/>
  <c r="V9" i="36" s="1"/>
  <c r="AI9" i="36" s="1"/>
  <c r="C53" i="15"/>
  <c r="U9" i="36" s="1"/>
  <c r="AH9" i="36" s="1"/>
  <c r="K52" i="15"/>
  <c r="J52" i="15"/>
  <c r="I52" i="15"/>
  <c r="H52" i="15"/>
  <c r="G52" i="15"/>
  <c r="F52" i="15"/>
  <c r="E52" i="15"/>
  <c r="D52" i="15"/>
  <c r="C52" i="15"/>
  <c r="K53" i="14"/>
  <c r="J53" i="14"/>
  <c r="I53" i="14"/>
  <c r="H53" i="14"/>
  <c r="G53" i="14"/>
  <c r="F53" i="14"/>
  <c r="E53" i="14"/>
  <c r="D53" i="14"/>
  <c r="C53" i="14"/>
  <c r="K52" i="14"/>
  <c r="J52" i="14"/>
  <c r="I52" i="14"/>
  <c r="H52" i="14"/>
  <c r="G52" i="14"/>
  <c r="F52" i="14"/>
  <c r="E52" i="14"/>
  <c r="D52" i="14"/>
  <c r="C52" i="14"/>
  <c r="K53" i="13"/>
  <c r="J53" i="13"/>
  <c r="I53" i="13"/>
  <c r="H53" i="13"/>
  <c r="G53" i="13"/>
  <c r="F53" i="13"/>
  <c r="E53" i="13"/>
  <c r="D53" i="13"/>
  <c r="C53" i="13"/>
  <c r="K52" i="13"/>
  <c r="J52" i="13"/>
  <c r="I52" i="13"/>
  <c r="H52" i="13"/>
  <c r="G52" i="13"/>
  <c r="F52" i="13"/>
  <c r="E52" i="13"/>
  <c r="D52" i="13"/>
  <c r="C52" i="13"/>
  <c r="K53" i="10"/>
  <c r="J53" i="10"/>
  <c r="I53" i="10"/>
  <c r="H53" i="10"/>
  <c r="G53" i="10"/>
  <c r="F53" i="10"/>
  <c r="E53" i="10"/>
  <c r="W7" i="36" s="1"/>
  <c r="AJ7" i="36" s="1"/>
  <c r="D53" i="10"/>
  <c r="C53" i="10"/>
  <c r="K52" i="10"/>
  <c r="J52" i="10"/>
  <c r="I52" i="10"/>
  <c r="H52" i="10"/>
  <c r="G52" i="10"/>
  <c r="F52" i="10"/>
  <c r="E52" i="10"/>
  <c r="D52" i="10"/>
  <c r="C52" i="10"/>
  <c r="K53" i="9"/>
  <c r="J53" i="9"/>
  <c r="I53" i="9"/>
  <c r="H53" i="9"/>
  <c r="G53" i="9"/>
  <c r="F53" i="9"/>
  <c r="E53" i="9"/>
  <c r="D53" i="9"/>
  <c r="C53" i="9"/>
  <c r="K52" i="9"/>
  <c r="J52" i="9"/>
  <c r="I52" i="9"/>
  <c r="H52" i="9"/>
  <c r="G52" i="9"/>
  <c r="F52" i="9"/>
  <c r="E52" i="9"/>
  <c r="D52" i="9"/>
  <c r="C52" i="9"/>
  <c r="K53" i="8"/>
  <c r="J53" i="8"/>
  <c r="I53" i="8"/>
  <c r="H53" i="8"/>
  <c r="G53" i="8"/>
  <c r="F53" i="8"/>
  <c r="E53" i="8"/>
  <c r="D53" i="8"/>
  <c r="C53" i="8"/>
  <c r="U4" i="36" s="1"/>
  <c r="AH4" i="36" s="1"/>
  <c r="K52" i="8"/>
  <c r="J52" i="8"/>
  <c r="I52" i="8"/>
  <c r="H52" i="8"/>
  <c r="G52" i="8"/>
  <c r="F52" i="8"/>
  <c r="E52" i="8"/>
  <c r="D52" i="8"/>
  <c r="C52" i="8"/>
  <c r="K53" i="3"/>
  <c r="J53" i="3"/>
  <c r="I53" i="3"/>
  <c r="H53" i="3"/>
  <c r="G53" i="3"/>
  <c r="F53" i="3"/>
  <c r="E53" i="3"/>
  <c r="D53" i="3"/>
  <c r="K52" i="3"/>
  <c r="J52" i="3"/>
  <c r="I52" i="3"/>
  <c r="H52" i="3"/>
  <c r="G52" i="3"/>
  <c r="F52" i="3"/>
  <c r="E52" i="3"/>
  <c r="D52" i="3"/>
  <c r="C52" i="3"/>
  <c r="AO16" i="36" l="1"/>
  <c r="AQ16" i="36" s="1"/>
  <c r="AO10" i="36"/>
  <c r="AQ10" i="36" s="1"/>
  <c r="AO13" i="36"/>
  <c r="AQ13" i="36" s="1"/>
  <c r="AO15" i="36"/>
  <c r="AQ15" i="36" s="1"/>
  <c r="AO9" i="36"/>
  <c r="AQ9" i="36" s="1"/>
  <c r="AO12" i="36"/>
  <c r="AQ12" i="36" s="1"/>
  <c r="V7" i="36"/>
  <c r="AI7" i="36" s="1"/>
  <c r="X7" i="36"/>
  <c r="Z7" i="36"/>
  <c r="AM7" i="36" s="1"/>
  <c r="AA7" i="36"/>
  <c r="AN7" i="36" s="1"/>
  <c r="U7" i="36"/>
  <c r="AH7" i="36" s="1"/>
  <c r="Y7" i="36"/>
  <c r="AL7" i="36" s="1"/>
  <c r="AE16" i="36"/>
  <c r="AD16" i="36"/>
  <c r="AC16" i="36"/>
  <c r="AB16" i="36"/>
  <c r="AE15" i="36"/>
  <c r="AD15" i="36"/>
  <c r="AC15" i="36"/>
  <c r="AB15" i="36"/>
  <c r="AE13" i="36"/>
  <c r="AD13" i="36"/>
  <c r="AB13" i="36"/>
  <c r="AC13" i="36"/>
  <c r="AE12" i="36"/>
  <c r="AD12" i="36"/>
  <c r="AC12" i="36"/>
  <c r="AB12" i="36"/>
  <c r="AE10" i="36"/>
  <c r="AD10" i="36"/>
  <c r="AC10" i="36"/>
  <c r="AB10" i="36"/>
  <c r="AE9" i="36"/>
  <c r="AD9" i="36"/>
  <c r="AC9" i="36"/>
  <c r="AB9" i="36"/>
  <c r="Y3" i="36"/>
  <c r="AL3" i="36" s="1"/>
  <c r="AA4" i="36"/>
  <c r="AN4" i="36" s="1"/>
  <c r="AA18" i="36"/>
  <c r="AN18" i="36" s="1"/>
  <c r="V26" i="36"/>
  <c r="X4" i="36"/>
  <c r="Z6" i="36"/>
  <c r="AM6" i="36" s="1"/>
  <c r="X23" i="36"/>
  <c r="W26" i="36"/>
  <c r="Y28" i="36"/>
  <c r="AA3" i="36"/>
  <c r="AN3" i="36" s="1"/>
  <c r="W6" i="36"/>
  <c r="AJ6" i="36" s="1"/>
  <c r="U18" i="36"/>
  <c r="AH18" i="36" s="1"/>
  <c r="Y18" i="36"/>
  <c r="W21" i="36"/>
  <c r="U23" i="36"/>
  <c r="AH23" i="36" s="1"/>
  <c r="Y23" i="36"/>
  <c r="AL23" i="36" s="1"/>
  <c r="X26" i="36"/>
  <c r="V28" i="36"/>
  <c r="Z28" i="36"/>
  <c r="X29" i="36"/>
  <c r="W4" i="36"/>
  <c r="AJ4" i="36" s="1"/>
  <c r="U6" i="36"/>
  <c r="AH6" i="36" s="1"/>
  <c r="Y6" i="36"/>
  <c r="AL6" i="36" s="1"/>
  <c r="W18" i="36"/>
  <c r="U21" i="36"/>
  <c r="AH21" i="36" s="1"/>
  <c r="Y21" i="36"/>
  <c r="AL21" i="36" s="1"/>
  <c r="W23" i="36"/>
  <c r="Z26" i="36"/>
  <c r="X28" i="36"/>
  <c r="V29" i="36"/>
  <c r="Z29" i="36"/>
  <c r="V3" i="36"/>
  <c r="AI3" i="36" s="1"/>
  <c r="Z3" i="36"/>
  <c r="AM3" i="36" s="1"/>
  <c r="V6" i="36"/>
  <c r="AI6" i="36" s="1"/>
  <c r="X18" i="36"/>
  <c r="V21" i="36"/>
  <c r="AI21" i="36" s="1"/>
  <c r="Z21" i="36"/>
  <c r="AM21" i="36" s="1"/>
  <c r="AA26" i="36"/>
  <c r="U28" i="36"/>
  <c r="W29" i="36"/>
  <c r="AA29" i="36"/>
  <c r="W3" i="36"/>
  <c r="AJ3" i="36" s="1"/>
  <c r="Y4" i="36"/>
  <c r="AL4" i="36" s="1"/>
  <c r="AA6" i="36"/>
  <c r="AN6" i="36" s="1"/>
  <c r="X3" i="36"/>
  <c r="V4" i="36"/>
  <c r="AI4" i="36" s="1"/>
  <c r="Z4" i="36"/>
  <c r="AM4" i="36" s="1"/>
  <c r="X6" i="36"/>
  <c r="V18" i="36"/>
  <c r="AI18" i="36" s="1"/>
  <c r="Z18" i="36"/>
  <c r="AM18" i="36" s="1"/>
  <c r="X21" i="36"/>
  <c r="V23" i="36"/>
  <c r="AI23" i="36" s="1"/>
  <c r="Z23" i="36"/>
  <c r="AM23" i="36" s="1"/>
  <c r="U26" i="36"/>
  <c r="Y26" i="36"/>
  <c r="W28" i="36"/>
  <c r="AA28" i="36"/>
  <c r="U29" i="36"/>
  <c r="Y29" i="36"/>
  <c r="N53" i="16"/>
  <c r="N53" i="30"/>
  <c r="M53" i="8"/>
  <c r="M53" i="13"/>
  <c r="M53" i="16"/>
  <c r="M53" i="17"/>
  <c r="M53" i="20"/>
  <c r="M53" i="21"/>
  <c r="M53" i="24"/>
  <c r="M53" i="25"/>
  <c r="M53" i="28"/>
  <c r="M53" i="29"/>
  <c r="M53" i="32"/>
  <c r="M53" i="34"/>
  <c r="N53" i="8"/>
  <c r="N53" i="18"/>
  <c r="N53" i="20"/>
  <c r="N53" i="24"/>
  <c r="N53" i="26"/>
  <c r="N53" i="28"/>
  <c r="N53" i="32"/>
  <c r="N53" i="34"/>
  <c r="N53" i="3"/>
  <c r="N53" i="9"/>
  <c r="N53" i="13"/>
  <c r="M53" i="14"/>
  <c r="N53" i="15"/>
  <c r="N53" i="17"/>
  <c r="M53" i="18"/>
  <c r="N53" i="19"/>
  <c r="N53" i="21"/>
  <c r="M53" i="22"/>
  <c r="N53" i="23"/>
  <c r="N53" i="25"/>
  <c r="L53" i="26"/>
  <c r="N53" i="27"/>
  <c r="N53" i="29"/>
  <c r="M53" i="30"/>
  <c r="N53" i="31"/>
  <c r="N53" i="33"/>
  <c r="N53" i="35"/>
  <c r="N53" i="10"/>
  <c r="N53" i="14"/>
  <c r="N53" i="22"/>
  <c r="L53" i="9"/>
  <c r="L53" i="13"/>
  <c r="L53" i="15"/>
  <c r="L53" i="17"/>
  <c r="M53" i="19"/>
  <c r="L53" i="21"/>
  <c r="M53" i="23"/>
  <c r="L53" i="25"/>
  <c r="L53" i="27"/>
  <c r="L53" i="29"/>
  <c r="L53" i="31"/>
  <c r="L53" i="33"/>
  <c r="M53" i="35"/>
  <c r="M53" i="33"/>
  <c r="L53" i="34"/>
  <c r="L53" i="35"/>
  <c r="M53" i="9"/>
  <c r="L53" i="22"/>
  <c r="L53" i="3"/>
  <c r="L53" i="19"/>
  <c r="L53" i="23"/>
  <c r="M53" i="26"/>
  <c r="M53" i="3"/>
  <c r="L53" i="8"/>
  <c r="M53" i="15"/>
  <c r="L53" i="16"/>
  <c r="L53" i="20"/>
  <c r="L53" i="24"/>
  <c r="M53" i="27"/>
  <c r="L53" i="28"/>
  <c r="M53" i="31"/>
  <c r="L53" i="32"/>
  <c r="L53" i="10"/>
  <c r="L53" i="14"/>
  <c r="L53" i="18"/>
  <c r="L53" i="30"/>
  <c r="M53" i="10"/>
  <c r="AO21" i="36" l="1"/>
  <c r="AQ21" i="36" s="1"/>
  <c r="AO23" i="36"/>
  <c r="AQ23" i="36" s="1"/>
  <c r="AO4" i="36"/>
  <c r="AQ4" i="36" s="1"/>
  <c r="AO3" i="36"/>
  <c r="AQ3" i="36" s="1"/>
  <c r="AO18" i="36"/>
  <c r="AQ18" i="36" s="1"/>
  <c r="AO6" i="36"/>
  <c r="AQ6" i="36" s="1"/>
  <c r="AO7" i="36"/>
  <c r="AQ7" i="36" s="1"/>
  <c r="AE4" i="36"/>
  <c r="AC7" i="36"/>
  <c r="AD7" i="36"/>
  <c r="AE7" i="36"/>
  <c r="AB7" i="36"/>
  <c r="AD4" i="36"/>
  <c r="AB4" i="36"/>
  <c r="AE18" i="36"/>
  <c r="AC18" i="36"/>
  <c r="AD18" i="36"/>
  <c r="AB18" i="36"/>
  <c r="AE29" i="36"/>
  <c r="AD29" i="36"/>
  <c r="AC29" i="36"/>
  <c r="AB29" i="36"/>
  <c r="AB26" i="36"/>
  <c r="AE26" i="36"/>
  <c r="AD26" i="36"/>
  <c r="AC26" i="36"/>
  <c r="AC4" i="36"/>
  <c r="AC21" i="36"/>
  <c r="AE21" i="36"/>
  <c r="AD21" i="36"/>
  <c r="AB21" i="36"/>
  <c r="AD23" i="36"/>
  <c r="AB23" i="36"/>
  <c r="AC23" i="36"/>
  <c r="AE23" i="36"/>
  <c r="AD28" i="36"/>
  <c r="AC28" i="36"/>
  <c r="AB28" i="36"/>
  <c r="AE28" i="36"/>
  <c r="AE3" i="36"/>
  <c r="AC3" i="36"/>
  <c r="AD3" i="36"/>
  <c r="AB3" i="36"/>
  <c r="AC6" i="36"/>
  <c r="AE6" i="36"/>
  <c r="AD6" i="36"/>
  <c r="AB6" i="36"/>
</calcChain>
</file>

<file path=xl/connections.xml><?xml version="1.0" encoding="utf-8"?>
<connections xmlns="http://schemas.openxmlformats.org/spreadsheetml/2006/main">
  <connection id="1" name="Case1" type="6" refreshedVersion="5" deleted="1" background="1" saveData="1">
    <textPr prompt="0" codePage="437" sourceFile="C:\Work\LTED\3GPP\RAN4\RAN4_76bis_France\Demod\DemodResults\Case1.txt" space="1" consecutive="1">
      <textFields count="2">
        <textField/>
        <textField/>
      </textFields>
    </textPr>
  </connection>
  <connection id="2" name="Case10" type="6" refreshedVersion="5" deleted="1" background="1" saveData="1">
    <textPr prompt="0" codePage="437" sourceFile="C:\Work\LTED\3GPP\RAN4\RAN4_76bis_France\Demod\DemodResults\Case10.txt" space="1" consecutive="1">
      <textFields count="2">
        <textField/>
        <textField/>
      </textFields>
    </textPr>
  </connection>
  <connection id="3" name="Case11" type="6" refreshedVersion="5" deleted="1" background="1" saveData="1">
    <textPr prompt="0" codePage="437" sourceFile="C:\Work\LTED\3GPP\RAN4\RAN4_76_Beijing\Demod Results\DemodResults\Case11.txt" space="1" consecutive="1">
      <textFields count="2">
        <textField/>
        <textField/>
      </textFields>
    </textPr>
  </connection>
  <connection id="4" name="Case12" type="6" refreshedVersion="5" deleted="1" background="1" saveData="1">
    <textPr prompt="0" codePage="437" sourceFile="C:\Work\LTED\3GPP\RAN4\RAN4_76_Beijing\Demod Results\DemodResults\Case12.txt" space="1" consecutive="1">
      <textFields count="2">
        <textField/>
        <textField/>
      </textFields>
    </textPr>
  </connection>
  <connection id="5" name="Case13" type="6" refreshedVersion="5" deleted="1" background="1" saveData="1">
    <textPr prompt="0" codePage="437" sourceFile="C:\Work\LTED\3GPP\RAN4\RAN4_76bis_France\Demod\DemodResults\Case13.txt" space="1" consecutive="1">
      <textFields count="2">
        <textField/>
        <textField/>
      </textFields>
    </textPr>
  </connection>
  <connection id="6" name="Case14" type="6" refreshedVersion="5" deleted="1" background="1" saveData="1">
    <textPr prompt="0" codePage="437" sourceFile="C:\Work\LTED\3GPP\RAN4\RAN4_76bis_France\Demod\DemodResults\Case14.txt" space="1" consecutive="1">
      <textFields count="2">
        <textField/>
        <textField/>
      </textFields>
    </textPr>
  </connection>
  <connection id="7" name="Case15" type="6" refreshedVersion="5" deleted="1" background="1" saveData="1">
    <textPr prompt="0" codePage="437" sourceFile="C:\Work\LTED\3GPP\RAN4\RAN4_76_Beijing\Demod Results\DemodResults\Case15.txt" space="1" consecutive="1">
      <textFields count="2">
        <textField/>
        <textField/>
      </textFields>
    </textPr>
  </connection>
  <connection id="8" name="Case16" type="6" refreshedVersion="5" deleted="1" background="1" saveData="1">
    <textPr prompt="0" codePage="437" sourceFile="C:\Work\LTED\3GPP\RAN4\RAN4_76_Beijing\Demod Results\DemodResults\Case16.txt" space="1" consecutive="1">
      <textFields count="2">
        <textField/>
        <textField/>
      </textFields>
    </textPr>
  </connection>
  <connection id="9" name="Case17" type="6" refreshedVersion="5" deleted="1" background="1" saveData="1">
    <textPr prompt="0" codePage="437" sourceFile="C:\Work\LTED\3GPP\RAN4\RAN4_76_Beijing\Demod Results\DemodResults\Case17.txt" space="1" consecutive="1">
      <textFields count="2">
        <textField/>
        <textField/>
      </textFields>
    </textPr>
  </connection>
  <connection id="10" name="Case18" type="6" refreshedVersion="5" deleted="1" background="1" saveData="1">
    <textPr prompt="0" codePage="437" sourceFile="C:\Work\LTED\3GPP\RAN4\RAN4_76_Beijing\Demod Results\DemodResults\Case18.txt" space="1" consecutive="1">
      <textFields count="2">
        <textField/>
        <textField/>
      </textFields>
    </textPr>
  </connection>
  <connection id="11" name="Case19" type="6" refreshedVersion="5" deleted="1" background="1" saveData="1">
    <textPr prompt="0" codePage="437" sourceFile="C:\Work\LTED\3GPP\RAN4\RAN4_76_Beijing\Demod Results\DemodResults\Case19.txt" space="1" consecutive="1">
      <textFields count="2">
        <textField/>
        <textField/>
      </textFields>
    </textPr>
  </connection>
  <connection id="12" name="Case2" type="6" refreshedVersion="5" deleted="1" background="1" saveData="1">
    <textPr prompt="0" codePage="437" sourceFile="C:\Work\LTED\3GPP\RAN4\RAN4_76bis_France\Demod\DemodResults\Case2.txt" space="1" consecutive="1">
      <textFields count="2">
        <textField/>
        <textField/>
      </textFields>
    </textPr>
  </connection>
  <connection id="13" name="Case20" type="6" refreshedVersion="5" deleted="1" background="1" saveData="1">
    <textPr prompt="0" codePage="437" sourceFile="C:\Work\LTED\3GPP\RAN4\RAN4_76_Beijing\Demod Results\DemodResults\Case20.txt" space="1" consecutive="1">
      <textFields count="2">
        <textField/>
        <textField/>
      </textFields>
    </textPr>
  </connection>
  <connection id="14" name="Case21" type="6" refreshedVersion="5" deleted="1" background="1" saveData="1">
    <textPr prompt="0" codePage="437" sourceFile="C:\Work\LTED\3GPP\RAN4\RAN4_76_Beijing\Demod Results\DemodResults\Case21.txt" space="1" consecutive="1">
      <textFields count="2">
        <textField/>
        <textField/>
      </textFields>
    </textPr>
  </connection>
  <connection id="15" name="Case22" type="6" refreshedVersion="5" deleted="1" background="1" saveData="1">
    <textPr prompt="0" codePage="437" sourceFile="C:\Work\LTED\3GPP\RAN4\RAN4_76bis_France\Demod\DemodResults\Case22.txt" space="1" consecutive="1">
      <textFields count="2">
        <textField/>
        <textField/>
      </textFields>
    </textPr>
  </connection>
  <connection id="16" name="Case23" type="6" refreshedVersion="5" deleted="1" background="1" saveData="1">
    <textPr prompt="0" codePage="437" sourceFile="C:\Work\LTED\3GPP\RAN4\RAN4_76bis_France\Demod\DemodResults\Case23.txt" space="1" consecutive="1">
      <textFields count="2">
        <textField/>
        <textField/>
      </textFields>
    </textPr>
  </connection>
  <connection id="17" name="Case24" type="6" refreshedVersion="5" deleted="1" background="1" saveData="1">
    <textPr prompt="0" codePage="437" sourceFile="C:\Work\LTED\3GPP\RAN4\RAN4_76bis_France\Demod\DemodResults\Case24.txt" space="1" consecutive="1">
      <textFields count="2">
        <textField/>
        <textField/>
      </textFields>
    </textPr>
  </connection>
  <connection id="18" name="Case25" type="6" refreshedVersion="5" deleted="1" background="1" saveData="1">
    <textPr prompt="0" codePage="437" sourceFile="C:\Work\LTED\3GPP\RAN4\RAN4_76bis_France\Demod\DemodResults\Case25.txt" space="1" consecutive="1">
      <textFields count="2">
        <textField/>
        <textField/>
      </textFields>
    </textPr>
  </connection>
  <connection id="19" name="Case26" type="6" refreshedVersion="5" deleted="1" background="1" saveData="1">
    <textPr prompt="0" codePage="437" sourceFile="C:\Work\LTED\3GPP\RAN4\RAN4_76bis_France\Demod\DemodResults\Case26.txt" space="1" consecutive="1">
      <textFields count="2">
        <textField/>
        <textField/>
      </textFields>
    </textPr>
  </connection>
  <connection id="20" name="Case27" type="6" refreshedVersion="5" deleted="1" background="1" saveData="1">
    <textPr prompt="0" codePage="437" sourceFile="C:\Work\LTED\3GPP\RAN4\RAN4_76bis_France\Demod\DemodResults\Case27.txt" space="1" consecutive="1">
      <textFields count="2">
        <textField/>
        <textField/>
      </textFields>
    </textPr>
  </connection>
  <connection id="21" name="Case28" type="6" refreshedVersion="5" deleted="1" background="1" saveData="1">
    <textPr prompt="0" codePage="437" sourceFile="C:\Work\LTED\3GPP\RAN4\RAN4_76bis_France\Demod\DemodResults\Case28.txt" space="1" consecutive="1">
      <textFields count="2">
        <textField/>
        <textField/>
      </textFields>
    </textPr>
  </connection>
  <connection id="22" name="Case29" type="6" refreshedVersion="5" deleted="1" background="1" saveData="1">
    <textPr prompt="0" codePage="437" sourceFile="C:\Work\LTED\3GPP\RAN4\RAN4_76bis_France\Demod\DemodResults\Case29.txt" space="1" consecutive="1">
      <textFields count="2">
        <textField/>
        <textField/>
      </textFields>
    </textPr>
  </connection>
  <connection id="23" name="Case3" type="6" refreshedVersion="5" deleted="1" background="1" saveData="1">
    <textPr prompt="0" codePage="437" sourceFile="C:\Work\LTED\3GPP\RAN4\RAN4_76bis_France\Demod\DemodResults\Case3.txt" space="1" consecutive="1">
      <textFields count="2">
        <textField/>
        <textField/>
      </textFields>
    </textPr>
  </connection>
  <connection id="24" name="Case30" type="6" refreshedVersion="5" deleted="1" background="1" saveData="1">
    <textPr prompt="0" codePage="437" sourceFile="C:\Work\LTED\3GPP\RAN4\RAN4_76bis_France\Demod\DemodResults\Case30.txt" space="1" consecutive="1">
      <textFields count="2">
        <textField/>
        <textField/>
      </textFields>
    </textPr>
  </connection>
  <connection id="25" name="Case31" type="6" refreshedVersion="5" deleted="1" background="1" saveData="1">
    <textPr prompt="0" codePage="437" sourceFile="C:\Work\LTED\3GPP\RAN4\RAN4_76bis_France\Demod\DemodResults\Case31.txt" space="1" consecutive="1">
      <textFields count="2">
        <textField/>
        <textField/>
      </textFields>
    </textPr>
  </connection>
  <connection id="26" name="Case32" type="6" refreshedVersion="5" deleted="1" background="1" saveData="1">
    <textPr prompt="0" codePage="437" sourceFile="C:\Work\LTED\3GPP\RAN4\RAN4_76bis_France\Demod\DemodResults\Case32.txt" space="1" consecutive="1">
      <textFields count="2">
        <textField/>
        <textField/>
      </textFields>
    </textPr>
  </connection>
  <connection id="27" name="Case33" type="6" refreshedVersion="5" deleted="1" background="1" saveData="1">
    <textPr prompt="0" codePage="437" sourceFile="C:\Work\LTED\3GPP\RAN4\RAN4_76bis_France\Demod\DemodResults\Case33.txt" space="1" consecutive="1">
      <textFields count="2">
        <textField/>
        <textField/>
      </textFields>
    </textPr>
  </connection>
  <connection id="28" name="Case4" type="6" refreshedVersion="5" deleted="1" background="1" saveData="1">
    <textPr prompt="0" codePage="437" sourceFile="C:\Work\LTED\3GPP\RAN4\RAN4_76bis_France\Demod\DemodResults\Case4.txt" space="1" consecutive="1">
      <textFields count="2">
        <textField/>
        <textField/>
      </textFields>
    </textPr>
  </connection>
  <connection id="29" name="Case7" type="6" refreshedVersion="5" deleted="1" background="1" saveData="1">
    <textPr prompt="0" codePage="437" sourceFile="C:\Work\LTED\3GPP\RAN4\RAN4_76_Beijing\Demod Results\DemodResults\Case7.txt" space="1" consecutive="1">
      <textFields count="2">
        <textField/>
        <textField/>
      </textFields>
    </textPr>
  </connection>
  <connection id="30" name="Case8" type="6" refreshedVersion="5" deleted="1" background="1" saveData="1">
    <textPr prompt="0" codePage="437" sourceFile="C:\Work\LTED\3GPP\RAN4\RAN4_76_Beijing\Demod Results\DemodResults\Case8.txt" space="1" consecutive="1">
      <textFields count="2">
        <textField/>
        <textField/>
      </textFields>
    </textPr>
  </connection>
  <connection id="31" name="Case9" type="6" refreshedVersion="5" deleted="1" background="1" saveData="1">
    <textPr prompt="0" codePage="437" sourceFile="C:\Work\LTED\3GPP\RAN4\RAN4_76bis_France\Demod\DemodResults\Case9.txt" space="1" consecutive="1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<sst xmlns="http://schemas.openxmlformats.org/spreadsheetml/2006/main" count="768" uniqueCount="161">
  <si>
    <t>Test Purpose</t>
  </si>
  <si>
    <t>Discovery or Communications</t>
  </si>
  <si>
    <t>Discovery</t>
  </si>
  <si>
    <t>Communication</t>
  </si>
  <si>
    <t>Case 1</t>
  </si>
  <si>
    <t>Case 2</t>
  </si>
  <si>
    <t>Case 3</t>
  </si>
  <si>
    <t>Case 4</t>
  </si>
  <si>
    <t>Case 9</t>
  </si>
  <si>
    <t>Case 10</t>
  </si>
  <si>
    <t>Case 13</t>
  </si>
  <si>
    <t>Case 14</t>
  </si>
  <si>
    <t>5MHz</t>
  </si>
  <si>
    <t>PSDCH</t>
  </si>
  <si>
    <t>PSCCH</t>
  </si>
  <si>
    <t>10MHz</t>
  </si>
  <si>
    <t>PSSCH</t>
  </si>
  <si>
    <t>D2D channel</t>
  </si>
  <si>
    <t>Channel BW</t>
  </si>
  <si>
    <t>N/A</t>
  </si>
  <si>
    <t>RMC</t>
  </si>
  <si>
    <t>RMC Option</t>
  </si>
  <si>
    <t>Modulation</t>
  </si>
  <si>
    <t>Info Bits</t>
  </si>
  <si>
    <t>Coding</t>
  </si>
  <si>
    <t>CRC</t>
  </si>
  <si>
    <t>#PRBs</t>
  </si>
  <si>
    <t>QPSK</t>
  </si>
  <si>
    <t>Turbo</t>
  </si>
  <si>
    <t>Conv</t>
  </si>
  <si>
    <t>16QAM</t>
  </si>
  <si>
    <t>MCS Index</t>
  </si>
  <si>
    <t>Option 2
(16QAM, TCR 1/2, fully allocated)</t>
  </si>
  <si>
    <t>Option 3
(QPSK, TCR 1/3, 10PRBs)</t>
  </si>
  <si>
    <t>Channel</t>
  </si>
  <si>
    <t>EVA70</t>
  </si>
  <si>
    <t>#HARQ ReTx</t>
  </si>
  <si>
    <t>Time offset of Tx UE (w.r.t. Rx synch source)</t>
  </si>
  <si>
    <t>+1us</t>
  </si>
  <si>
    <t>-1us</t>
  </si>
  <si>
    <t>Freq offset of Tx UE (w.r.t. Rx synch source)</t>
  </si>
  <si>
    <t>+200 Hz</t>
  </si>
  <si>
    <t>Two-link Power Imblance</t>
  </si>
  <si>
    <t>AWGN</t>
  </si>
  <si>
    <t>0us</t>
  </si>
  <si>
    <t>0Hz</t>
  </si>
  <si>
    <t>Simulation Case</t>
  </si>
  <si>
    <t>Maximum Sidelink Processes</t>
  </si>
  <si>
    <t>5/10/15/20 MHz</t>
  </si>
  <si>
    <t>Max TBS size</t>
  </si>
  <si>
    <t>PSBCH</t>
  </si>
  <si>
    <t>EPA5</t>
  </si>
  <si>
    <t>CINR [dB]</t>
  </si>
  <si>
    <t>Qualcomm</t>
  </si>
  <si>
    <t>Samsung</t>
  </si>
  <si>
    <t>Huawei</t>
    <phoneticPr fontId="0" type="noConversion"/>
  </si>
  <si>
    <t>Intel</t>
  </si>
  <si>
    <t>Ericsson</t>
    <phoneticPr fontId="0" type="noConversion"/>
  </si>
  <si>
    <t>ZTE</t>
    <phoneticPr fontId="0" type="noConversion"/>
  </si>
  <si>
    <t>LG</t>
  </si>
  <si>
    <t>Company</t>
  </si>
  <si>
    <t>Case 1 BLER</t>
  </si>
  <si>
    <t>BLER</t>
    <phoneticPr fontId="0" type="noConversion"/>
  </si>
  <si>
    <t>STD</t>
  </si>
  <si>
    <t>SPAN</t>
  </si>
  <si>
    <t>AVE</t>
  </si>
  <si>
    <t>Case 1 BLER alignment</t>
  </si>
  <si>
    <t>Case 2 BLER</t>
  </si>
  <si>
    <t>Case 3 BLER</t>
  </si>
  <si>
    <t>Case 4 BLER</t>
  </si>
  <si>
    <t>Case 7 BLER</t>
  </si>
  <si>
    <t>Case 8 BLER</t>
  </si>
  <si>
    <t>Case 9 BLER</t>
  </si>
  <si>
    <t>Case 10 BLER</t>
  </si>
  <si>
    <t>Case 11 BLER</t>
  </si>
  <si>
    <t>Case 12 BLER</t>
  </si>
  <si>
    <t>Case 13 BLER</t>
  </si>
  <si>
    <t>Case 14 BLER</t>
  </si>
  <si>
    <t>Case 15 BLER</t>
  </si>
  <si>
    <t>Case 16 BLER</t>
  </si>
  <si>
    <t>Case 17 BLER</t>
  </si>
  <si>
    <t>Case 18 BLER</t>
  </si>
  <si>
    <t>Case 19 BLER</t>
  </si>
  <si>
    <t>Case 20 BLER</t>
  </si>
  <si>
    <t>Case 22</t>
  </si>
  <si>
    <t>+300 Hz</t>
  </si>
  <si>
    <t>Time seperation b/w HARQ ReTx</t>
  </si>
  <si>
    <t xml:space="preserve"> Frequency Hopping 
(Additionally see Note 1)</t>
  </si>
  <si>
    <t>1ms
(next subframe; 2 SA subframes configured)</t>
  </si>
  <si>
    <t>SA hopping</t>
  </si>
  <si>
    <t>No Hopping</t>
  </si>
  <si>
    <t>Type 1</t>
  </si>
  <si>
    <t>Type 2</t>
  </si>
  <si>
    <t>Case 23</t>
  </si>
  <si>
    <t>Case 24</t>
  </si>
  <si>
    <t>Case 25</t>
  </si>
  <si>
    <t>Case 26</t>
  </si>
  <si>
    <t>Case 27</t>
  </si>
  <si>
    <t>Case 28</t>
  </si>
  <si>
    <t>Case 29</t>
  </si>
  <si>
    <t>Case 21 BLER</t>
  </si>
  <si>
    <t>Case 22 BLER</t>
  </si>
  <si>
    <t>Case 23 BLER</t>
  </si>
  <si>
    <t>Case 24 BLER</t>
  </si>
  <si>
    <t>Case 25 BLER</t>
  </si>
  <si>
    <t>Case 26 BLER</t>
  </si>
  <si>
    <t>Case 27 BLER</t>
  </si>
  <si>
    <t>Case 28 BLER</t>
  </si>
  <si>
    <t>Case 29 BLER</t>
  </si>
  <si>
    <t>Option 1
(16QAM, TCR 1/2, 10PRBs)</t>
  </si>
  <si>
    <r>
      <rPr>
        <b/>
        <sz val="10"/>
        <rFont val="Arial"/>
        <family val="2"/>
      </rPr>
      <t xml:space="preserve">Note 1: </t>
    </r>
    <r>
      <rPr>
        <sz val="10"/>
        <rFont val="Arial"/>
        <family val="2"/>
      </rPr>
      <t xml:space="preserve">Frequency Hopping configurations:
- Type 1, Channel BW 5MHz: rbHoppingOffset  = 0, Information in hopping bits = '0'
- Type 1, Channel BW 10MHz: rbHoppingOffset  = 0, Information in hopping bits = '10'
- Type 2: rbHoppingOffset = 0, numSubbands = 2, c_init = 510 (hoppingparameter = 504)
</t>
    </r>
  </si>
  <si>
    <t>Intel (4ReTx)</t>
  </si>
  <si>
    <t>MED</t>
  </si>
  <si>
    <t>Clause/Test</t>
  </si>
  <si>
    <t>11.4.1, Test 1</t>
  </si>
  <si>
    <t>11.2.1/11.2.2/11.4.1, Test 1</t>
  </si>
  <si>
    <t>11.3.1/11.3.2, Test 1</t>
  </si>
  <si>
    <t>11.5.1/11.5.2, Test 1-7</t>
  </si>
  <si>
    <t>12.3.1, Test 1</t>
  </si>
  <si>
    <t>12.2.1, Test 1</t>
  </si>
  <si>
    <t>12.4.1, Test 1</t>
  </si>
  <si>
    <t>12.5.1, Test 1</t>
  </si>
  <si>
    <t>12.6.1, Test 1</t>
  </si>
  <si>
    <t>12.7.1, Test 1</t>
  </si>
  <si>
    <t>0 Hz</t>
  </si>
  <si>
    <t>Case 30</t>
  </si>
  <si>
    <t>AWGN/No T-F offset version of Case 3</t>
  </si>
  <si>
    <t>AWGN/No T-F offset version of Case 13</t>
  </si>
  <si>
    <t>AWGN/No T-F offset version of Case 9</t>
  </si>
  <si>
    <t>{1, 7, 1}ms</t>
  </si>
  <si>
    <t>AWGN/No T-F offset version of Case 22</t>
  </si>
  <si>
    <t>Case 31</t>
  </si>
  <si>
    <t>Case 32</t>
  </si>
  <si>
    <t>Case 33</t>
  </si>
  <si>
    <t>Additional simulation cases to aid alignment of results</t>
  </si>
  <si>
    <t>BLER</t>
  </si>
  <si>
    <t>Option 1 (CD.2)
(16QAM, TCR 1/2, 10PRBs)</t>
  </si>
  <si>
    <t>CC.3</t>
  </si>
  <si>
    <t>CC.4</t>
  </si>
  <si>
    <t>Option 3 (CD.1)
(QPSK, TCR 1/3, 10PRBs)</t>
  </si>
  <si>
    <t>QPSK, TCR 2/3, 2PRBs
(CD.5)</t>
  </si>
  <si>
    <t>Option 2 (CD.4)
(16QAM, TCR 1/2, fully allocated)</t>
  </si>
  <si>
    <t>Case 30 BLER</t>
  </si>
  <si>
    <t>Case 31 BLER</t>
  </si>
  <si>
    <t>Case 32 BLER</t>
  </si>
  <si>
    <t>Case 33 BLER</t>
  </si>
  <si>
    <t>Single D2D Link / Different timing reference</t>
  </si>
  <si>
    <t xml:space="preserve">{1, 15, 1}ms
</t>
  </si>
  <si>
    <t xml:space="preserve">{1, 19, 1}ms
</t>
  </si>
  <si>
    <r>
      <t xml:space="preserve">Source: </t>
    </r>
    <r>
      <rPr>
        <sz val="10"/>
        <color indexed="8"/>
        <rFont val="Arial"/>
        <family val="2"/>
      </rPr>
      <t>Qualcomm Incorporated</t>
    </r>
  </si>
  <si>
    <t>3GPP TSG-RAN WG4 Meeting #76bis</t>
  </si>
  <si>
    <r>
      <t xml:space="preserve">Agenda Item: </t>
    </r>
    <r>
      <rPr>
        <sz val="10"/>
        <color theme="1"/>
        <rFont val="Arial"/>
        <family val="2"/>
      </rPr>
      <t>6.1.2</t>
    </r>
  </si>
  <si>
    <t>Sophia Antipolis, France, Oct. 12th - Oct. 16th, 2015</t>
  </si>
  <si>
    <t>Tdoc number R4-155547</t>
  </si>
  <si>
    <r>
      <t xml:space="preserve">Title: </t>
    </r>
    <r>
      <rPr>
        <sz val="10"/>
        <color theme="1"/>
        <rFont val="Arial"/>
        <family val="2"/>
      </rPr>
      <t>Summary of simulation results for D2D demodulation requirements</t>
    </r>
  </si>
  <si>
    <r>
      <t xml:space="preserve">Document for: </t>
    </r>
    <r>
      <rPr>
        <sz val="10"/>
        <color theme="1"/>
        <rFont val="Arial"/>
        <family val="2"/>
      </rPr>
      <t>Approval</t>
    </r>
  </si>
  <si>
    <r>
      <rPr>
        <b/>
        <sz val="10"/>
        <color theme="1"/>
        <rFont val="Arial"/>
        <family val="2"/>
      </rPr>
      <t>Summary:</t>
    </r>
    <r>
      <rPr>
        <sz val="10"/>
        <color theme="1"/>
        <rFont val="Arial"/>
        <family val="2"/>
      </rPr>
      <t xml:space="preserve"> This document summarizes the simulation results D2D demodulation performance requirements.</t>
    </r>
  </si>
  <si>
    <t>Impairment results</t>
  </si>
  <si>
    <r>
      <rPr>
        <b/>
        <sz val="10"/>
        <color rgb="FFFF0000"/>
        <rFont val="Arial"/>
        <family val="2"/>
      </rPr>
      <t>Alignment r</t>
    </r>
    <r>
      <rPr>
        <b/>
        <sz val="10"/>
        <rFont val="Arial"/>
        <family val="2"/>
      </rPr>
      <t>esults summary</t>
    </r>
  </si>
  <si>
    <t>Margin</t>
  </si>
  <si>
    <t>Ave+Margin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</si>
</sst>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0"/>
    <numFmt numFmtId="165" formatCode="0.0000_);[Red]\(0.0000\)"/>
    <numFmt numFmtId="166" formatCode="0.000_);[Red]\(0.000\)"/>
    <numFmt numFmtId="167" formatCode="0.0000"/>
    <numFmt numFmtId="168" formatCode="0.00_ "/>
    <numFmt numFmtId="169" formatCode="0.0_ "/>
    <numFmt numFmtId="170" formatCode="0.0"/>
  </numFmts>
  <fonts count="13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3"/>
      <charset val="129"/>
      <scheme val="minor"/>
    </font>
    <font>
      <b/>
      <sz val="11"/>
      <color theme="1"/>
      <name val="Calibri"/>
      <family val="3"/>
      <charset val="129"/>
      <scheme val="minor"/>
    </font>
    <font>
      <b/>
      <sz val="10"/>
      <name val="Arial"/>
      <family val="2"/>
      <charset val="204"/>
    </font>
    <font>
      <sz val="8"/>
      <name val="Calibri"/>
      <family val="3"/>
      <charset val="129"/>
      <scheme val="minor"/>
    </font>
    <font>
      <sz val="11"/>
      <color theme="1"/>
      <name val="Arial"/>
      <family val="2"/>
    </font>
    <font>
      <sz val="10"/>
      <color indexed="8"/>
      <name val="Arial"/>
      <family val="2"/>
    </font>
    <font>
      <sz val="9"/>
      <name val="Calibri"/>
      <family val="3"/>
      <charset val="134"/>
      <scheme val="minor"/>
    </font>
    <font>
      <b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5" fillId="0" borderId="0"/>
    <xf numFmtId="0" fontId="1" fillId="0" borderId="0"/>
    <xf numFmtId="0" fontId="1" fillId="0" borderId="0"/>
    <xf numFmtId="0" fontId="5" fillId="0" borderId="0">
      <alignment vertical="center"/>
    </xf>
    <xf numFmtId="0" fontId="1" fillId="0" borderId="0"/>
    <xf numFmtId="0" fontId="5" fillId="0" borderId="0"/>
    <xf numFmtId="0" fontId="1" fillId="0" borderId="0"/>
  </cellStyleXfs>
  <cellXfs count="324">
    <xf numFmtId="0" fontId="0" fillId="0" borderId="0" xfId="0"/>
    <xf numFmtId="0" fontId="3" fillId="0" borderId="0" xfId="0" applyFont="1" applyBorder="1"/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quotePrefix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1" xfId="2" applyFont="1" applyBorder="1" applyAlignment="1">
      <alignment horizontal="right" textRotation="90"/>
    </xf>
    <xf numFmtId="0" fontId="5" fillId="0" borderId="1" xfId="1" applyBorder="1"/>
    <xf numFmtId="166" fontId="1" fillId="0" borderId="0" xfId="5" applyNumberFormat="1" applyFill="1" applyBorder="1"/>
    <xf numFmtId="166" fontId="1" fillId="0" borderId="0" xfId="2" applyNumberFormat="1" applyFill="1" applyBorder="1"/>
    <xf numFmtId="166" fontId="3" fillId="0" borderId="0" xfId="6" applyNumberFormat="1" applyFont="1" applyFill="1" applyBorder="1"/>
    <xf numFmtId="0" fontId="3" fillId="0" borderId="0" xfId="6" applyFont="1" applyFill="1" applyBorder="1"/>
    <xf numFmtId="0" fontId="3" fillId="0" borderId="0" xfId="1" applyFont="1" applyFill="1" applyBorder="1"/>
    <xf numFmtId="0" fontId="3" fillId="0" borderId="0" xfId="0" applyFont="1" applyFill="1" applyBorder="1"/>
    <xf numFmtId="0" fontId="3" fillId="0" borderId="1" xfId="1" applyFont="1" applyBorder="1" applyAlignment="1">
      <alignment horizontal="right"/>
    </xf>
    <xf numFmtId="0" fontId="5" fillId="0" borderId="1" xfId="1" applyBorder="1" applyAlignment="1">
      <alignment horizontal="right"/>
    </xf>
    <xf numFmtId="0" fontId="3" fillId="0" borderId="1" xfId="4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/>
    </xf>
    <xf numFmtId="0" fontId="0" fillId="0" borderId="1" xfId="0" applyBorder="1" applyAlignment="1">
      <alignment horizontal="right" vertical="center"/>
    </xf>
    <xf numFmtId="165" fontId="1" fillId="0" borderId="1" xfId="5" applyNumberFormat="1" applyFill="1" applyBorder="1" applyAlignment="1">
      <alignment horizontal="right"/>
    </xf>
    <xf numFmtId="166" fontId="1" fillId="0" borderId="1" xfId="5" applyNumberFormat="1" applyFill="1" applyBorder="1" applyAlignment="1">
      <alignment horizontal="right"/>
    </xf>
    <xf numFmtId="11" fontId="1" fillId="0" borderId="1" xfId="5" applyNumberFormat="1" applyFont="1" applyFill="1" applyBorder="1" applyAlignment="1">
      <alignment horizontal="right"/>
    </xf>
    <xf numFmtId="164" fontId="1" fillId="0" borderId="1" xfId="5" applyNumberFormat="1" applyFill="1" applyBorder="1" applyAlignment="1">
      <alignment horizontal="right"/>
    </xf>
    <xf numFmtId="165" fontId="1" fillId="0" borderId="1" xfId="2" applyNumberFormat="1" applyFill="1" applyBorder="1" applyAlignment="1">
      <alignment horizontal="right"/>
    </xf>
    <xf numFmtId="166" fontId="1" fillId="0" borderId="1" xfId="2" applyNumberFormat="1" applyFill="1" applyBorder="1" applyAlignment="1">
      <alignment horizontal="right"/>
    </xf>
    <xf numFmtId="0" fontId="0" fillId="0" borderId="1" xfId="0" applyFill="1" applyBorder="1" applyAlignment="1">
      <alignment horizontal="right" vertical="center"/>
    </xf>
    <xf numFmtId="164" fontId="1" fillId="0" borderId="1" xfId="2" applyNumberFormat="1" applyFill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6" fontId="3" fillId="0" borderId="1" xfId="6" applyNumberFormat="1" applyFont="1" applyBorder="1" applyAlignment="1">
      <alignment horizontal="right"/>
    </xf>
    <xf numFmtId="0" fontId="3" fillId="0" borderId="1" xfId="6" applyFont="1" applyBorder="1" applyAlignment="1">
      <alignment horizontal="right"/>
    </xf>
    <xf numFmtId="167" fontId="1" fillId="0" borderId="1" xfId="2" applyNumberFormat="1" applyFill="1" applyBorder="1" applyAlignment="1">
      <alignment horizontal="right"/>
    </xf>
    <xf numFmtId="11" fontId="1" fillId="0" borderId="1" xfId="5" applyNumberFormat="1" applyFill="1" applyBorder="1" applyAlignment="1">
      <alignment horizontal="right"/>
    </xf>
    <xf numFmtId="0" fontId="1" fillId="0" borderId="1" xfId="3" applyFont="1" applyBorder="1" applyAlignment="1">
      <alignment horizontal="right" textRotation="90"/>
    </xf>
    <xf numFmtId="0" fontId="6" fillId="0" borderId="0" xfId="1" applyFont="1"/>
    <xf numFmtId="0" fontId="5" fillId="0" borderId="0" xfId="1"/>
    <xf numFmtId="0" fontId="1" fillId="0" borderId="5" xfId="3" applyFont="1" applyBorder="1" applyAlignment="1">
      <alignment textRotation="90"/>
    </xf>
    <xf numFmtId="0" fontId="1" fillId="3" borderId="6" xfId="2" applyFont="1" applyFill="1" applyBorder="1" applyAlignment="1">
      <alignment textRotation="90"/>
    </xf>
    <xf numFmtId="0" fontId="1" fillId="3" borderId="7" xfId="2" applyFont="1" applyFill="1" applyBorder="1" applyAlignment="1">
      <alignment horizontal="right" textRotation="90"/>
    </xf>
    <xf numFmtId="0" fontId="1" fillId="3" borderId="8" xfId="2" applyFont="1" applyFill="1" applyBorder="1" applyAlignment="1">
      <alignment horizontal="right" textRotation="90"/>
    </xf>
    <xf numFmtId="168" fontId="5" fillId="0" borderId="1" xfId="1" applyNumberFormat="1" applyBorder="1"/>
    <xf numFmtId="2" fontId="5" fillId="0" borderId="1" xfId="1" applyNumberFormat="1" applyBorder="1"/>
    <xf numFmtId="10" fontId="6" fillId="0" borderId="0" xfId="1" applyNumberFormat="1" applyFont="1"/>
    <xf numFmtId="0" fontId="0" fillId="0" borderId="1" xfId="0" applyBorder="1"/>
    <xf numFmtId="0" fontId="1" fillId="0" borderId="1" xfId="2" applyFont="1" applyFill="1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164" fontId="3" fillId="0" borderId="1" xfId="6" applyNumberFormat="1" applyFont="1" applyBorder="1" applyAlignment="1">
      <alignment horizontal="right"/>
    </xf>
    <xf numFmtId="164" fontId="3" fillId="0" borderId="1" xfId="1" applyNumberFormat="1" applyFont="1" applyBorder="1" applyAlignment="1">
      <alignment horizontal="right"/>
    </xf>
    <xf numFmtId="164" fontId="5" fillId="0" borderId="1" xfId="1" applyNumberFormat="1" applyBorder="1"/>
    <xf numFmtId="164" fontId="0" fillId="0" borderId="1" xfId="0" applyNumberFormat="1" applyBorder="1" applyAlignment="1">
      <alignment horizontal="right" vertical="center"/>
    </xf>
    <xf numFmtId="166" fontId="3" fillId="0" borderId="1" xfId="1" applyNumberFormat="1" applyFont="1" applyBorder="1" applyAlignment="1">
      <alignment horizontal="right"/>
    </xf>
    <xf numFmtId="169" fontId="5" fillId="0" borderId="1" xfId="1" applyNumberFormat="1" applyBorder="1"/>
    <xf numFmtId="164" fontId="3" fillId="0" borderId="1" xfId="4" applyNumberFormat="1" applyFont="1" applyBorder="1" applyAlignment="1">
      <alignment horizontal="right" vertical="center"/>
    </xf>
    <xf numFmtId="164" fontId="1" fillId="0" borderId="1" xfId="5" applyNumberFormat="1" applyFont="1" applyFill="1" applyBorder="1" applyAlignment="1">
      <alignment horizontal="right"/>
    </xf>
    <xf numFmtId="164" fontId="0" fillId="0" borderId="1" xfId="0" applyNumberFormat="1" applyBorder="1"/>
    <xf numFmtId="164" fontId="1" fillId="0" borderId="1" xfId="2" applyNumberFormat="1" applyFont="1" applyFill="1" applyBorder="1"/>
    <xf numFmtId="164" fontId="0" fillId="0" borderId="1" xfId="0" applyNumberFormat="1" applyFill="1" applyBorder="1" applyAlignment="1">
      <alignment horizontal="right" vertical="center"/>
    </xf>
    <xf numFmtId="164" fontId="5" fillId="0" borderId="1" xfId="1" applyNumberFormat="1" applyBorder="1" applyAlignment="1">
      <alignment horizontal="right"/>
    </xf>
    <xf numFmtId="169" fontId="5" fillId="0" borderId="1" xfId="1" applyNumberFormat="1" applyBorder="1" applyAlignment="1">
      <alignment horizontal="center"/>
    </xf>
    <xf numFmtId="169" fontId="5" fillId="0" borderId="1" xfId="1" applyNumberFormat="1" applyBorder="1" applyAlignment="1">
      <alignment horizontal="left" indent="1"/>
    </xf>
    <xf numFmtId="0" fontId="7" fillId="0" borderId="1" xfId="3" applyFont="1" applyBorder="1" applyAlignment="1">
      <alignment horizontal="right" textRotation="90"/>
    </xf>
    <xf numFmtId="0" fontId="5" fillId="0" borderId="1" xfId="1" applyBorder="1" applyAlignment="1">
      <alignment horizontal="right"/>
    </xf>
    <xf numFmtId="11" fontId="5" fillId="0" borderId="1" xfId="1" applyNumberFormat="1" applyBorder="1" applyAlignment="1">
      <alignment horizontal="right"/>
    </xf>
    <xf numFmtId="0" fontId="5" fillId="0" borderId="1" xfId="1" applyBorder="1" applyAlignment="1">
      <alignment horizontal="right"/>
    </xf>
    <xf numFmtId="11" fontId="5" fillId="0" borderId="1" xfId="1" applyNumberFormat="1" applyBorder="1" applyAlignment="1">
      <alignment horizontal="right"/>
    </xf>
    <xf numFmtId="0" fontId="5" fillId="0" borderId="1" xfId="1" applyBorder="1" applyAlignment="1">
      <alignment horizontal="right"/>
    </xf>
    <xf numFmtId="0" fontId="3" fillId="0" borderId="1" xfId="4" applyFont="1" applyBorder="1" applyAlignment="1">
      <alignment horizontal="right" vertical="center"/>
    </xf>
    <xf numFmtId="11" fontId="1" fillId="0" borderId="1" xfId="5" applyNumberFormat="1" applyFont="1" applyFill="1" applyBorder="1" applyAlignment="1">
      <alignment horizontal="right"/>
    </xf>
    <xf numFmtId="0" fontId="5" fillId="0" borderId="1" xfId="1" applyBorder="1"/>
    <xf numFmtId="0" fontId="5" fillId="0" borderId="1" xfId="1" applyBorder="1" applyAlignment="1">
      <alignment horizontal="right"/>
    </xf>
    <xf numFmtId="0" fontId="5" fillId="0" borderId="1" xfId="1" applyBorder="1"/>
    <xf numFmtId="0" fontId="5" fillId="0" borderId="1" xfId="1" applyBorder="1" applyAlignment="1">
      <alignment horizontal="right"/>
    </xf>
    <xf numFmtId="0" fontId="5" fillId="0" borderId="1" xfId="1" applyBorder="1"/>
    <xf numFmtId="0" fontId="5" fillId="0" borderId="1" xfId="1" applyBorder="1" applyAlignment="1">
      <alignment horizontal="right"/>
    </xf>
    <xf numFmtId="0" fontId="3" fillId="0" borderId="1" xfId="4" applyFont="1" applyBorder="1" applyAlignment="1">
      <alignment horizontal="right" vertical="center"/>
    </xf>
    <xf numFmtId="11" fontId="1" fillId="0" borderId="1" xfId="5" applyNumberFormat="1" applyFont="1" applyFill="1" applyBorder="1" applyAlignment="1">
      <alignment horizontal="right"/>
    </xf>
    <xf numFmtId="0" fontId="5" fillId="0" borderId="1" xfId="1" applyBorder="1"/>
    <xf numFmtId="0" fontId="5" fillId="0" borderId="1" xfId="1" applyBorder="1" applyAlignment="1">
      <alignment horizontal="right"/>
    </xf>
    <xf numFmtId="0" fontId="3" fillId="0" borderId="1" xfId="1" applyFont="1" applyBorder="1" applyAlignment="1">
      <alignment horizontal="right"/>
    </xf>
    <xf numFmtId="0" fontId="5" fillId="0" borderId="1" xfId="1" applyBorder="1" applyAlignment="1">
      <alignment horizontal="right"/>
    </xf>
    <xf numFmtId="0" fontId="3" fillId="0" borderId="1" xfId="4" applyFont="1" applyBorder="1" applyAlignment="1">
      <alignment horizontal="right" vertical="center"/>
    </xf>
    <xf numFmtId="11" fontId="1" fillId="0" borderId="1" xfId="5" applyNumberFormat="1" applyFont="1" applyFill="1" applyBorder="1" applyAlignment="1">
      <alignment horizontal="right"/>
    </xf>
    <xf numFmtId="0" fontId="5" fillId="0" borderId="1" xfId="1" applyBorder="1" applyAlignment="1">
      <alignment horizontal="right"/>
    </xf>
    <xf numFmtId="0" fontId="3" fillId="0" borderId="1" xfId="4" applyFont="1" applyBorder="1" applyAlignment="1">
      <alignment horizontal="right" vertical="center"/>
    </xf>
    <xf numFmtId="11" fontId="1" fillId="0" borderId="1" xfId="5" applyNumberFormat="1" applyFont="1" applyFill="1" applyBorder="1" applyAlignment="1">
      <alignment horizontal="right"/>
    </xf>
    <xf numFmtId="0" fontId="5" fillId="0" borderId="1" xfId="1" applyBorder="1" applyAlignment="1">
      <alignment horizontal="right"/>
    </xf>
    <xf numFmtId="0" fontId="3" fillId="0" borderId="1" xfId="4" applyFont="1" applyBorder="1" applyAlignment="1">
      <alignment horizontal="right" vertical="center"/>
    </xf>
    <xf numFmtId="11" fontId="1" fillId="0" borderId="1" xfId="5" applyNumberFormat="1" applyFont="1" applyFill="1" applyBorder="1" applyAlignment="1">
      <alignment horizontal="right"/>
    </xf>
    <xf numFmtId="0" fontId="5" fillId="0" borderId="1" xfId="1" applyBorder="1" applyAlignment="1">
      <alignment horizontal="right"/>
    </xf>
    <xf numFmtId="0" fontId="3" fillId="0" borderId="1" xfId="4" applyFont="1" applyBorder="1" applyAlignment="1">
      <alignment horizontal="right" vertical="center"/>
    </xf>
    <xf numFmtId="11" fontId="1" fillId="0" borderId="1" xfId="5" applyNumberFormat="1" applyFont="1" applyFill="1" applyBorder="1" applyAlignment="1">
      <alignment horizontal="right"/>
    </xf>
    <xf numFmtId="0" fontId="5" fillId="0" borderId="1" xfId="1" applyBorder="1"/>
    <xf numFmtId="0" fontId="3" fillId="0" borderId="1" xfId="4" applyFont="1" applyBorder="1" applyAlignment="1">
      <alignment horizontal="right" vertical="center"/>
    </xf>
    <xf numFmtId="166" fontId="1" fillId="0" borderId="1" xfId="5" applyNumberFormat="1" applyFill="1" applyBorder="1" applyAlignment="1">
      <alignment horizontal="right"/>
    </xf>
    <xf numFmtId="0" fontId="0" fillId="0" borderId="1" xfId="0" applyFill="1" applyBorder="1" applyAlignment="1">
      <alignment vertical="center"/>
    </xf>
    <xf numFmtId="167" fontId="1" fillId="0" borderId="1" xfId="2" applyNumberFormat="1" applyFill="1" applyBorder="1" applyAlignment="1">
      <alignment horizontal="right"/>
    </xf>
    <xf numFmtId="170" fontId="1" fillId="0" borderId="1" xfId="0" applyNumberFormat="1" applyFont="1" applyBorder="1" applyAlignment="1">
      <alignment horizontal="center" vertical="center" wrapText="1"/>
    </xf>
    <xf numFmtId="0" fontId="7" fillId="5" borderId="1" xfId="3" applyFont="1" applyFill="1" applyBorder="1" applyAlignment="1">
      <alignment horizontal="center" vertical="center"/>
    </xf>
    <xf numFmtId="170" fontId="1" fillId="5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67" fontId="3" fillId="0" borderId="1" xfId="1" applyNumberFormat="1" applyFont="1" applyBorder="1" applyAlignment="1">
      <alignment horizontal="right"/>
    </xf>
    <xf numFmtId="167" fontId="5" fillId="0" borderId="1" xfId="1" applyNumberFormat="1" applyBorder="1"/>
    <xf numFmtId="167" fontId="5" fillId="0" borderId="1" xfId="1" applyNumberFormat="1" applyBorder="1" applyAlignment="1">
      <alignment horizontal="right"/>
    </xf>
    <xf numFmtId="167" fontId="3" fillId="0" borderId="1" xfId="4" applyNumberFormat="1" applyFont="1" applyBorder="1" applyAlignment="1">
      <alignment horizontal="right" vertical="center"/>
    </xf>
    <xf numFmtId="167" fontId="0" fillId="0" borderId="1" xfId="0" applyNumberFormat="1" applyBorder="1" applyAlignment="1">
      <alignment horizontal="right" vertical="center"/>
    </xf>
    <xf numFmtId="167" fontId="1" fillId="0" borderId="1" xfId="5" applyNumberFormat="1" applyFill="1" applyBorder="1" applyAlignment="1">
      <alignment horizontal="right"/>
    </xf>
    <xf numFmtId="167" fontId="1" fillId="0" borderId="1" xfId="5" applyNumberFormat="1" applyFont="1" applyFill="1" applyBorder="1" applyAlignment="1">
      <alignment horizontal="right"/>
    </xf>
    <xf numFmtId="167" fontId="0" fillId="0" borderId="1" xfId="0" applyNumberFormat="1" applyBorder="1"/>
    <xf numFmtId="167" fontId="3" fillId="0" borderId="1" xfId="0" applyNumberFormat="1" applyFont="1" applyBorder="1" applyAlignment="1">
      <alignment horizontal="right"/>
    </xf>
    <xf numFmtId="167" fontId="3" fillId="0" borderId="1" xfId="6" applyNumberFormat="1" applyFont="1" applyBorder="1" applyAlignment="1">
      <alignment horizontal="right"/>
    </xf>
    <xf numFmtId="167" fontId="1" fillId="0" borderId="1" xfId="2" applyNumberFormat="1" applyFont="1" applyFill="1" applyBorder="1"/>
    <xf numFmtId="170" fontId="3" fillId="0" borderId="1" xfId="1" applyNumberFormat="1" applyFont="1" applyBorder="1" applyAlignment="1">
      <alignment horizontal="right"/>
    </xf>
    <xf numFmtId="167" fontId="0" fillId="0" borderId="1" xfId="0" applyNumberFormat="1" applyFill="1" applyBorder="1" applyAlignment="1">
      <alignment vertical="center"/>
    </xf>
    <xf numFmtId="167" fontId="0" fillId="0" borderId="1" xfId="0" applyNumberFormat="1" applyFill="1" applyBorder="1" applyAlignment="1">
      <alignment horizontal="right" vertical="center"/>
    </xf>
    <xf numFmtId="167" fontId="0" fillId="4" borderId="1" xfId="0" applyNumberFormat="1" applyFill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9" fontId="2" fillId="0" borderId="0" xfId="0" applyNumberFormat="1" applyFont="1" applyAlignment="1">
      <alignment horizontal="center" vertical="center" wrapText="1"/>
    </xf>
    <xf numFmtId="0" fontId="1" fillId="6" borderId="0" xfId="0" applyFont="1" applyFill="1" applyAlignment="1">
      <alignment horizontal="center" vertical="center" wrapText="1"/>
    </xf>
    <xf numFmtId="170" fontId="1" fillId="6" borderId="1" xfId="0" applyNumberFormat="1" applyFont="1" applyFill="1" applyBorder="1" applyAlignment="1">
      <alignment horizontal="center" vertical="center" wrapText="1"/>
    </xf>
    <xf numFmtId="167" fontId="7" fillId="0" borderId="1" xfId="3" applyNumberFormat="1" applyFont="1" applyBorder="1" applyAlignment="1">
      <alignment horizontal="right" textRotation="90"/>
    </xf>
    <xf numFmtId="167" fontId="1" fillId="0" borderId="1" xfId="0" applyNumberFormat="1" applyFont="1" applyBorder="1" applyAlignment="1">
      <alignment horizontal="center" vertical="center" wrapText="1"/>
    </xf>
    <xf numFmtId="167" fontId="1" fillId="6" borderId="1" xfId="0" applyNumberFormat="1" applyFont="1" applyFill="1" applyBorder="1" applyAlignment="1">
      <alignment horizontal="center" vertical="center" wrapText="1"/>
    </xf>
    <xf numFmtId="167" fontId="1" fillId="0" borderId="0" xfId="0" applyNumberFormat="1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0" xfId="0" applyFont="1"/>
    <xf numFmtId="0" fontId="2" fillId="0" borderId="0" xfId="7" applyFont="1" applyAlignment="1">
      <alignment vertic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165" fontId="1" fillId="0" borderId="1" xfId="5" applyNumberFormat="1" applyFill="1" applyBorder="1" applyAlignment="1">
      <alignment horizontal="right"/>
    </xf>
    <xf numFmtId="167" fontId="1" fillId="0" borderId="1" xfId="2" applyNumberFormat="1" applyFill="1" applyBorder="1" applyAlignment="1">
      <alignment horizontal="right"/>
    </xf>
    <xf numFmtId="0" fontId="0" fillId="0" borderId="1" xfId="0" applyBorder="1"/>
    <xf numFmtId="167" fontId="1" fillId="0" borderId="1" xfId="5" applyNumberFormat="1" applyFill="1" applyBorder="1" applyAlignment="1">
      <alignment horizontal="right"/>
    </xf>
    <xf numFmtId="165" fontId="1" fillId="0" borderId="1" xfId="5" applyNumberFormat="1" applyFill="1" applyBorder="1" applyAlignment="1">
      <alignment horizontal="right"/>
    </xf>
    <xf numFmtId="165" fontId="1" fillId="0" borderId="1" xfId="2" applyNumberFormat="1" applyFill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7" fontId="1" fillId="0" borderId="1" xfId="2" applyNumberFormat="1" applyFill="1" applyBorder="1" applyAlignment="1">
      <alignment horizontal="right"/>
    </xf>
    <xf numFmtId="165" fontId="1" fillId="0" borderId="1" xfId="5" applyNumberFormat="1" applyFill="1" applyBorder="1" applyAlignment="1">
      <alignment horizontal="right"/>
    </xf>
    <xf numFmtId="165" fontId="1" fillId="0" borderId="1" xfId="2" applyNumberFormat="1" applyFill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7" fontId="1" fillId="0" borderId="1" xfId="2" applyNumberFormat="1" applyFill="1" applyBorder="1" applyAlignment="1">
      <alignment horizontal="right"/>
    </xf>
    <xf numFmtId="0" fontId="1" fillId="0" borderId="1" xfId="5" applyNumberFormat="1" applyFill="1" applyBorder="1" applyAlignment="1">
      <alignment horizontal="right"/>
    </xf>
    <xf numFmtId="165" fontId="1" fillId="0" borderId="1" xfId="5" applyNumberFormat="1" applyFill="1" applyBorder="1" applyAlignment="1">
      <alignment horizontal="right"/>
    </xf>
    <xf numFmtId="165" fontId="1" fillId="0" borderId="1" xfId="2" applyNumberFormat="1" applyFill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7" fontId="1" fillId="0" borderId="1" xfId="2" applyNumberFormat="1" applyFill="1" applyBorder="1" applyAlignment="1">
      <alignment horizontal="right"/>
    </xf>
    <xf numFmtId="0" fontId="1" fillId="0" borderId="1" xfId="5" applyNumberFormat="1" applyFill="1" applyBorder="1" applyAlignment="1">
      <alignment horizontal="right"/>
    </xf>
    <xf numFmtId="165" fontId="1" fillId="0" borderId="1" xfId="5" applyNumberFormat="1" applyFill="1" applyBorder="1" applyAlignment="1">
      <alignment horizontal="right"/>
    </xf>
    <xf numFmtId="165" fontId="1" fillId="0" borderId="1" xfId="2" applyNumberFormat="1" applyFill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7" fontId="1" fillId="0" borderId="1" xfId="2" applyNumberFormat="1" applyFill="1" applyBorder="1" applyAlignment="1">
      <alignment horizontal="right"/>
    </xf>
    <xf numFmtId="165" fontId="1" fillId="0" borderId="1" xfId="5" applyNumberFormat="1" applyFill="1" applyBorder="1" applyAlignment="1">
      <alignment horizontal="right"/>
    </xf>
    <xf numFmtId="165" fontId="1" fillId="0" borderId="1" xfId="2" applyNumberFormat="1" applyFill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7" fontId="1" fillId="0" borderId="1" xfId="2" applyNumberFormat="1" applyFill="1" applyBorder="1" applyAlignment="1">
      <alignment horizontal="right"/>
    </xf>
    <xf numFmtId="0" fontId="1" fillId="0" borderId="1" xfId="2" applyNumberFormat="1" applyFill="1" applyBorder="1" applyAlignment="1">
      <alignment horizontal="right"/>
    </xf>
    <xf numFmtId="0" fontId="1" fillId="0" borderId="1" xfId="5" applyNumberFormat="1" applyFill="1" applyBorder="1" applyAlignment="1">
      <alignment horizontal="right"/>
    </xf>
    <xf numFmtId="165" fontId="1" fillId="0" borderId="1" xfId="5" applyNumberFormat="1" applyFill="1" applyBorder="1" applyAlignment="1">
      <alignment horizontal="right"/>
    </xf>
    <xf numFmtId="165" fontId="1" fillId="0" borderId="1" xfId="5" applyNumberFormat="1" applyFill="1" applyBorder="1" applyAlignment="1">
      <alignment horizontal="right"/>
    </xf>
    <xf numFmtId="0" fontId="1" fillId="0" borderId="1" xfId="5" applyNumberFormat="1" applyFill="1" applyBorder="1" applyAlignment="1">
      <alignment horizontal="right"/>
    </xf>
    <xf numFmtId="0" fontId="0" fillId="0" borderId="0" xfId="0"/>
    <xf numFmtId="165" fontId="1" fillId="0" borderId="1" xfId="5" applyNumberFormat="1" applyFill="1" applyBorder="1" applyAlignment="1">
      <alignment horizontal="right"/>
    </xf>
    <xf numFmtId="165" fontId="1" fillId="0" borderId="1" xfId="2" applyNumberFormat="1" applyFill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5" fontId="1" fillId="0" borderId="1" xfId="5" applyNumberFormat="1" applyFill="1" applyBorder="1" applyAlignment="1">
      <alignment horizontal="right"/>
    </xf>
    <xf numFmtId="165" fontId="1" fillId="0" borderId="1" xfId="2" applyNumberFormat="1" applyFill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7" fontId="1" fillId="0" borderId="1" xfId="2" applyNumberFormat="1" applyFill="1" applyBorder="1" applyAlignment="1">
      <alignment horizontal="right"/>
    </xf>
    <xf numFmtId="0" fontId="1" fillId="0" borderId="1" xfId="5" applyNumberFormat="1" applyFill="1" applyBorder="1" applyAlignment="1">
      <alignment horizontal="right"/>
    </xf>
    <xf numFmtId="0" fontId="5" fillId="0" borderId="1" xfId="1" applyBorder="1"/>
    <xf numFmtId="0" fontId="1" fillId="0" borderId="1" xfId="2" applyNumberFormat="1" applyFill="1" applyBorder="1" applyAlignment="1">
      <alignment horizontal="right"/>
    </xf>
    <xf numFmtId="0" fontId="3" fillId="0" borderId="1" xfId="0" applyNumberFormat="1" applyFont="1" applyBorder="1" applyAlignment="1">
      <alignment horizontal="right"/>
    </xf>
    <xf numFmtId="0" fontId="1" fillId="0" borderId="1" xfId="5" applyNumberFormat="1" applyFill="1" applyBorder="1" applyAlignment="1">
      <alignment horizontal="right"/>
    </xf>
    <xf numFmtId="0" fontId="5" fillId="0" borderId="1" xfId="1" applyBorder="1"/>
    <xf numFmtId="167" fontId="1" fillId="0" borderId="1" xfId="2" applyNumberFormat="1" applyFill="1" applyBorder="1" applyAlignment="1">
      <alignment horizontal="right"/>
    </xf>
    <xf numFmtId="167" fontId="1" fillId="0" borderId="1" xfId="5" applyNumberFormat="1" applyFill="1" applyBorder="1" applyAlignment="1">
      <alignment horizontal="right"/>
    </xf>
    <xf numFmtId="167" fontId="1" fillId="0" borderId="1" xfId="2" applyNumberFormat="1" applyFill="1" applyBorder="1" applyAlignment="1">
      <alignment horizontal="right"/>
    </xf>
    <xf numFmtId="167" fontId="1" fillId="0" borderId="1" xfId="5" applyNumberFormat="1" applyFill="1" applyBorder="1" applyAlignment="1">
      <alignment horizontal="right"/>
    </xf>
    <xf numFmtId="167" fontId="1" fillId="0" borderId="1" xfId="2" applyNumberFormat="1" applyFill="1" applyBorder="1" applyAlignment="1">
      <alignment horizontal="right"/>
    </xf>
    <xf numFmtId="167" fontId="1" fillId="0" borderId="1" xfId="5" applyNumberFormat="1" applyFill="1" applyBorder="1" applyAlignment="1">
      <alignment horizontal="right"/>
    </xf>
    <xf numFmtId="167" fontId="1" fillId="0" borderId="1" xfId="5" applyNumberFormat="1" applyFill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right" vertical="center"/>
    </xf>
    <xf numFmtId="2" fontId="1" fillId="0" borderId="1" xfId="5" applyNumberFormat="1" applyFill="1" applyBorder="1" applyAlignment="1">
      <alignment horizontal="right"/>
    </xf>
    <xf numFmtId="2" fontId="3" fillId="0" borderId="1" xfId="0" applyNumberFormat="1" applyFont="1" applyBorder="1" applyAlignment="1">
      <alignment horizontal="right"/>
    </xf>
    <xf numFmtId="2" fontId="1" fillId="0" borderId="1" xfId="2" applyNumberFormat="1" applyFill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167" fontId="1" fillId="0" borderId="1" xfId="0" applyNumberFormat="1" applyFont="1" applyBorder="1" applyAlignment="1">
      <alignment horizontal="center" vertical="center" wrapText="1"/>
    </xf>
    <xf numFmtId="0" fontId="7" fillId="2" borderId="1" xfId="3" applyFont="1" applyFill="1" applyBorder="1" applyAlignment="1">
      <alignment horizontal="center" vertical="center"/>
    </xf>
    <xf numFmtId="167" fontId="1" fillId="0" borderId="0" xfId="0" applyNumberFormat="1" applyFont="1" applyFill="1" applyBorder="1" applyAlignment="1">
      <alignment horizontal="center" vertical="center" wrapText="1"/>
    </xf>
    <xf numFmtId="170" fontId="1" fillId="0" borderId="0" xfId="0" applyNumberFormat="1" applyFont="1" applyFill="1" applyBorder="1" applyAlignment="1">
      <alignment horizontal="center" vertical="center" wrapText="1"/>
    </xf>
    <xf numFmtId="167" fontId="1" fillId="0" borderId="0" xfId="0" applyNumberFormat="1" applyFont="1" applyFill="1" applyBorder="1" applyAlignment="1">
      <alignment vertical="center" wrapText="1"/>
    </xf>
    <xf numFmtId="170" fontId="1" fillId="0" borderId="0" xfId="0" applyNumberFormat="1" applyFont="1" applyFill="1" applyBorder="1" applyAlignment="1">
      <alignment vertical="center" wrapText="1"/>
    </xf>
    <xf numFmtId="170" fontId="1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170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/>
    </xf>
    <xf numFmtId="0" fontId="0" fillId="0" borderId="1" xfId="0" applyBorder="1" applyAlignment="1">
      <alignment vertical="center"/>
    </xf>
    <xf numFmtId="0" fontId="3" fillId="0" borderId="1" xfId="0" applyFont="1" applyBorder="1"/>
    <xf numFmtId="170" fontId="1" fillId="0" borderId="1" xfId="0" applyNumberFormat="1" applyFont="1" applyBorder="1" applyAlignment="1">
      <alignment horizontal="center" vertical="center" wrapText="1"/>
    </xf>
    <xf numFmtId="170" fontId="1" fillId="0" borderId="1" xfId="0" applyNumberFormat="1" applyFont="1" applyBorder="1" applyAlignment="1">
      <alignment horizontal="center" vertical="center" wrapText="1"/>
    </xf>
    <xf numFmtId="0" fontId="5" fillId="0" borderId="1" xfId="1" applyBorder="1" applyAlignment="1">
      <alignment horizontal="right"/>
    </xf>
    <xf numFmtId="11" fontId="5" fillId="0" borderId="1" xfId="1" applyNumberFormat="1" applyBorder="1" applyAlignment="1">
      <alignment horizontal="right"/>
    </xf>
    <xf numFmtId="0" fontId="5" fillId="0" borderId="1" xfId="1" applyBorder="1" applyAlignment="1">
      <alignment horizontal="right"/>
    </xf>
    <xf numFmtId="11" fontId="5" fillId="0" borderId="1" xfId="1" applyNumberFormat="1" applyBorder="1" applyAlignment="1">
      <alignment horizontal="right"/>
    </xf>
    <xf numFmtId="0" fontId="5" fillId="0" borderId="1" xfId="1" applyBorder="1" applyAlignment="1">
      <alignment horizontal="right"/>
    </xf>
    <xf numFmtId="0" fontId="3" fillId="0" borderId="1" xfId="4" applyFont="1" applyBorder="1" applyAlignment="1">
      <alignment horizontal="right" vertical="center"/>
    </xf>
    <xf numFmtId="11" fontId="1" fillId="0" borderId="1" xfId="5" applyNumberFormat="1" applyFont="1" applyFill="1" applyBorder="1" applyAlignment="1">
      <alignment horizontal="right"/>
    </xf>
    <xf numFmtId="0" fontId="0" fillId="0" borderId="1" xfId="0" applyFill="1" applyBorder="1" applyAlignment="1">
      <alignment horizontal="right" vertical="center"/>
    </xf>
    <xf numFmtId="0" fontId="0" fillId="0" borderId="1" xfId="0" applyBorder="1"/>
    <xf numFmtId="0" fontId="1" fillId="0" borderId="1" xfId="2" applyFont="1" applyFill="1" applyBorder="1"/>
    <xf numFmtId="11" fontId="5" fillId="0" borderId="1" xfId="1" applyNumberFormat="1" applyBorder="1" applyAlignment="1">
      <alignment horizontal="right"/>
    </xf>
    <xf numFmtId="0" fontId="5" fillId="0" borderId="1" xfId="1" applyBorder="1" applyAlignment="1">
      <alignment horizontal="right"/>
    </xf>
    <xf numFmtId="0" fontId="3" fillId="0" borderId="1" xfId="4" applyFont="1" applyBorder="1" applyAlignment="1">
      <alignment horizontal="right" vertical="center"/>
    </xf>
    <xf numFmtId="11" fontId="1" fillId="0" borderId="1" xfId="5" applyNumberFormat="1" applyFont="1" applyFill="1" applyBorder="1" applyAlignment="1">
      <alignment horizontal="right"/>
    </xf>
    <xf numFmtId="0" fontId="0" fillId="0" borderId="1" xfId="0" applyFill="1" applyBorder="1" applyAlignment="1">
      <alignment horizontal="right" vertical="center"/>
    </xf>
    <xf numFmtId="0" fontId="0" fillId="0" borderId="1" xfId="0" applyBorder="1"/>
    <xf numFmtId="0" fontId="1" fillId="0" borderId="1" xfId="2" applyFont="1" applyFill="1" applyBorder="1"/>
    <xf numFmtId="11" fontId="5" fillId="0" borderId="1" xfId="1" applyNumberFormat="1" applyBorder="1" applyAlignment="1">
      <alignment horizontal="right"/>
    </xf>
    <xf numFmtId="0" fontId="5" fillId="0" borderId="1" xfId="1" applyBorder="1" applyAlignment="1">
      <alignment horizontal="right"/>
    </xf>
    <xf numFmtId="0" fontId="3" fillId="0" borderId="1" xfId="4" applyFont="1" applyBorder="1" applyAlignment="1">
      <alignment horizontal="right" vertical="center"/>
    </xf>
    <xf numFmtId="11" fontId="1" fillId="0" borderId="1" xfId="5" applyNumberFormat="1" applyFont="1" applyFill="1" applyBorder="1" applyAlignment="1">
      <alignment horizontal="right"/>
    </xf>
    <xf numFmtId="0" fontId="5" fillId="0" borderId="1" xfId="1" applyBorder="1" applyAlignment="1">
      <alignment horizontal="right"/>
    </xf>
    <xf numFmtId="0" fontId="3" fillId="0" borderId="1" xfId="4" applyFont="1" applyBorder="1" applyAlignment="1">
      <alignment horizontal="right" vertical="center"/>
    </xf>
    <xf numFmtId="11" fontId="1" fillId="0" borderId="1" xfId="5" applyNumberFormat="1" applyFont="1" applyFill="1" applyBorder="1" applyAlignment="1">
      <alignment horizontal="right"/>
    </xf>
    <xf numFmtId="0" fontId="5" fillId="0" borderId="1" xfId="1" applyBorder="1"/>
    <xf numFmtId="0" fontId="5" fillId="0" borderId="1" xfId="1" applyBorder="1" applyAlignment="1">
      <alignment horizontal="right"/>
    </xf>
    <xf numFmtId="0" fontId="5" fillId="0" borderId="1" xfId="1" applyBorder="1" applyAlignment="1">
      <alignment horizontal="right"/>
    </xf>
    <xf numFmtId="0" fontId="3" fillId="0" borderId="1" xfId="4" applyFont="1" applyBorder="1" applyAlignment="1">
      <alignment horizontal="right" vertical="center"/>
    </xf>
    <xf numFmtId="11" fontId="1" fillId="0" borderId="1" xfId="5" applyNumberFormat="1" applyFont="1" applyFill="1" applyBorder="1" applyAlignment="1">
      <alignment horizontal="right"/>
    </xf>
    <xf numFmtId="0" fontId="5" fillId="0" borderId="1" xfId="1" applyBorder="1" applyAlignment="1">
      <alignment horizontal="right"/>
    </xf>
    <xf numFmtId="0" fontId="3" fillId="0" borderId="1" xfId="4" applyFont="1" applyBorder="1" applyAlignment="1">
      <alignment horizontal="right" vertical="center"/>
    </xf>
    <xf numFmtId="11" fontId="1" fillId="0" borderId="1" xfId="5" applyNumberFormat="1" applyFont="1" applyFill="1" applyBorder="1" applyAlignment="1">
      <alignment horizontal="right"/>
    </xf>
    <xf numFmtId="0" fontId="5" fillId="0" borderId="1" xfId="1" applyBorder="1" applyAlignment="1">
      <alignment horizontal="right"/>
    </xf>
    <xf numFmtId="0" fontId="3" fillId="0" borderId="1" xfId="4" applyFont="1" applyBorder="1" applyAlignment="1">
      <alignment horizontal="right" vertical="center"/>
    </xf>
    <xf numFmtId="11" fontId="1" fillId="0" borderId="1" xfId="5" applyNumberFormat="1" applyFont="1" applyFill="1" applyBorder="1" applyAlignment="1">
      <alignment horizontal="right"/>
    </xf>
    <xf numFmtId="0" fontId="5" fillId="0" borderId="1" xfId="1" applyBorder="1"/>
    <xf numFmtId="0" fontId="5" fillId="0" borderId="1" xfId="1" applyBorder="1" applyAlignment="1">
      <alignment horizontal="right"/>
    </xf>
    <xf numFmtId="0" fontId="3" fillId="0" borderId="1" xfId="4" applyFont="1" applyBorder="1" applyAlignment="1">
      <alignment horizontal="right" vertical="center"/>
    </xf>
    <xf numFmtId="166" fontId="1" fillId="0" borderId="1" xfId="5" applyNumberFormat="1" applyFill="1" applyBorder="1" applyAlignment="1">
      <alignment horizontal="right"/>
    </xf>
    <xf numFmtId="0" fontId="5" fillId="0" borderId="1" xfId="1" applyBorder="1" applyAlignment="1">
      <alignment horizontal="right"/>
    </xf>
    <xf numFmtId="11" fontId="5" fillId="0" borderId="1" xfId="1" applyNumberFormat="1" applyBorder="1" applyAlignment="1">
      <alignment horizontal="right"/>
    </xf>
    <xf numFmtId="0" fontId="5" fillId="0" borderId="1" xfId="1" applyBorder="1" applyAlignment="1">
      <alignment horizontal="right"/>
    </xf>
    <xf numFmtId="11" fontId="5" fillId="0" borderId="1" xfId="1" applyNumberFormat="1" applyBorder="1" applyAlignment="1">
      <alignment horizontal="right"/>
    </xf>
    <xf numFmtId="167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167" fontId="1" fillId="0" borderId="1" xfId="2" applyNumberFormat="1" applyFill="1" applyBorder="1" applyAlignment="1">
      <alignment horizontal="right"/>
    </xf>
    <xf numFmtId="11" fontId="1" fillId="0" borderId="1" xfId="5" applyNumberFormat="1" applyFill="1" applyBorder="1" applyAlignment="1">
      <alignment horizontal="right"/>
    </xf>
    <xf numFmtId="0" fontId="0" fillId="0" borderId="1" xfId="0" applyBorder="1" applyAlignment="1">
      <alignment horizontal="right" vertical="center"/>
    </xf>
    <xf numFmtId="167" fontId="1" fillId="0" borderId="1" xfId="2" applyNumberFormat="1" applyFill="1" applyBorder="1" applyAlignment="1">
      <alignment horizontal="right"/>
    </xf>
    <xf numFmtId="11" fontId="1" fillId="0" borderId="1" xfId="5" applyNumberFormat="1" applyFill="1" applyBorder="1" applyAlignment="1">
      <alignment horizontal="right"/>
    </xf>
    <xf numFmtId="0" fontId="0" fillId="0" borderId="1" xfId="0" applyBorder="1" applyAlignment="1">
      <alignment horizontal="right" vertical="center"/>
    </xf>
    <xf numFmtId="167" fontId="1" fillId="0" borderId="1" xfId="2" applyNumberFormat="1" applyFill="1" applyBorder="1" applyAlignment="1">
      <alignment horizontal="right"/>
    </xf>
    <xf numFmtId="11" fontId="1" fillId="0" borderId="1" xfId="5" applyNumberFormat="1" applyFill="1" applyBorder="1" applyAlignment="1">
      <alignment horizontal="right"/>
    </xf>
    <xf numFmtId="0" fontId="0" fillId="0" borderId="1" xfId="0" applyBorder="1" applyAlignment="1">
      <alignment horizontal="right" vertical="center"/>
    </xf>
    <xf numFmtId="167" fontId="1" fillId="0" borderId="1" xfId="2" applyNumberFormat="1" applyFill="1" applyBorder="1" applyAlignment="1">
      <alignment horizontal="right"/>
    </xf>
    <xf numFmtId="11" fontId="1" fillId="0" borderId="1" xfId="5" applyNumberFormat="1" applyFill="1" applyBorder="1" applyAlignment="1">
      <alignment horizontal="right"/>
    </xf>
    <xf numFmtId="0" fontId="0" fillId="0" borderId="1" xfId="0" applyBorder="1" applyAlignment="1">
      <alignment horizontal="right" vertical="center"/>
    </xf>
    <xf numFmtId="167" fontId="1" fillId="0" borderId="1" xfId="2" applyNumberFormat="1" applyFill="1" applyBorder="1" applyAlignment="1">
      <alignment horizontal="right"/>
    </xf>
    <xf numFmtId="11" fontId="1" fillId="0" borderId="1" xfId="5" applyNumberFormat="1" applyFill="1" applyBorder="1" applyAlignment="1">
      <alignment horizontal="right"/>
    </xf>
    <xf numFmtId="167" fontId="1" fillId="0" borderId="1" xfId="2" applyNumberFormat="1" applyFill="1" applyBorder="1" applyAlignment="1">
      <alignment horizontal="right"/>
    </xf>
    <xf numFmtId="0" fontId="0" fillId="0" borderId="1" xfId="0" applyBorder="1" applyAlignment="1">
      <alignment horizontal="right" vertical="center"/>
    </xf>
    <xf numFmtId="11" fontId="1" fillId="0" borderId="1" xfId="5" applyNumberFormat="1" applyFill="1" applyBorder="1" applyAlignment="1">
      <alignment horizontal="right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170" fontId="1" fillId="0" borderId="1" xfId="0" applyNumberFormat="1" applyFont="1" applyBorder="1" applyAlignment="1">
      <alignment horizontal="center" vertical="center" wrapText="1"/>
    </xf>
    <xf numFmtId="170" fontId="1" fillId="5" borderId="5" xfId="0" applyNumberFormat="1" applyFont="1" applyFill="1" applyBorder="1" applyAlignment="1">
      <alignment horizontal="center" vertical="center" wrapText="1"/>
    </xf>
    <xf numFmtId="170" fontId="1" fillId="5" borderId="10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167" fontId="1" fillId="0" borderId="2" xfId="0" applyNumberFormat="1" applyFont="1" applyBorder="1" applyAlignment="1">
      <alignment horizontal="center" vertical="center" wrapText="1"/>
    </xf>
    <xf numFmtId="167" fontId="1" fillId="0" borderId="3" xfId="0" applyNumberFormat="1" applyFont="1" applyBorder="1" applyAlignment="1">
      <alignment horizontal="center" vertical="center" wrapText="1"/>
    </xf>
    <xf numFmtId="167" fontId="1" fillId="0" borderId="4" xfId="0" applyNumberFormat="1" applyFont="1" applyBorder="1" applyAlignment="1">
      <alignment horizontal="center" vertical="center" wrapText="1"/>
    </xf>
    <xf numFmtId="170" fontId="1" fillId="0" borderId="5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7" fontId="1" fillId="6" borderId="2" xfId="0" applyNumberFormat="1" applyFont="1" applyFill="1" applyBorder="1" applyAlignment="1">
      <alignment horizontal="center" vertical="center" wrapText="1"/>
    </xf>
    <xf numFmtId="167" fontId="1" fillId="6" borderId="3" xfId="0" applyNumberFormat="1" applyFont="1" applyFill="1" applyBorder="1" applyAlignment="1">
      <alignment horizontal="center" vertical="center" wrapText="1"/>
    </xf>
    <xf numFmtId="167" fontId="1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67" fontId="1" fillId="0" borderId="5" xfId="0" applyNumberFormat="1" applyFont="1" applyBorder="1" applyAlignment="1">
      <alignment horizontal="center" vertical="center" wrapText="1"/>
    </xf>
    <xf numFmtId="167" fontId="1" fillId="0" borderId="10" xfId="0" applyNumberFormat="1" applyFont="1" applyBorder="1" applyAlignment="1">
      <alignment horizontal="center" vertical="center" wrapText="1"/>
    </xf>
    <xf numFmtId="170" fontId="1" fillId="0" borderId="10" xfId="0" applyNumberFormat="1" applyFont="1" applyBorder="1" applyAlignment="1">
      <alignment horizontal="center" vertical="center" wrapText="1"/>
    </xf>
    <xf numFmtId="167" fontId="1" fillId="0" borderId="1" xfId="0" applyNumberFormat="1" applyFont="1" applyBorder="1" applyAlignment="1">
      <alignment horizontal="center" vertical="center" wrapText="1"/>
    </xf>
    <xf numFmtId="170" fontId="1" fillId="0" borderId="1" xfId="0" applyNumberFormat="1" applyFont="1" applyBorder="1" applyAlignment="1">
      <alignment horizontal="center" vertical="center" wrapText="1"/>
    </xf>
    <xf numFmtId="170" fontId="1" fillId="5" borderId="1" xfId="0" applyNumberFormat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</cellXfs>
  <cellStyles count="8">
    <cellStyle name="Normal" xfId="0" builtinId="0"/>
    <cellStyle name="Normal 2" xfId="5"/>
    <cellStyle name="Normal 4" xfId="4"/>
    <cellStyle name="Normal 5" xfId="1"/>
    <cellStyle name="Normal_Chan_est_experiments_Cases 46.1 - 46.5" xfId="2"/>
    <cellStyle name="Normal_Chan_est_experiments_Cases 46.1 - 46.5 2" xfId="3"/>
    <cellStyle name="Normal_Cover page" xfId="7"/>
    <cellStyle name="표준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onnections" Target="connection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1'!$B$2:$K$2</c:f>
          <c:strCache>
            <c:ptCount val="10"/>
            <c:pt idx="0">
              <c:v>Case 1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06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1'!$C$3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1'!$B$4:$B$46</c:f>
              <c:numCache>
                <c:formatCode>0.0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  <c:pt idx="37">
                  <c:v>12.5</c:v>
                </c:pt>
                <c:pt idx="38">
                  <c:v>13</c:v>
                </c:pt>
              </c:numCache>
            </c:numRef>
          </c:xVal>
          <c:yVal>
            <c:numRef>
              <c:f>'Case 1'!$C$4:$C$46</c:f>
              <c:numCache>
                <c:formatCode>0.0000</c:formatCode>
                <c:ptCount val="43"/>
                <c:pt idx="0">
                  <c:v>0.99460000000000004</c:v>
                </c:pt>
                <c:pt idx="1">
                  <c:v>0.99009999999999998</c:v>
                </c:pt>
                <c:pt idx="2">
                  <c:v>0.98270000000000002</c:v>
                </c:pt>
                <c:pt idx="3">
                  <c:v>0.97089999999999999</c:v>
                </c:pt>
                <c:pt idx="4">
                  <c:v>0.95130000000000003</c:v>
                </c:pt>
                <c:pt idx="5">
                  <c:v>0.92269999999999996</c:v>
                </c:pt>
                <c:pt idx="6">
                  <c:v>0.89100000000000001</c:v>
                </c:pt>
                <c:pt idx="7">
                  <c:v>0.85309999999999997</c:v>
                </c:pt>
                <c:pt idx="8">
                  <c:v>0.80710000000000004</c:v>
                </c:pt>
                <c:pt idx="9">
                  <c:v>0.75229999999999997</c:v>
                </c:pt>
                <c:pt idx="10">
                  <c:v>0.69059999999999999</c:v>
                </c:pt>
                <c:pt idx="11">
                  <c:v>0.63529999999999998</c:v>
                </c:pt>
                <c:pt idx="12">
                  <c:v>0.57320000000000004</c:v>
                </c:pt>
                <c:pt idx="13">
                  <c:v>0.51549999999999996</c:v>
                </c:pt>
                <c:pt idx="14">
                  <c:v>0.45839999999999997</c:v>
                </c:pt>
                <c:pt idx="15">
                  <c:v>0.40679999999999999</c:v>
                </c:pt>
                <c:pt idx="16">
                  <c:v>0.35599999999999998</c:v>
                </c:pt>
                <c:pt idx="17">
                  <c:v>0.311</c:v>
                </c:pt>
                <c:pt idx="18">
                  <c:v>0.26889999999999997</c:v>
                </c:pt>
                <c:pt idx="19">
                  <c:v>0.2266</c:v>
                </c:pt>
                <c:pt idx="20">
                  <c:v>0.1918</c:v>
                </c:pt>
                <c:pt idx="21">
                  <c:v>0.158</c:v>
                </c:pt>
                <c:pt idx="22">
                  <c:v>0.13120000000000001</c:v>
                </c:pt>
                <c:pt idx="23">
                  <c:v>0.1089</c:v>
                </c:pt>
                <c:pt idx="24">
                  <c:v>9.0499999999999997E-2</c:v>
                </c:pt>
                <c:pt idx="25">
                  <c:v>7.4700000000000003E-2</c:v>
                </c:pt>
                <c:pt idx="26">
                  <c:v>6.2300000000000001E-2</c:v>
                </c:pt>
                <c:pt idx="27">
                  <c:v>4.99E-2</c:v>
                </c:pt>
                <c:pt idx="28">
                  <c:v>4.2000000000000003E-2</c:v>
                </c:pt>
                <c:pt idx="29">
                  <c:v>3.49E-2</c:v>
                </c:pt>
                <c:pt idx="30">
                  <c:v>2.8400000000000002E-2</c:v>
                </c:pt>
                <c:pt idx="31">
                  <c:v>2.3199999999999998E-2</c:v>
                </c:pt>
                <c:pt idx="32">
                  <c:v>1.8499999999999999E-2</c:v>
                </c:pt>
                <c:pt idx="33">
                  <c:v>1.5299999999999999E-2</c:v>
                </c:pt>
                <c:pt idx="34">
                  <c:v>1.18E-2</c:v>
                </c:pt>
                <c:pt idx="35">
                  <c:v>0.01</c:v>
                </c:pt>
                <c:pt idx="36">
                  <c:v>8.0999999999999996E-3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1'!$D$3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1'!$B$4:$B$46</c:f>
              <c:numCache>
                <c:formatCode>0.0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  <c:pt idx="37">
                  <c:v>12.5</c:v>
                </c:pt>
                <c:pt idx="38">
                  <c:v>13</c:v>
                </c:pt>
              </c:numCache>
            </c:numRef>
          </c:xVal>
          <c:yVal>
            <c:numRef>
              <c:f>'Case 1'!$D$4:$D$46</c:f>
              <c:numCache>
                <c:formatCode>0.00E+00</c:formatCode>
                <c:ptCount val="43"/>
                <c:pt idx="0" formatCode="General">
                  <c:v>0.99977800000000006</c:v>
                </c:pt>
                <c:pt idx="1">
                  <c:v>0.999</c:v>
                </c:pt>
                <c:pt idx="2" formatCode="General">
                  <c:v>0.99733300000000003</c:v>
                </c:pt>
                <c:pt idx="3" formatCode="General">
                  <c:v>0.99143300000000001</c:v>
                </c:pt>
                <c:pt idx="4" formatCode="General">
                  <c:v>0.98274399999999995</c:v>
                </c:pt>
                <c:pt idx="5" formatCode="General">
                  <c:v>0.96907699999999997</c:v>
                </c:pt>
                <c:pt idx="6" formatCode="General">
                  <c:v>0.94888799999999995</c:v>
                </c:pt>
                <c:pt idx="7" formatCode="General">
                  <c:v>0.92313199999999995</c:v>
                </c:pt>
                <c:pt idx="8" formatCode="General">
                  <c:v>0.88934299999999999</c:v>
                </c:pt>
                <c:pt idx="9" formatCode="General">
                  <c:v>0.84674300000000002</c:v>
                </c:pt>
                <c:pt idx="10" formatCode="General">
                  <c:v>0.79729799999999995</c:v>
                </c:pt>
                <c:pt idx="11" formatCode="General">
                  <c:v>0.74236400000000002</c:v>
                </c:pt>
                <c:pt idx="12" formatCode="General">
                  <c:v>0.68366300000000002</c:v>
                </c:pt>
                <c:pt idx="13" formatCode="General">
                  <c:v>0.62207400000000002</c:v>
                </c:pt>
                <c:pt idx="14" formatCode="General">
                  <c:v>0.55862800000000001</c:v>
                </c:pt>
                <c:pt idx="15" formatCode="General">
                  <c:v>0.495672</c:v>
                </c:pt>
                <c:pt idx="16" formatCode="General">
                  <c:v>0.43528299999999998</c:v>
                </c:pt>
                <c:pt idx="17" formatCode="General">
                  <c:v>0.37859300000000001</c:v>
                </c:pt>
                <c:pt idx="18" formatCode="General">
                  <c:v>0.32543699999999998</c:v>
                </c:pt>
                <c:pt idx="19" formatCode="General">
                  <c:v>0.27827000000000002</c:v>
                </c:pt>
                <c:pt idx="20" formatCode="General">
                  <c:v>0.236647</c:v>
                </c:pt>
                <c:pt idx="21" formatCode="General">
                  <c:v>0.200013</c:v>
                </c:pt>
                <c:pt idx="22" formatCode="General">
                  <c:v>0.16736899999999999</c:v>
                </c:pt>
                <c:pt idx="23" formatCode="General">
                  <c:v>0.140435</c:v>
                </c:pt>
                <c:pt idx="24" formatCode="General">
                  <c:v>0.11711199999999999</c:v>
                </c:pt>
                <c:pt idx="25" formatCode="General">
                  <c:v>9.7378999999999993E-2</c:v>
                </c:pt>
                <c:pt idx="26" formatCode="General">
                  <c:v>8.0234E-2</c:v>
                </c:pt>
                <c:pt idx="27" formatCode="General">
                  <c:v>6.5478999999999996E-2</c:v>
                </c:pt>
                <c:pt idx="28" formatCode="General">
                  <c:v>5.3733999999999997E-2</c:v>
                </c:pt>
                <c:pt idx="29" formatCode="General">
                  <c:v>4.4156000000000001E-2</c:v>
                </c:pt>
                <c:pt idx="30" formatCode="General">
                  <c:v>3.6123000000000002E-2</c:v>
                </c:pt>
                <c:pt idx="31" formatCode="General">
                  <c:v>2.9123E-2</c:v>
                </c:pt>
                <c:pt idx="32" formatCode="General">
                  <c:v>2.3355999999999998E-2</c:v>
                </c:pt>
                <c:pt idx="33" formatCode="General">
                  <c:v>1.8544999999999999E-2</c:v>
                </c:pt>
                <c:pt idx="34" formatCode="General">
                  <c:v>1.4645E-2</c:v>
                </c:pt>
                <c:pt idx="35" formatCode="General">
                  <c:v>1.1478E-2</c:v>
                </c:pt>
                <c:pt idx="36" formatCode="General">
                  <c:v>9.2890000000000004E-3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1'!$E$3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1'!$B$4:$B$46</c:f>
              <c:numCache>
                <c:formatCode>0.0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  <c:pt idx="37">
                  <c:v>12.5</c:v>
                </c:pt>
                <c:pt idx="38">
                  <c:v>13</c:v>
                </c:pt>
              </c:numCache>
            </c:numRef>
          </c:xVal>
          <c:yVal>
            <c:numRef>
              <c:f>'Case 1'!$E$4:$E$46</c:f>
              <c:numCache>
                <c:formatCode>0.0000</c:formatCode>
                <c:ptCount val="43"/>
                <c:pt idx="8">
                  <c:v>0.80359999999999998</c:v>
                </c:pt>
                <c:pt idx="9">
                  <c:v>0.74669999999999992</c:v>
                </c:pt>
                <c:pt idx="10">
                  <c:v>0.68979999999999997</c:v>
                </c:pt>
                <c:pt idx="11">
                  <c:v>0.62709999999999999</c:v>
                </c:pt>
                <c:pt idx="12">
                  <c:v>0.56440000000000001</c:v>
                </c:pt>
                <c:pt idx="13">
                  <c:v>0.50360000000000005</c:v>
                </c:pt>
                <c:pt idx="14">
                  <c:v>0.44280000000000003</c:v>
                </c:pt>
                <c:pt idx="15">
                  <c:v>0.38940000000000002</c:v>
                </c:pt>
                <c:pt idx="16">
                  <c:v>0.33600000000000002</c:v>
                </c:pt>
                <c:pt idx="17">
                  <c:v>0.2923</c:v>
                </c:pt>
                <c:pt idx="18">
                  <c:v>0.24859999999999999</c:v>
                </c:pt>
                <c:pt idx="19">
                  <c:v>0.21179999999999999</c:v>
                </c:pt>
                <c:pt idx="20">
                  <c:v>0.17499999999999999</c:v>
                </c:pt>
                <c:pt idx="21">
                  <c:v>0.14729999999999999</c:v>
                </c:pt>
                <c:pt idx="22">
                  <c:v>0.1196</c:v>
                </c:pt>
                <c:pt idx="23">
                  <c:v>9.9199999999999997E-2</c:v>
                </c:pt>
                <c:pt idx="24">
                  <c:v>7.8799999999999995E-2</c:v>
                </c:pt>
                <c:pt idx="25">
                  <c:v>6.6500000000000004E-2</c:v>
                </c:pt>
                <c:pt idx="26">
                  <c:v>5.4199999999999998E-2</c:v>
                </c:pt>
                <c:pt idx="27">
                  <c:v>4.4200000000000003E-2</c:v>
                </c:pt>
                <c:pt idx="28">
                  <c:v>3.4200000000000001E-2</c:v>
                </c:pt>
                <c:pt idx="29">
                  <c:v>2.9100000000000001E-2</c:v>
                </c:pt>
                <c:pt idx="30">
                  <c:v>2.4E-2</c:v>
                </c:pt>
                <c:pt idx="31">
                  <c:v>0.02</c:v>
                </c:pt>
                <c:pt idx="32">
                  <c:v>1.6E-2</c:v>
                </c:pt>
                <c:pt idx="33">
                  <c:v>1.32E-2</c:v>
                </c:pt>
                <c:pt idx="34">
                  <c:v>1.04E-2</c:v>
                </c:pt>
                <c:pt idx="35">
                  <c:v>8.0000000000000002E-3</c:v>
                </c:pt>
                <c:pt idx="36">
                  <c:v>5.5999999999999999E-3</c:v>
                </c:pt>
                <c:pt idx="37">
                  <c:v>4.8999999999999998E-3</c:v>
                </c:pt>
                <c:pt idx="38">
                  <c:v>4.1999999999999997E-3</c:v>
                </c:pt>
                <c:pt idx="39">
                  <c:v>2.5999999999999999E-3</c:v>
                </c:pt>
                <c:pt idx="40">
                  <c:v>1.8E-3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'Case 1'!$F$3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1'!$B$4:$B$46</c:f>
              <c:numCache>
                <c:formatCode>0.0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  <c:pt idx="37">
                  <c:v>12.5</c:v>
                </c:pt>
                <c:pt idx="38">
                  <c:v>13</c:v>
                </c:pt>
              </c:numCache>
            </c:numRef>
          </c:xVal>
          <c:yVal>
            <c:numRef>
              <c:f>'Case 1'!$F$4:$F$46</c:f>
              <c:numCache>
                <c:formatCode>0.00</c:formatCode>
                <c:ptCount val="43"/>
                <c:pt idx="0">
                  <c:v>0.98670999999999998</c:v>
                </c:pt>
                <c:pt idx="1">
                  <c:v>0.97899999999999998</c:v>
                </c:pt>
                <c:pt idx="2">
                  <c:v>0.96870999999999996</c:v>
                </c:pt>
                <c:pt idx="3">
                  <c:v>0.95199999999999996</c:v>
                </c:pt>
                <c:pt idx="4">
                  <c:v>0.92413999999999996</c:v>
                </c:pt>
                <c:pt idx="5">
                  <c:v>0.90071000000000001</c:v>
                </c:pt>
                <c:pt idx="6">
                  <c:v>0.86943000000000004</c:v>
                </c:pt>
                <c:pt idx="7">
                  <c:v>0.82428999999999997</c:v>
                </c:pt>
                <c:pt idx="8">
                  <c:v>0.78956999999999999</c:v>
                </c:pt>
                <c:pt idx="9">
                  <c:v>0.72485999999999995</c:v>
                </c:pt>
                <c:pt idx="10">
                  <c:v>0.65886</c:v>
                </c:pt>
                <c:pt idx="11">
                  <c:v>0.61699999999999999</c:v>
                </c:pt>
                <c:pt idx="12">
                  <c:v>0.56157000000000001</c:v>
                </c:pt>
                <c:pt idx="13">
                  <c:v>0.51156999999999997</c:v>
                </c:pt>
                <c:pt idx="14">
                  <c:v>0.45900000000000002</c:v>
                </c:pt>
                <c:pt idx="15">
                  <c:v>0.40185999999999999</c:v>
                </c:pt>
                <c:pt idx="16">
                  <c:v>0.35757</c:v>
                </c:pt>
                <c:pt idx="17">
                  <c:v>0.30557000000000001</c:v>
                </c:pt>
                <c:pt idx="18">
                  <c:v>0.26029000000000002</c:v>
                </c:pt>
                <c:pt idx="19">
                  <c:v>0.23157</c:v>
                </c:pt>
                <c:pt idx="20">
                  <c:v>0.19686000000000001</c:v>
                </c:pt>
                <c:pt idx="21">
                  <c:v>0.16814000000000001</c:v>
                </c:pt>
                <c:pt idx="22">
                  <c:v>0.14113999999999999</c:v>
                </c:pt>
                <c:pt idx="23">
                  <c:v>0.12314</c:v>
                </c:pt>
                <c:pt idx="24">
                  <c:v>0.10170999999999999</c:v>
                </c:pt>
                <c:pt idx="25">
                  <c:v>8.2571000000000006E-2</c:v>
                </c:pt>
                <c:pt idx="26">
                  <c:v>6.8142999999999995E-2</c:v>
                </c:pt>
                <c:pt idx="27">
                  <c:v>6.0857000000000001E-2</c:v>
                </c:pt>
                <c:pt idx="28">
                  <c:v>5.1570999999999999E-2</c:v>
                </c:pt>
                <c:pt idx="29">
                  <c:v>4.4285999999999999E-2</c:v>
                </c:pt>
                <c:pt idx="30">
                  <c:v>3.4570999999999998E-2</c:v>
                </c:pt>
                <c:pt idx="31">
                  <c:v>2.8428999999999999E-2</c:v>
                </c:pt>
                <c:pt idx="32">
                  <c:v>2.4857000000000001E-2</c:v>
                </c:pt>
                <c:pt idx="33">
                  <c:v>0.02</c:v>
                </c:pt>
                <c:pt idx="34">
                  <c:v>1.6428999999999999E-2</c:v>
                </c:pt>
                <c:pt idx="35">
                  <c:v>1.2999999999999999E-2</c:v>
                </c:pt>
                <c:pt idx="36">
                  <c:v>9.2858999999999997E-3</c:v>
                </c:pt>
                <c:pt idx="37">
                  <c:v>7.8571000000000005E-3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'Case 1'!$G$3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1'!$B$4:$B$46</c:f>
              <c:numCache>
                <c:formatCode>0.0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  <c:pt idx="37">
                  <c:v>12.5</c:v>
                </c:pt>
                <c:pt idx="38">
                  <c:v>13</c:v>
                </c:pt>
              </c:numCache>
            </c:numRef>
          </c:xVal>
          <c:yVal>
            <c:numRef>
              <c:f>'Case 1'!$G$4:$G$46</c:f>
              <c:numCache>
                <c:formatCode>General</c:formatCode>
                <c:ptCount val="43"/>
                <c:pt idx="0">
                  <c:v>0.98747200000000002</c:v>
                </c:pt>
                <c:pt idx="1">
                  <c:v>0.97699999999999998</c:v>
                </c:pt>
                <c:pt idx="2">
                  <c:v>0.96075999999999995</c:v>
                </c:pt>
                <c:pt idx="3">
                  <c:v>0.94005000000000005</c:v>
                </c:pt>
                <c:pt idx="4">
                  <c:v>0.91041799999999995</c:v>
                </c:pt>
                <c:pt idx="5">
                  <c:v>0.87323200000000001</c:v>
                </c:pt>
                <c:pt idx="6">
                  <c:v>0.82734399999999997</c:v>
                </c:pt>
                <c:pt idx="7">
                  <c:v>0.77700400000000003</c:v>
                </c:pt>
                <c:pt idx="8">
                  <c:v>0.71827399999999997</c:v>
                </c:pt>
                <c:pt idx="9">
                  <c:v>0.65993599999999997</c:v>
                </c:pt>
                <c:pt idx="10">
                  <c:v>0.59856799999999999</c:v>
                </c:pt>
                <c:pt idx="11">
                  <c:v>0.53845600000000005</c:v>
                </c:pt>
                <c:pt idx="12">
                  <c:v>0.47872999999999999</c:v>
                </c:pt>
                <c:pt idx="13">
                  <c:v>0.42142400000000002</c:v>
                </c:pt>
                <c:pt idx="14">
                  <c:v>0.36647000000000002</c:v>
                </c:pt>
                <c:pt idx="15">
                  <c:v>0.31462000000000001</c:v>
                </c:pt>
                <c:pt idx="16">
                  <c:v>0.27099800000000002</c:v>
                </c:pt>
                <c:pt idx="17">
                  <c:v>0.23221600000000001</c:v>
                </c:pt>
                <c:pt idx="18">
                  <c:v>0.198236</c:v>
                </c:pt>
                <c:pt idx="19">
                  <c:v>0.1653</c:v>
                </c:pt>
                <c:pt idx="20" formatCode="0.00E+00">
                  <c:v>0.13517799999999999</c:v>
                </c:pt>
                <c:pt idx="21" formatCode="0.0000">
                  <c:v>0.114928</c:v>
                </c:pt>
                <c:pt idx="22" formatCode="0.0000">
                  <c:v>9.4852000000000006E-2</c:v>
                </c:pt>
                <c:pt idx="23" formatCode="0.00E+00">
                  <c:v>7.9075999999999994E-2</c:v>
                </c:pt>
                <c:pt idx="24" formatCode="0.00E+00">
                  <c:v>6.5409999999999996E-2</c:v>
                </c:pt>
                <c:pt idx="25" formatCode="0.00E+00">
                  <c:v>5.3872000000000003E-2</c:v>
                </c:pt>
                <c:pt idx="26" formatCode="0.00E+00">
                  <c:v>4.4116000000000002E-2</c:v>
                </c:pt>
                <c:pt idx="27" formatCode="0.00E+00">
                  <c:v>3.6136000000000001E-2</c:v>
                </c:pt>
                <c:pt idx="28" formatCode="0.00E+00">
                  <c:v>2.8544E-2</c:v>
                </c:pt>
                <c:pt idx="29" formatCode="0.00E+00">
                  <c:v>2.3983999999999998E-2</c:v>
                </c:pt>
                <c:pt idx="30" formatCode="0.00E+00">
                  <c:v>1.9094E-2</c:v>
                </c:pt>
                <c:pt idx="31" formatCode="0.00E+00">
                  <c:v>1.5376000000000001E-2</c:v>
                </c:pt>
                <c:pt idx="32" formatCode="0.00E+00">
                  <c:v>1.2284E-2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'Case 1'!$H$3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1'!$B$4:$B$46</c:f>
              <c:numCache>
                <c:formatCode>0.0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  <c:pt idx="37">
                  <c:v>12.5</c:v>
                </c:pt>
                <c:pt idx="38">
                  <c:v>13</c:v>
                </c:pt>
              </c:numCache>
            </c:numRef>
          </c:xVal>
          <c:yVal>
            <c:numRef>
              <c:f>'Case 1'!$H$4:$H$46</c:f>
              <c:numCache>
                <c:formatCode>General</c:formatCode>
                <c:ptCount val="43"/>
                <c:pt idx="0">
                  <c:v>0.99399999999999999</c:v>
                </c:pt>
                <c:pt idx="1">
                  <c:v>0.98750000000000004</c:v>
                </c:pt>
                <c:pt idx="2">
                  <c:v>0.97499999999999998</c:v>
                </c:pt>
                <c:pt idx="3">
                  <c:v>0.97050000000000003</c:v>
                </c:pt>
                <c:pt idx="4">
                  <c:v>0.94850000000000001</c:v>
                </c:pt>
                <c:pt idx="5">
                  <c:v>0.92449999999999999</c:v>
                </c:pt>
                <c:pt idx="6">
                  <c:v>0.88900000000000001</c:v>
                </c:pt>
                <c:pt idx="7">
                  <c:v>0.87050000000000005</c:v>
                </c:pt>
                <c:pt idx="8">
                  <c:v>0.83050000000000002</c:v>
                </c:pt>
                <c:pt idx="9">
                  <c:v>0.79500000000000004</c:v>
                </c:pt>
                <c:pt idx="10">
                  <c:v>0.74199999999999999</c:v>
                </c:pt>
                <c:pt idx="11">
                  <c:v>0.67949999999999999</c:v>
                </c:pt>
                <c:pt idx="12">
                  <c:v>0.65949999999999998</c:v>
                </c:pt>
                <c:pt idx="13">
                  <c:v>0.57550000000000001</c:v>
                </c:pt>
                <c:pt idx="14">
                  <c:v>0.53600000000000003</c:v>
                </c:pt>
                <c:pt idx="15">
                  <c:v>0.50149999999999995</c:v>
                </c:pt>
                <c:pt idx="16">
                  <c:v>0.42149999999999999</c:v>
                </c:pt>
                <c:pt idx="17">
                  <c:v>0.36199999999999999</c:v>
                </c:pt>
                <c:pt idx="18">
                  <c:v>0.31850000000000001</c:v>
                </c:pt>
                <c:pt idx="19">
                  <c:v>0.29349999999999998</c:v>
                </c:pt>
                <c:pt idx="20">
                  <c:v>0.23250000000000001</c:v>
                </c:pt>
                <c:pt idx="21">
                  <c:v>0.20449999999999999</c:v>
                </c:pt>
                <c:pt idx="22">
                  <c:v>0.17199999999999999</c:v>
                </c:pt>
                <c:pt idx="23">
                  <c:v>0.1585</c:v>
                </c:pt>
                <c:pt idx="24">
                  <c:v>0.125</c:v>
                </c:pt>
                <c:pt idx="25">
                  <c:v>9.8000000000000004E-2</c:v>
                </c:pt>
                <c:pt idx="26">
                  <c:v>7.1499999999999994E-2</c:v>
                </c:pt>
                <c:pt idx="27">
                  <c:v>6.3E-2</c:v>
                </c:pt>
                <c:pt idx="28">
                  <c:v>0.05</c:v>
                </c:pt>
                <c:pt idx="29">
                  <c:v>4.2500000000000003E-2</c:v>
                </c:pt>
                <c:pt idx="30">
                  <c:v>3.15E-2</c:v>
                </c:pt>
                <c:pt idx="31">
                  <c:v>3.0499999999999999E-2</c:v>
                </c:pt>
                <c:pt idx="32">
                  <c:v>1.95E-2</c:v>
                </c:pt>
                <c:pt idx="33">
                  <c:v>1.6E-2</c:v>
                </c:pt>
                <c:pt idx="34">
                  <c:v>1.15E-2</c:v>
                </c:pt>
                <c:pt idx="35">
                  <c:v>1.0999999999999999E-2</c:v>
                </c:pt>
                <c:pt idx="36" formatCode="0.0000_);[Red]\(0.0000\)">
                  <c:v>6.4999999999999997E-3</c:v>
                </c:pt>
                <c:pt idx="37" formatCode="0.0000">
                  <c:v>6.0000000000000001E-3</c:v>
                </c:pt>
                <c:pt idx="38" formatCode="0.0000">
                  <c:v>3.5000000000000001E-3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'Case 1'!$I$3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1'!$B$4:$B$46</c:f>
              <c:numCache>
                <c:formatCode>0.0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  <c:pt idx="37">
                  <c:v>12.5</c:v>
                </c:pt>
                <c:pt idx="38">
                  <c:v>13</c:v>
                </c:pt>
              </c:numCache>
            </c:numRef>
          </c:xVal>
          <c:yVal>
            <c:numRef>
              <c:f>'Case 1'!$I$4:$I$46</c:f>
              <c:numCache>
                <c:formatCode>0.0000</c:formatCode>
                <c:ptCount val="43"/>
                <c:pt idx="4" formatCode="0.000_);[Red]\(0.000\)">
                  <c:v>0.92100000000000004</c:v>
                </c:pt>
                <c:pt idx="5" formatCode="0.000_);[Red]\(0.000\)">
                  <c:v>0.88719999999999999</c:v>
                </c:pt>
                <c:pt idx="6" formatCode="0.000_);[Red]\(0.000\)">
                  <c:v>0.84799999999999998</c:v>
                </c:pt>
                <c:pt idx="7" formatCode="0.000_);[Red]\(0.000\)">
                  <c:v>0.79200000000000004</c:v>
                </c:pt>
                <c:pt idx="8" formatCode="0.000_);[Red]\(0.000\)">
                  <c:v>0.74880000000000002</c:v>
                </c:pt>
                <c:pt idx="9" formatCode="0.000_);[Red]\(0.000\)">
                  <c:v>0.68959999999999999</c:v>
                </c:pt>
                <c:pt idx="10" formatCode="0.000_);[Red]\(0.000\)">
                  <c:v>0.63819999999999999</c:v>
                </c:pt>
                <c:pt idx="11" formatCode="0.000_);[Red]\(0.000\)">
                  <c:v>0.57979999999999998</c:v>
                </c:pt>
                <c:pt idx="12" formatCode="0.000_);[Red]\(0.000\)">
                  <c:v>0.51400000000000001</c:v>
                </c:pt>
                <c:pt idx="13" formatCode="0.000_);[Red]\(0.000\)">
                  <c:v>0.45319999999999999</c:v>
                </c:pt>
                <c:pt idx="14" formatCode="0.000_);[Red]\(0.000\)">
                  <c:v>0.3926</c:v>
                </c:pt>
                <c:pt idx="15" formatCode="0.000_);[Red]\(0.000\)">
                  <c:v>0.33539999999999998</c:v>
                </c:pt>
                <c:pt idx="16" formatCode="0.000_);[Red]\(0.000\)">
                  <c:v>0.30020000000000002</c:v>
                </c:pt>
                <c:pt idx="17" formatCode="General">
                  <c:v>0.24340000000000001</c:v>
                </c:pt>
                <c:pt idx="18" formatCode="General">
                  <c:v>0.2094</c:v>
                </c:pt>
                <c:pt idx="19" formatCode="General">
                  <c:v>0.1696</c:v>
                </c:pt>
                <c:pt idx="20" formatCode="General">
                  <c:v>0.14080000000000001</c:v>
                </c:pt>
                <c:pt idx="21" formatCode="General">
                  <c:v>0.11940000000000001</c:v>
                </c:pt>
                <c:pt idx="22" formatCode="General">
                  <c:v>9.9199999999999997E-2</c:v>
                </c:pt>
                <c:pt idx="23" formatCode="General">
                  <c:v>8.8200000000000001E-2</c:v>
                </c:pt>
                <c:pt idx="24" formatCode="General">
                  <c:v>6.7000000000000004E-2</c:v>
                </c:pt>
                <c:pt idx="25" formatCode="General">
                  <c:v>5.6919999999999998E-2</c:v>
                </c:pt>
                <c:pt idx="26" formatCode="General">
                  <c:v>4.6699999999999998E-2</c:v>
                </c:pt>
                <c:pt idx="27" formatCode="General">
                  <c:v>3.6679999999999997E-2</c:v>
                </c:pt>
                <c:pt idx="28" formatCode="General">
                  <c:v>3.1199999999999999E-2</c:v>
                </c:pt>
                <c:pt idx="29" formatCode="General">
                  <c:v>2.3820000000000001E-2</c:v>
                </c:pt>
                <c:pt idx="30" formatCode="General">
                  <c:v>1.9560000000000001E-2</c:v>
                </c:pt>
                <c:pt idx="31" formatCode="General">
                  <c:v>1.5440000000000001E-2</c:v>
                </c:pt>
                <c:pt idx="32" formatCode="General">
                  <c:v>1.2619999999999999E-2</c:v>
                </c:pt>
                <c:pt idx="33" formatCode="General">
                  <c:v>9.6399999999999802E-3</c:v>
                </c:pt>
                <c:pt idx="34" formatCode="General">
                  <c:v>7.9799999999999906E-3</c:v>
                </c:pt>
                <c:pt idx="35" formatCode="General">
                  <c:v>6.2199999999999998E-3</c:v>
                </c:pt>
                <c:pt idx="36" formatCode="General">
                  <c:v>4.8399999999999598E-3</c:v>
                </c:pt>
                <c:pt idx="37" formatCode="General">
                  <c:v>3.9599999999999601E-3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'Case 1'!$J$3</c:f>
              <c:strCache>
                <c:ptCount val="1"/>
                <c:pt idx="0">
                  <c:v>Intel (4ReTx)</c:v>
                </c:pt>
              </c:strCache>
            </c:strRef>
          </c:tx>
          <c:xVal>
            <c:numRef>
              <c:f>'Case 1'!$B$4:$B$46</c:f>
              <c:numCache>
                <c:formatCode>0.0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  <c:pt idx="37">
                  <c:v>12.5</c:v>
                </c:pt>
                <c:pt idx="38">
                  <c:v>13</c:v>
                </c:pt>
              </c:numCache>
            </c:numRef>
          </c:xVal>
          <c:yVal>
            <c:numRef>
              <c:f>'Case 1'!$J$4:$J$46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1'!$K$3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1'!$B$4:$B$46</c:f>
              <c:numCache>
                <c:formatCode>0.0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  <c:pt idx="37">
                  <c:v>12.5</c:v>
                </c:pt>
                <c:pt idx="38">
                  <c:v>13</c:v>
                </c:pt>
              </c:numCache>
            </c:numRef>
          </c:xVal>
          <c:yVal>
            <c:numRef>
              <c:f>'Case 1'!$K$4:$K$46</c:f>
              <c:numCache>
                <c:formatCode>0.0000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6529176"/>
        <c:axId val="336529568"/>
      </c:scatterChart>
      <c:valAx>
        <c:axId val="3365291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36529568"/>
        <c:crosses val="autoZero"/>
        <c:crossBetween val="midCat"/>
      </c:valAx>
      <c:valAx>
        <c:axId val="336529568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4E-3"/>
              <c:y val="0.43097985479087847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3652917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 orientation="landscape" horizontalDpi="0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2'!$B$2:$K$2</c:f>
          <c:strCache>
            <c:ptCount val="10"/>
            <c:pt idx="0">
              <c:v>Case 2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06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2'!$C$3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  <c:pt idx="38">
                  <c:v>13</c:v>
                </c:pt>
              </c:numCache>
            </c:numRef>
          </c:xVal>
          <c:yVal>
            <c:numRef>
              <c:f>'Case 2'!$C$4:$C$46</c:f>
              <c:numCache>
                <c:formatCode>0.0000</c:formatCode>
                <c:ptCount val="43"/>
                <c:pt idx="0">
                  <c:v>0.99429999999999996</c:v>
                </c:pt>
                <c:pt idx="1">
                  <c:v>0.98970000000000002</c:v>
                </c:pt>
                <c:pt idx="2">
                  <c:v>0.98319999999999996</c:v>
                </c:pt>
                <c:pt idx="3">
                  <c:v>0.97150000000000003</c:v>
                </c:pt>
                <c:pt idx="4">
                  <c:v>0.95030000000000003</c:v>
                </c:pt>
                <c:pt idx="5">
                  <c:v>0.92300000000000004</c:v>
                </c:pt>
                <c:pt idx="6">
                  <c:v>0.89100000000000001</c:v>
                </c:pt>
                <c:pt idx="7">
                  <c:v>0.85329999999999995</c:v>
                </c:pt>
                <c:pt idx="8">
                  <c:v>0.80649999999999999</c:v>
                </c:pt>
                <c:pt idx="9">
                  <c:v>0.75329999999999997</c:v>
                </c:pt>
                <c:pt idx="10">
                  <c:v>0.69569999999999999</c:v>
                </c:pt>
                <c:pt idx="11">
                  <c:v>0.63619999999999999</c:v>
                </c:pt>
                <c:pt idx="12">
                  <c:v>0.57630000000000003</c:v>
                </c:pt>
                <c:pt idx="13">
                  <c:v>0.51570000000000005</c:v>
                </c:pt>
                <c:pt idx="14">
                  <c:v>0.45789999999999997</c:v>
                </c:pt>
                <c:pt idx="15">
                  <c:v>0.40710000000000002</c:v>
                </c:pt>
                <c:pt idx="16">
                  <c:v>0.35880000000000001</c:v>
                </c:pt>
                <c:pt idx="17">
                  <c:v>0.31059999999999999</c:v>
                </c:pt>
                <c:pt idx="18">
                  <c:v>0.26679999999999998</c:v>
                </c:pt>
                <c:pt idx="19">
                  <c:v>0.22800000000000001</c:v>
                </c:pt>
                <c:pt idx="20">
                  <c:v>0.19220000000000001</c:v>
                </c:pt>
                <c:pt idx="21">
                  <c:v>0.16109999999999999</c:v>
                </c:pt>
                <c:pt idx="22">
                  <c:v>0.1321</c:v>
                </c:pt>
                <c:pt idx="23">
                  <c:v>0.11020000000000001</c:v>
                </c:pt>
                <c:pt idx="24">
                  <c:v>9.3100000000000002E-2</c:v>
                </c:pt>
                <c:pt idx="25">
                  <c:v>7.6200000000000004E-2</c:v>
                </c:pt>
                <c:pt idx="26">
                  <c:v>6.2700000000000006E-2</c:v>
                </c:pt>
                <c:pt idx="27">
                  <c:v>5.1999999999999998E-2</c:v>
                </c:pt>
                <c:pt idx="28">
                  <c:v>4.1700000000000001E-2</c:v>
                </c:pt>
                <c:pt idx="29">
                  <c:v>3.49E-2</c:v>
                </c:pt>
                <c:pt idx="30">
                  <c:v>2.8799999999999999E-2</c:v>
                </c:pt>
                <c:pt idx="31">
                  <c:v>2.35E-2</c:v>
                </c:pt>
                <c:pt idx="32">
                  <c:v>1.84E-2</c:v>
                </c:pt>
                <c:pt idx="33">
                  <c:v>1.52E-2</c:v>
                </c:pt>
                <c:pt idx="34">
                  <c:v>1.2200000000000001E-2</c:v>
                </c:pt>
                <c:pt idx="35">
                  <c:v>9.9000000000000008E-3</c:v>
                </c:pt>
                <c:pt idx="36">
                  <c:v>7.6E-3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2'!$D$3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  <c:pt idx="38">
                  <c:v>13</c:v>
                </c:pt>
              </c:numCache>
            </c:numRef>
          </c:xVal>
          <c:yVal>
            <c:numRef>
              <c:f>'Case 2'!$D$4:$D$46</c:f>
              <c:numCache>
                <c:formatCode>0.00E+00</c:formatCode>
                <c:ptCount val="43"/>
                <c:pt idx="0" formatCode="General">
                  <c:v>0.99977800000000006</c:v>
                </c:pt>
                <c:pt idx="1">
                  <c:v>0.999</c:v>
                </c:pt>
                <c:pt idx="2" formatCode="General">
                  <c:v>0.99733300000000003</c:v>
                </c:pt>
                <c:pt idx="3" formatCode="General">
                  <c:v>0.99123300000000003</c:v>
                </c:pt>
                <c:pt idx="4" formatCode="General">
                  <c:v>0.98237799999999997</c:v>
                </c:pt>
                <c:pt idx="5" formatCode="General">
                  <c:v>0.96858900000000003</c:v>
                </c:pt>
                <c:pt idx="6" formatCode="General">
                  <c:v>0.948766</c:v>
                </c:pt>
                <c:pt idx="7" formatCode="General">
                  <c:v>0.923377</c:v>
                </c:pt>
                <c:pt idx="8" formatCode="General">
                  <c:v>0.89019899999999996</c:v>
                </c:pt>
                <c:pt idx="9" formatCode="General">
                  <c:v>0.84816499999999995</c:v>
                </c:pt>
                <c:pt idx="10" formatCode="General">
                  <c:v>0.79824200000000001</c:v>
                </c:pt>
                <c:pt idx="11" formatCode="General">
                  <c:v>0.74426400000000004</c:v>
                </c:pt>
                <c:pt idx="12" formatCode="General">
                  <c:v>0.68459599999999998</c:v>
                </c:pt>
                <c:pt idx="13" formatCode="General">
                  <c:v>0.62375100000000006</c:v>
                </c:pt>
                <c:pt idx="14" formatCode="General">
                  <c:v>0.56059499999999995</c:v>
                </c:pt>
                <c:pt idx="15" formatCode="General">
                  <c:v>0.49760599999999999</c:v>
                </c:pt>
                <c:pt idx="16" formatCode="General">
                  <c:v>0.43653799999999998</c:v>
                </c:pt>
                <c:pt idx="17" formatCode="General">
                  <c:v>0.37917099999999998</c:v>
                </c:pt>
                <c:pt idx="18" formatCode="General">
                  <c:v>0.32677</c:v>
                </c:pt>
                <c:pt idx="19" formatCode="General">
                  <c:v>0.27914800000000001</c:v>
                </c:pt>
                <c:pt idx="20" formatCode="General">
                  <c:v>0.23789199999999999</c:v>
                </c:pt>
                <c:pt idx="21" formatCode="General">
                  <c:v>0.20020199999999999</c:v>
                </c:pt>
                <c:pt idx="22" formatCode="General">
                  <c:v>0.16764599999999999</c:v>
                </c:pt>
                <c:pt idx="23" formatCode="General">
                  <c:v>0.14091300000000001</c:v>
                </c:pt>
                <c:pt idx="24" formatCode="General">
                  <c:v>0.117635</c:v>
                </c:pt>
                <c:pt idx="25" formatCode="General">
                  <c:v>9.7800999999999999E-2</c:v>
                </c:pt>
                <c:pt idx="26" formatCode="General">
                  <c:v>8.0300999999999997E-2</c:v>
                </c:pt>
                <c:pt idx="27" formatCode="General">
                  <c:v>6.5800999999999998E-2</c:v>
                </c:pt>
                <c:pt idx="28" formatCode="General">
                  <c:v>5.4156000000000003E-2</c:v>
                </c:pt>
                <c:pt idx="29" formatCode="General">
                  <c:v>4.4356E-2</c:v>
                </c:pt>
                <c:pt idx="30" formatCode="General">
                  <c:v>3.6323000000000001E-2</c:v>
                </c:pt>
                <c:pt idx="31" formatCode="General">
                  <c:v>2.9066999999999999E-2</c:v>
                </c:pt>
                <c:pt idx="32" formatCode="General">
                  <c:v>2.3289000000000001E-2</c:v>
                </c:pt>
                <c:pt idx="33" formatCode="General">
                  <c:v>1.8488999999999998E-2</c:v>
                </c:pt>
                <c:pt idx="34" formatCode="General">
                  <c:v>1.4744999999999999E-2</c:v>
                </c:pt>
                <c:pt idx="35" formatCode="General">
                  <c:v>1.1722E-2</c:v>
                </c:pt>
                <c:pt idx="36" formatCode="General">
                  <c:v>9.5219999999999992E-3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2'!$E$3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  <c:pt idx="38">
                  <c:v>13</c:v>
                </c:pt>
              </c:numCache>
            </c:numRef>
          </c:xVal>
          <c:yVal>
            <c:numRef>
              <c:f>'Case 2'!$E$4:$E$46</c:f>
              <c:numCache>
                <c:formatCode>0.0000</c:formatCode>
                <c:ptCount val="43"/>
                <c:pt idx="8" formatCode="General">
                  <c:v>0.81659999999999999</c:v>
                </c:pt>
                <c:pt idx="9" formatCode="General">
                  <c:v>0.76029999999999998</c:v>
                </c:pt>
                <c:pt idx="10" formatCode="General">
                  <c:v>0.70399999999999996</c:v>
                </c:pt>
                <c:pt idx="11" formatCode="General">
                  <c:v>0.64569999999999994</c:v>
                </c:pt>
                <c:pt idx="12" formatCode="General">
                  <c:v>0.58740000000000003</c:v>
                </c:pt>
                <c:pt idx="13" formatCode="General">
                  <c:v>0.5222</c:v>
                </c:pt>
                <c:pt idx="14" formatCode="General">
                  <c:v>0.45700000000000002</c:v>
                </c:pt>
                <c:pt idx="15" formatCode="General">
                  <c:v>0.40239999999999998</c:v>
                </c:pt>
                <c:pt idx="16" formatCode="General">
                  <c:v>0.3478</c:v>
                </c:pt>
                <c:pt idx="17" formatCode="General">
                  <c:v>0.3009</c:v>
                </c:pt>
                <c:pt idx="18" formatCode="General">
                  <c:v>0.254</c:v>
                </c:pt>
                <c:pt idx="19" formatCode="General">
                  <c:v>0.21820000000000001</c:v>
                </c:pt>
                <c:pt idx="20" formatCode="General">
                  <c:v>0.18240000000000001</c:v>
                </c:pt>
                <c:pt idx="21" formatCode="General">
                  <c:v>0.15329999999999999</c:v>
                </c:pt>
                <c:pt idx="22" formatCode="General">
                  <c:v>0.1242</c:v>
                </c:pt>
                <c:pt idx="23" formatCode="General">
                  <c:v>0.1027</c:v>
                </c:pt>
                <c:pt idx="24" formatCode="General">
                  <c:v>8.1199999999999994E-2</c:v>
                </c:pt>
                <c:pt idx="25" formatCode="General">
                  <c:v>6.7299999999999999E-2</c:v>
                </c:pt>
                <c:pt idx="26" formatCode="General">
                  <c:v>5.3400000000000003E-2</c:v>
                </c:pt>
                <c:pt idx="27" formatCode="General">
                  <c:v>4.5600000000000002E-2</c:v>
                </c:pt>
                <c:pt idx="28" formatCode="General">
                  <c:v>3.78E-2</c:v>
                </c:pt>
                <c:pt idx="29" formatCode="General">
                  <c:v>3.09E-2</c:v>
                </c:pt>
                <c:pt idx="30" formatCode="General">
                  <c:v>2.4E-2</c:v>
                </c:pt>
                <c:pt idx="31" formatCode="General">
                  <c:v>2.0299999999999999E-2</c:v>
                </c:pt>
                <c:pt idx="32" formatCode="General">
                  <c:v>1.66E-2</c:v>
                </c:pt>
                <c:pt idx="33" formatCode="General">
                  <c:v>1.34E-2</c:v>
                </c:pt>
                <c:pt idx="34" formatCode="General">
                  <c:v>1.0200000000000001E-2</c:v>
                </c:pt>
                <c:pt idx="35" formatCode="General">
                  <c:v>8.2000000000000007E-3</c:v>
                </c:pt>
                <c:pt idx="36" formatCode="General">
                  <c:v>6.1999999999999998E-3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'Case 2'!$F$3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  <c:pt idx="38">
                  <c:v>13</c:v>
                </c:pt>
              </c:numCache>
            </c:numRef>
          </c:xVal>
          <c:yVal>
            <c:numRef>
              <c:f>'Case 2'!$F$4:$F$46</c:f>
              <c:numCache>
                <c:formatCode>0.00</c:formatCode>
                <c:ptCount val="43"/>
                <c:pt idx="0">
                  <c:v>0.98699999999999999</c:v>
                </c:pt>
                <c:pt idx="1">
                  <c:v>0.97957000000000005</c:v>
                </c:pt>
                <c:pt idx="2">
                  <c:v>0.96986000000000006</c:v>
                </c:pt>
                <c:pt idx="3">
                  <c:v>0.95357000000000003</c:v>
                </c:pt>
                <c:pt idx="4">
                  <c:v>0.92500000000000004</c:v>
                </c:pt>
                <c:pt idx="5">
                  <c:v>0.90371000000000001</c:v>
                </c:pt>
                <c:pt idx="6">
                  <c:v>0.87029000000000001</c:v>
                </c:pt>
                <c:pt idx="7">
                  <c:v>0.82543</c:v>
                </c:pt>
                <c:pt idx="8">
                  <c:v>0.79042999999999997</c:v>
                </c:pt>
                <c:pt idx="9">
                  <c:v>0.72828999999999999</c:v>
                </c:pt>
                <c:pt idx="10">
                  <c:v>0.66186</c:v>
                </c:pt>
                <c:pt idx="11">
                  <c:v>0.61829000000000001</c:v>
                </c:pt>
                <c:pt idx="12">
                  <c:v>0.56386000000000003</c:v>
                </c:pt>
                <c:pt idx="13">
                  <c:v>0.51443000000000005</c:v>
                </c:pt>
                <c:pt idx="14">
                  <c:v>0.46056999999999998</c:v>
                </c:pt>
                <c:pt idx="15">
                  <c:v>0.40286</c:v>
                </c:pt>
                <c:pt idx="16">
                  <c:v>0.35886000000000001</c:v>
                </c:pt>
                <c:pt idx="17">
                  <c:v>0.30514000000000002</c:v>
                </c:pt>
                <c:pt idx="18">
                  <c:v>0.26200000000000001</c:v>
                </c:pt>
                <c:pt idx="19">
                  <c:v>0.23243</c:v>
                </c:pt>
                <c:pt idx="20">
                  <c:v>0.19971</c:v>
                </c:pt>
                <c:pt idx="21">
                  <c:v>0.17113999999999999</c:v>
                </c:pt>
                <c:pt idx="22">
                  <c:v>0.14313999999999999</c:v>
                </c:pt>
                <c:pt idx="23">
                  <c:v>0.12271</c:v>
                </c:pt>
                <c:pt idx="24">
                  <c:v>0.10229000000000001</c:v>
                </c:pt>
                <c:pt idx="25">
                  <c:v>8.3429000000000003E-2</c:v>
                </c:pt>
                <c:pt idx="26">
                  <c:v>6.8570999999999993E-2</c:v>
                </c:pt>
                <c:pt idx="27">
                  <c:v>6.2E-2</c:v>
                </c:pt>
                <c:pt idx="28">
                  <c:v>5.1285999999999998E-2</c:v>
                </c:pt>
                <c:pt idx="29">
                  <c:v>4.4713999999999997E-2</c:v>
                </c:pt>
                <c:pt idx="30">
                  <c:v>3.4429000000000001E-2</c:v>
                </c:pt>
                <c:pt idx="31">
                  <c:v>2.8285999999999999E-2</c:v>
                </c:pt>
                <c:pt idx="32">
                  <c:v>2.4285999999999999E-2</c:v>
                </c:pt>
                <c:pt idx="33">
                  <c:v>0.02</c:v>
                </c:pt>
                <c:pt idx="34">
                  <c:v>1.6285999999999998E-2</c:v>
                </c:pt>
                <c:pt idx="35">
                  <c:v>1.2286E-2</c:v>
                </c:pt>
                <c:pt idx="36">
                  <c:v>9.2856999999999992E-3</c:v>
                </c:pt>
                <c:pt idx="37">
                  <c:v>8.0000000000000002E-3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'Case 2'!$G$3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  <c:pt idx="38">
                  <c:v>13</c:v>
                </c:pt>
              </c:numCache>
            </c:numRef>
          </c:xVal>
          <c:yVal>
            <c:numRef>
              <c:f>'Case 2'!$G$4:$G$46</c:f>
              <c:numCache>
                <c:formatCode>General</c:formatCode>
                <c:ptCount val="43"/>
                <c:pt idx="0">
                  <c:v>0.98746599999999995</c:v>
                </c:pt>
                <c:pt idx="1">
                  <c:v>0.97654200000000002</c:v>
                </c:pt>
                <c:pt idx="2">
                  <c:v>0.96217600000000003</c:v>
                </c:pt>
                <c:pt idx="3">
                  <c:v>0.94176599999999999</c:v>
                </c:pt>
                <c:pt idx="4">
                  <c:v>0.91072200000000003</c:v>
                </c:pt>
                <c:pt idx="5">
                  <c:v>0.87421000000000004</c:v>
                </c:pt>
                <c:pt idx="6">
                  <c:v>0.82924399999999998</c:v>
                </c:pt>
                <c:pt idx="7">
                  <c:v>0.77729800000000004</c:v>
                </c:pt>
                <c:pt idx="8">
                  <c:v>0.72064399999999995</c:v>
                </c:pt>
                <c:pt idx="9">
                  <c:v>0.663632</c:v>
                </c:pt>
                <c:pt idx="10">
                  <c:v>0.60131800000000002</c:v>
                </c:pt>
                <c:pt idx="11">
                  <c:v>0.54184399999999999</c:v>
                </c:pt>
                <c:pt idx="12">
                  <c:v>0.48253200000000002</c:v>
                </c:pt>
                <c:pt idx="13">
                  <c:v>0.42543999999999998</c:v>
                </c:pt>
                <c:pt idx="14">
                  <c:v>0.36502400000000002</c:v>
                </c:pt>
                <c:pt idx="15">
                  <c:v>0.317332</c:v>
                </c:pt>
                <c:pt idx="16">
                  <c:v>0.27505000000000002</c:v>
                </c:pt>
                <c:pt idx="17">
                  <c:v>0.23608599999999999</c:v>
                </c:pt>
                <c:pt idx="18">
                  <c:v>0.198182</c:v>
                </c:pt>
                <c:pt idx="19">
                  <c:v>0.16577800000000001</c:v>
                </c:pt>
                <c:pt idx="20" formatCode="0.00E+00">
                  <c:v>0.13844799999999999</c:v>
                </c:pt>
                <c:pt idx="21" formatCode="0.0000">
                  <c:v>0.116716</c:v>
                </c:pt>
                <c:pt idx="22" formatCode="0.0000">
                  <c:v>9.6262E-2</c:v>
                </c:pt>
                <c:pt idx="23" formatCode="0.00E+00">
                  <c:v>7.9558000000000004E-2</c:v>
                </c:pt>
                <c:pt idx="24" formatCode="0.00E+00">
                  <c:v>6.5946000000000005E-2</c:v>
                </c:pt>
                <c:pt idx="25" formatCode="0.00E+00">
                  <c:v>5.4114000000000002E-2</c:v>
                </c:pt>
                <c:pt idx="26" formatCode="0.00E+00">
                  <c:v>4.5179999999999998E-2</c:v>
                </c:pt>
                <c:pt idx="27" formatCode="0.00E+00">
                  <c:v>3.6650000000000002E-2</c:v>
                </c:pt>
                <c:pt idx="28" formatCode="0.00E+00">
                  <c:v>2.9326000000000001E-2</c:v>
                </c:pt>
                <c:pt idx="29" formatCode="0.00E+00">
                  <c:v>2.4112000000000001E-2</c:v>
                </c:pt>
                <c:pt idx="30" formatCode="0.00E+00">
                  <c:v>1.9542E-2</c:v>
                </c:pt>
                <c:pt idx="31" formatCode="0.00E+00">
                  <c:v>1.5092E-2</c:v>
                </c:pt>
                <c:pt idx="32" formatCode="0.00E+00">
                  <c:v>1.2385999999999999E-2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'Case 2'!$H$3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  <c:pt idx="38">
                  <c:v>13</c:v>
                </c:pt>
              </c:numCache>
            </c:numRef>
          </c:xVal>
          <c:yVal>
            <c:numRef>
              <c:f>'Case 2'!$H$4:$H$46</c:f>
              <c:numCache>
                <c:formatCode>0.0000_);[Red]\(0.0000\)</c:formatCode>
                <c:ptCount val="43"/>
                <c:pt idx="0">
                  <c:v>0.99199999999999999</c:v>
                </c:pt>
                <c:pt idx="1">
                  <c:v>0.98750000000000004</c:v>
                </c:pt>
                <c:pt idx="2">
                  <c:v>0.97450000000000003</c:v>
                </c:pt>
                <c:pt idx="3">
                  <c:v>0.96799999999999997</c:v>
                </c:pt>
                <c:pt idx="4">
                  <c:v>0.95550000000000002</c:v>
                </c:pt>
                <c:pt idx="5">
                  <c:v>0.93799999999999994</c:v>
                </c:pt>
                <c:pt idx="6">
                  <c:v>0.90649999999999997</c:v>
                </c:pt>
                <c:pt idx="7">
                  <c:v>0.87849999999999995</c:v>
                </c:pt>
                <c:pt idx="8">
                  <c:v>0.82150000000000001</c:v>
                </c:pt>
                <c:pt idx="9">
                  <c:v>0.80300000000000005</c:v>
                </c:pt>
                <c:pt idx="10">
                  <c:v>0.73699999999999999</c:v>
                </c:pt>
                <c:pt idx="11">
                  <c:v>0.69599999999999995</c:v>
                </c:pt>
                <c:pt idx="12">
                  <c:v>0.64849999999999997</c:v>
                </c:pt>
                <c:pt idx="13">
                  <c:v>0.58250000000000002</c:v>
                </c:pt>
                <c:pt idx="14">
                  <c:v>0.53749999999999998</c:v>
                </c:pt>
                <c:pt idx="15">
                  <c:v>0.4975</c:v>
                </c:pt>
                <c:pt idx="16">
                  <c:v>0.42799999999999999</c:v>
                </c:pt>
                <c:pt idx="17">
                  <c:v>0.38650000000000001</c:v>
                </c:pt>
                <c:pt idx="18" formatCode="0.0000">
                  <c:v>0.34350000000000003</c:v>
                </c:pt>
                <c:pt idx="19" formatCode="0.0000">
                  <c:v>0.29099999999999998</c:v>
                </c:pt>
                <c:pt idx="20">
                  <c:v>0.25750000000000001</c:v>
                </c:pt>
                <c:pt idx="21">
                  <c:v>0.19700000000000001</c:v>
                </c:pt>
                <c:pt idx="22">
                  <c:v>0.16900000000000001</c:v>
                </c:pt>
                <c:pt idx="23">
                  <c:v>0.1565</c:v>
                </c:pt>
                <c:pt idx="24">
                  <c:v>0.1225</c:v>
                </c:pt>
                <c:pt idx="25">
                  <c:v>9.1999999999999998E-2</c:v>
                </c:pt>
                <c:pt idx="26">
                  <c:v>9.1499999999999998E-2</c:v>
                </c:pt>
                <c:pt idx="27">
                  <c:v>5.9499999999999997E-2</c:v>
                </c:pt>
                <c:pt idx="28">
                  <c:v>6.6000000000000003E-2</c:v>
                </c:pt>
                <c:pt idx="29">
                  <c:v>4.5499999999999999E-2</c:v>
                </c:pt>
                <c:pt idx="30">
                  <c:v>4.0500000000000001E-2</c:v>
                </c:pt>
                <c:pt idx="31">
                  <c:v>2.7E-2</c:v>
                </c:pt>
                <c:pt idx="32">
                  <c:v>0.02</c:v>
                </c:pt>
                <c:pt idx="33">
                  <c:v>1.8499999999999999E-2</c:v>
                </c:pt>
                <c:pt idx="34">
                  <c:v>1.2500000000000001E-2</c:v>
                </c:pt>
                <c:pt idx="35">
                  <c:v>0.01</c:v>
                </c:pt>
                <c:pt idx="36">
                  <c:v>5.4999999999999997E-3</c:v>
                </c:pt>
                <c:pt idx="37">
                  <c:v>3.5000000000000001E-3</c:v>
                </c:pt>
                <c:pt idx="38">
                  <c:v>2E-3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'Case 2'!$I$3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  <c:pt idx="38">
                  <c:v>13</c:v>
                </c:pt>
              </c:numCache>
            </c:numRef>
          </c:xVal>
          <c:yVal>
            <c:numRef>
              <c:f>'Case 2'!$I$4:$I$46</c:f>
              <c:numCache>
                <c:formatCode>0.0000</c:formatCode>
                <c:ptCount val="43"/>
                <c:pt idx="4" formatCode="0.000_);[Red]\(0.000\)">
                  <c:v>0.9234</c:v>
                </c:pt>
                <c:pt idx="5" formatCode="0.000_);[Red]\(0.000\)">
                  <c:v>0.88819999999999999</c:v>
                </c:pt>
                <c:pt idx="6" formatCode="0.000_);[Red]\(0.000\)">
                  <c:v>0.8468</c:v>
                </c:pt>
                <c:pt idx="7" formatCode="0.000_);[Red]\(0.000\)">
                  <c:v>0.81100000000000005</c:v>
                </c:pt>
                <c:pt idx="8" formatCode="0.000_);[Red]\(0.000\)">
                  <c:v>0.75380000000000003</c:v>
                </c:pt>
                <c:pt idx="9" formatCode="0.000_);[Red]\(0.000\)">
                  <c:v>0.69399999999999995</c:v>
                </c:pt>
                <c:pt idx="10" formatCode="0.000_);[Red]\(0.000\)">
                  <c:v>0.63959999999999995</c:v>
                </c:pt>
                <c:pt idx="11" formatCode="0.000_);[Red]\(0.000\)">
                  <c:v>0.59099999999999997</c:v>
                </c:pt>
                <c:pt idx="12" formatCode="0.000_);[Red]\(0.000\)">
                  <c:v>0.5202</c:v>
                </c:pt>
                <c:pt idx="13" formatCode="0.000_);[Red]\(0.000\)">
                  <c:v>0.46739999999999998</c:v>
                </c:pt>
                <c:pt idx="14" formatCode="0.000_);[Red]\(0.000\)">
                  <c:v>0.39500000000000002</c:v>
                </c:pt>
                <c:pt idx="15" formatCode="0.000_);[Red]\(0.000\)">
                  <c:v>0.34420000000000001</c:v>
                </c:pt>
                <c:pt idx="16" formatCode="0.000_);[Red]\(0.000\)">
                  <c:v>0.2898</c:v>
                </c:pt>
                <c:pt idx="17" formatCode="General">
                  <c:v>0.25140000000000001</c:v>
                </c:pt>
                <c:pt idx="18" formatCode="General">
                  <c:v>0.20860000000000001</c:v>
                </c:pt>
                <c:pt idx="19" formatCode="General">
                  <c:v>0.17519999999999999</c:v>
                </c:pt>
                <c:pt idx="20" formatCode="General">
                  <c:v>0.1502</c:v>
                </c:pt>
                <c:pt idx="21" formatCode="General">
                  <c:v>0.1164</c:v>
                </c:pt>
                <c:pt idx="22" formatCode="General">
                  <c:v>0.10100000000000001</c:v>
                </c:pt>
                <c:pt idx="23" formatCode="General">
                  <c:v>8.5400000000000004E-2</c:v>
                </c:pt>
                <c:pt idx="24" formatCode="General">
                  <c:v>7.1400000000000005E-2</c:v>
                </c:pt>
                <c:pt idx="25" formatCode="General">
                  <c:v>5.8119999999999998E-2</c:v>
                </c:pt>
                <c:pt idx="26" formatCode="General">
                  <c:v>4.7579999999999997E-2</c:v>
                </c:pt>
                <c:pt idx="27" formatCode="General">
                  <c:v>3.6600000000000001E-2</c:v>
                </c:pt>
                <c:pt idx="28" formatCode="General">
                  <c:v>3.1460000000000002E-2</c:v>
                </c:pt>
                <c:pt idx="29" formatCode="General">
                  <c:v>2.4140000000000099E-2</c:v>
                </c:pt>
                <c:pt idx="30" formatCode="General">
                  <c:v>1.942E-2</c:v>
                </c:pt>
                <c:pt idx="31" formatCode="General">
                  <c:v>1.54E-2</c:v>
                </c:pt>
                <c:pt idx="32" formatCode="General">
                  <c:v>1.2500000000000001E-2</c:v>
                </c:pt>
                <c:pt idx="33" formatCode="General">
                  <c:v>9.5800000000000295E-3</c:v>
                </c:pt>
                <c:pt idx="34" formatCode="General">
                  <c:v>8.3199999999999906E-3</c:v>
                </c:pt>
                <c:pt idx="35" formatCode="General">
                  <c:v>6.8599999999999798E-3</c:v>
                </c:pt>
                <c:pt idx="36" formatCode="General">
                  <c:v>5.2600000000000398E-3</c:v>
                </c:pt>
                <c:pt idx="37" formatCode="General">
                  <c:v>3.9400000000000598E-3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'Case 2'!$J$3</c:f>
              <c:strCache>
                <c:ptCount val="1"/>
                <c:pt idx="0">
                  <c:v>Intel (4ReTx)</c:v>
                </c:pt>
              </c:strCache>
            </c:strRef>
          </c:tx>
          <c:xVal>
            <c:numRef>
              <c:f>'Case 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  <c:pt idx="38">
                  <c:v>13</c:v>
                </c:pt>
              </c:numCache>
            </c:numRef>
          </c:xVal>
          <c:yVal>
            <c:numRef>
              <c:f>'Case 2'!$J$4:$J$46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2'!$K$3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  <c:pt idx="38">
                  <c:v>13</c:v>
                </c:pt>
              </c:numCache>
            </c:numRef>
          </c:xVal>
          <c:yVal>
            <c:numRef>
              <c:f>'Case 2'!$K$4:$K$46</c:f>
              <c:numCache>
                <c:formatCode>0.0000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6658368"/>
        <c:axId val="326658760"/>
      </c:scatterChart>
      <c:valAx>
        <c:axId val="32665836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6658760"/>
        <c:crosses val="autoZero"/>
        <c:crossBetween val="midCat"/>
      </c:valAx>
      <c:valAx>
        <c:axId val="326658760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4E-3"/>
              <c:y val="0.43097985479087847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665836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 orientation="landscape" horizontalDpi="0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3'!$B$2:$K$2</c:f>
          <c:strCache>
            <c:ptCount val="10"/>
            <c:pt idx="0">
              <c:v>Case 3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06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3'!$C$3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3'!$C$4:$C$46</c:f>
              <c:numCache>
                <c:formatCode>0.0000</c:formatCode>
                <c:ptCount val="43"/>
                <c:pt idx="0">
                  <c:v>0.99050000000000005</c:v>
                </c:pt>
                <c:pt idx="1">
                  <c:v>0.98250000000000004</c:v>
                </c:pt>
                <c:pt idx="2">
                  <c:v>0.97219999999999995</c:v>
                </c:pt>
                <c:pt idx="3">
                  <c:v>0.95609999999999995</c:v>
                </c:pt>
                <c:pt idx="4">
                  <c:v>0.93140000000000001</c:v>
                </c:pt>
                <c:pt idx="5">
                  <c:v>0.9</c:v>
                </c:pt>
                <c:pt idx="6">
                  <c:v>0.86119999999999997</c:v>
                </c:pt>
                <c:pt idx="7">
                  <c:v>0.80769999999999997</c:v>
                </c:pt>
                <c:pt idx="8">
                  <c:v>0.74360000000000004</c:v>
                </c:pt>
                <c:pt idx="9">
                  <c:v>0.6784</c:v>
                </c:pt>
                <c:pt idx="10">
                  <c:v>0.60550000000000004</c:v>
                </c:pt>
                <c:pt idx="11">
                  <c:v>0.53159999999999996</c:v>
                </c:pt>
                <c:pt idx="12">
                  <c:v>0.4577</c:v>
                </c:pt>
                <c:pt idx="13">
                  <c:v>0.38979999999999998</c:v>
                </c:pt>
                <c:pt idx="14">
                  <c:v>0.3196</c:v>
                </c:pt>
                <c:pt idx="15">
                  <c:v>0.2611</c:v>
                </c:pt>
                <c:pt idx="16">
                  <c:v>0.21240000000000001</c:v>
                </c:pt>
                <c:pt idx="17">
                  <c:v>0.16950000000000001</c:v>
                </c:pt>
                <c:pt idx="18">
                  <c:v>0.13070000000000001</c:v>
                </c:pt>
                <c:pt idx="19">
                  <c:v>9.9699999999999997E-2</c:v>
                </c:pt>
                <c:pt idx="20">
                  <c:v>7.4700000000000003E-2</c:v>
                </c:pt>
                <c:pt idx="21">
                  <c:v>5.4300000000000001E-2</c:v>
                </c:pt>
                <c:pt idx="22">
                  <c:v>3.8199999999999998E-2</c:v>
                </c:pt>
                <c:pt idx="23">
                  <c:v>2.76E-2</c:v>
                </c:pt>
                <c:pt idx="24">
                  <c:v>2.0500000000000001E-2</c:v>
                </c:pt>
                <c:pt idx="25">
                  <c:v>1.4E-2</c:v>
                </c:pt>
                <c:pt idx="26">
                  <c:v>9.4000000000000004E-3</c:v>
                </c:pt>
                <c:pt idx="27">
                  <c:v>6.6E-3</c:v>
                </c:pt>
                <c:pt idx="28">
                  <c:v>4.7999999999999996E-3</c:v>
                </c:pt>
                <c:pt idx="29">
                  <c:v>3.0999999999999999E-3</c:v>
                </c:pt>
                <c:pt idx="30">
                  <c:v>2.3E-3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3'!$D$3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3'!$D$4:$D$46</c:f>
              <c:numCache>
                <c:formatCode>General</c:formatCode>
                <c:ptCount val="43"/>
                <c:pt idx="0" formatCode="0.00E+00">
                  <c:v>1</c:v>
                </c:pt>
                <c:pt idx="1">
                  <c:v>0.99733300000000003</c:v>
                </c:pt>
                <c:pt idx="2">
                  <c:v>0.99123300000000003</c:v>
                </c:pt>
                <c:pt idx="3">
                  <c:v>0.98237799999999997</c:v>
                </c:pt>
                <c:pt idx="4">
                  <c:v>0.968499</c:v>
                </c:pt>
                <c:pt idx="5" formatCode="0.00E+00">
                  <c:v>0.94823100000000005</c:v>
                </c:pt>
                <c:pt idx="6">
                  <c:v>0.91823100000000002</c:v>
                </c:pt>
                <c:pt idx="7" formatCode="0.00E+00">
                  <c:v>0.87642900000000001</c:v>
                </c:pt>
                <c:pt idx="8">
                  <c:v>0.82542800000000005</c:v>
                </c:pt>
                <c:pt idx="9">
                  <c:v>0.761625</c:v>
                </c:pt>
                <c:pt idx="10">
                  <c:v>0.68942300000000001</c:v>
                </c:pt>
                <c:pt idx="11">
                  <c:v>0.60935399999999995</c:v>
                </c:pt>
                <c:pt idx="12">
                  <c:v>0.52748399999999995</c:v>
                </c:pt>
                <c:pt idx="13">
                  <c:v>0.448548</c:v>
                </c:pt>
                <c:pt idx="14">
                  <c:v>0.37354599999999999</c:v>
                </c:pt>
                <c:pt idx="15">
                  <c:v>0.30514400000000003</c:v>
                </c:pt>
                <c:pt idx="16">
                  <c:v>0.24587500000000001</c:v>
                </c:pt>
                <c:pt idx="17">
                  <c:v>0.19394</c:v>
                </c:pt>
                <c:pt idx="18">
                  <c:v>0.15060499999999999</c:v>
                </c:pt>
                <c:pt idx="19">
                  <c:v>0.113537</c:v>
                </c:pt>
                <c:pt idx="20">
                  <c:v>8.1803000000000001E-2</c:v>
                </c:pt>
                <c:pt idx="21">
                  <c:v>6.0068999999999997E-2</c:v>
                </c:pt>
                <c:pt idx="22">
                  <c:v>4.1935E-2</c:v>
                </c:pt>
                <c:pt idx="23">
                  <c:v>2.9000999999999999E-2</c:v>
                </c:pt>
                <c:pt idx="24">
                  <c:v>2.1333999999999999E-2</c:v>
                </c:pt>
                <c:pt idx="25">
                  <c:v>1.4334E-2</c:v>
                </c:pt>
                <c:pt idx="26">
                  <c:v>1.0267E-2</c:v>
                </c:pt>
                <c:pt idx="27">
                  <c:v>6.5339999999999999E-3</c:v>
                </c:pt>
                <c:pt idx="28">
                  <c:v>4.1330000000000004E-3</c:v>
                </c:pt>
                <c:pt idx="29">
                  <c:v>2.333E-3</c:v>
                </c:pt>
                <c:pt idx="30">
                  <c:v>1.8E-3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3'!$E$3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3'!$E$4:$E$46</c:f>
              <c:numCache>
                <c:formatCode>0.0000</c:formatCode>
                <c:ptCount val="43"/>
                <c:pt idx="4" formatCode="General">
                  <c:v>0.88815</c:v>
                </c:pt>
                <c:pt idx="5" formatCode="General">
                  <c:v>0.84782500000000005</c:v>
                </c:pt>
                <c:pt idx="6" formatCode="General">
                  <c:v>0.79749999999999999</c:v>
                </c:pt>
                <c:pt idx="7" formatCode="General">
                  <c:v>0.73747499999999999</c:v>
                </c:pt>
                <c:pt idx="8" formatCode="General">
                  <c:v>0.66897499999999999</c:v>
                </c:pt>
                <c:pt idx="9" formatCode="General">
                  <c:v>0.59899999999999998</c:v>
                </c:pt>
                <c:pt idx="10" formatCode="General">
                  <c:v>0.52117499999999994</c:v>
                </c:pt>
                <c:pt idx="11" formatCode="General">
                  <c:v>0.45014999999999999</c:v>
                </c:pt>
                <c:pt idx="12" formatCode="General">
                  <c:v>0.37764999999999999</c:v>
                </c:pt>
                <c:pt idx="13" formatCode="General">
                  <c:v>0.31117499999999998</c:v>
                </c:pt>
                <c:pt idx="14" formatCode="General">
                  <c:v>0.2515</c:v>
                </c:pt>
                <c:pt idx="15" formatCode="General">
                  <c:v>0.200075</c:v>
                </c:pt>
                <c:pt idx="16" formatCode="General">
                  <c:v>0.15467500000000001</c:v>
                </c:pt>
                <c:pt idx="17" formatCode="General">
                  <c:v>0.117425</c:v>
                </c:pt>
                <c:pt idx="18" formatCode="General">
                  <c:v>8.8425000000000004E-2</c:v>
                </c:pt>
                <c:pt idx="19" formatCode="General">
                  <c:v>6.2675000000000008E-2</c:v>
                </c:pt>
                <c:pt idx="20" formatCode="General">
                  <c:v>4.5074999999999997E-2</c:v>
                </c:pt>
                <c:pt idx="21" formatCode="General">
                  <c:v>3.1899999999999998E-2</c:v>
                </c:pt>
                <c:pt idx="22" formatCode="General">
                  <c:v>2.1975000000000001E-2</c:v>
                </c:pt>
                <c:pt idx="23" formatCode="General">
                  <c:v>1.3474999999999999E-2</c:v>
                </c:pt>
                <c:pt idx="24" formatCode="General">
                  <c:v>9.3999999999999986E-3</c:v>
                </c:pt>
                <c:pt idx="25" formatCode="General">
                  <c:v>5.9749999999999994E-3</c:v>
                </c:pt>
                <c:pt idx="26" formatCode="General">
                  <c:v>3.9749999999999994E-3</c:v>
                </c:pt>
                <c:pt idx="27" formatCode="General">
                  <c:v>2.5000000000000001E-3</c:v>
                </c:pt>
                <c:pt idx="28" formatCode="General">
                  <c:v>1.6750000000000001E-3</c:v>
                </c:pt>
                <c:pt idx="29" formatCode="General">
                  <c:v>8.9999999999999998E-4</c:v>
                </c:pt>
                <c:pt idx="30" formatCode="General">
                  <c:v>6.4999999999999997E-4</c:v>
                </c:pt>
                <c:pt idx="31" formatCode="General">
                  <c:v>4.2499999999999998E-4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'Case 3'!$F$3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3'!$F$4:$F$46</c:f>
              <c:numCache>
                <c:formatCode>0.000</c:formatCode>
                <c:ptCount val="43"/>
                <c:pt idx="0">
                  <c:v>0.95050000000000001</c:v>
                </c:pt>
                <c:pt idx="1">
                  <c:v>0.93530000000000002</c:v>
                </c:pt>
                <c:pt idx="2">
                  <c:v>0.89849999999999997</c:v>
                </c:pt>
                <c:pt idx="3">
                  <c:v>0.85209999999999997</c:v>
                </c:pt>
                <c:pt idx="4">
                  <c:v>0.80379999999999996</c:v>
                </c:pt>
                <c:pt idx="5">
                  <c:v>0.74480000000000002</c:v>
                </c:pt>
                <c:pt idx="6">
                  <c:v>0.67210000000000003</c:v>
                </c:pt>
                <c:pt idx="7">
                  <c:v>0.61160000000000003</c:v>
                </c:pt>
                <c:pt idx="8">
                  <c:v>0.54590000000000005</c:v>
                </c:pt>
                <c:pt idx="9">
                  <c:v>0.47399999999999998</c:v>
                </c:pt>
                <c:pt idx="10">
                  <c:v>0.40600000000000003</c:v>
                </c:pt>
                <c:pt idx="11">
                  <c:v>0.34100000000000003</c:v>
                </c:pt>
                <c:pt idx="12">
                  <c:v>0.27889999999999998</c:v>
                </c:pt>
                <c:pt idx="13">
                  <c:v>0.23139999999999999</c:v>
                </c:pt>
                <c:pt idx="14">
                  <c:v>0.19120000000000001</c:v>
                </c:pt>
                <c:pt idx="15">
                  <c:v>0.15054999999999999</c:v>
                </c:pt>
                <c:pt idx="16">
                  <c:v>0.1168</c:v>
                </c:pt>
                <c:pt idx="17">
                  <c:v>8.9300000000000004E-2</c:v>
                </c:pt>
                <c:pt idx="18">
                  <c:v>6.9000000000000006E-2</c:v>
                </c:pt>
                <c:pt idx="19">
                  <c:v>5.1799999999999999E-2</c:v>
                </c:pt>
                <c:pt idx="20">
                  <c:v>3.9100000000000003E-2</c:v>
                </c:pt>
                <c:pt idx="21">
                  <c:v>2.9899999999999999E-2</c:v>
                </c:pt>
                <c:pt idx="22">
                  <c:v>2.1499999999999998E-2</c:v>
                </c:pt>
                <c:pt idx="23">
                  <c:v>1.61E-2</c:v>
                </c:pt>
                <c:pt idx="24">
                  <c:v>1.0999999999999999E-2</c:v>
                </c:pt>
                <c:pt idx="25">
                  <c:v>8.8000000000000005E-3</c:v>
                </c:pt>
                <c:pt idx="26">
                  <c:v>6.4000000000000003E-3</c:v>
                </c:pt>
                <c:pt idx="27">
                  <c:v>4.4000000000000003E-3</c:v>
                </c:pt>
                <c:pt idx="28">
                  <c:v>3.3999999999999998E-3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'Case 3'!$G$3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3'!$G$4:$G$46</c:f>
              <c:numCache>
                <c:formatCode>General</c:formatCode>
                <c:ptCount val="43"/>
                <c:pt idx="0">
                  <c:v>0.92888000000000004</c:v>
                </c:pt>
                <c:pt idx="1">
                  <c:v>0.89551999999999998</c:v>
                </c:pt>
                <c:pt idx="2">
                  <c:v>0.85724</c:v>
                </c:pt>
                <c:pt idx="3">
                  <c:v>0.81444000000000005</c:v>
                </c:pt>
                <c:pt idx="4">
                  <c:v>0.76107999999999998</c:v>
                </c:pt>
                <c:pt idx="5">
                  <c:v>0.70372000000000001</c:v>
                </c:pt>
                <c:pt idx="6">
                  <c:v>0.64671999999999996</c:v>
                </c:pt>
                <c:pt idx="7">
                  <c:v>0.58475999999999995</c:v>
                </c:pt>
                <c:pt idx="8">
                  <c:v>0.52244000000000002</c:v>
                </c:pt>
                <c:pt idx="9">
                  <c:v>0.47987999999999997</c:v>
                </c:pt>
                <c:pt idx="10">
                  <c:v>0.39916000000000001</c:v>
                </c:pt>
                <c:pt idx="11">
                  <c:v>0.35899999999999999</c:v>
                </c:pt>
                <c:pt idx="12">
                  <c:v>0.30475999999999998</c:v>
                </c:pt>
                <c:pt idx="13">
                  <c:v>0.26967999999999998</c:v>
                </c:pt>
                <c:pt idx="14">
                  <c:v>0.22464000000000001</c:v>
                </c:pt>
                <c:pt idx="15">
                  <c:v>0.18672</c:v>
                </c:pt>
                <c:pt idx="16">
                  <c:v>0.15312000000000001</c:v>
                </c:pt>
                <c:pt idx="17">
                  <c:v>0.12984000000000001</c:v>
                </c:pt>
                <c:pt idx="18">
                  <c:v>0.1052</c:v>
                </c:pt>
                <c:pt idx="19">
                  <c:v>8.8200000000000001E-2</c:v>
                </c:pt>
                <c:pt idx="20" formatCode="0.00E+00">
                  <c:v>7.084E-2</c:v>
                </c:pt>
                <c:pt idx="21" formatCode="0.0000">
                  <c:v>5.6399999999999999E-2</c:v>
                </c:pt>
                <c:pt idx="22" formatCode="0.0000">
                  <c:v>4.3679999999999997E-2</c:v>
                </c:pt>
                <c:pt idx="23" formatCode="0.00E+00">
                  <c:v>3.424E-2</c:v>
                </c:pt>
                <c:pt idx="24" formatCode="0.00E+00">
                  <c:v>2.496E-2</c:v>
                </c:pt>
                <c:pt idx="25" formatCode="0.00E+00">
                  <c:v>1.8440000000000002E-2</c:v>
                </c:pt>
                <c:pt idx="26" formatCode="0.00E+00">
                  <c:v>1.7080000000000001E-2</c:v>
                </c:pt>
                <c:pt idx="27" formatCode="0.00E+00">
                  <c:v>1.208E-2</c:v>
                </c:pt>
                <c:pt idx="28" formatCode="0.00E+00">
                  <c:v>9.1599999999999997E-3</c:v>
                </c:pt>
                <c:pt idx="29" formatCode="0.00E+00">
                  <c:v>6.8399999999999997E-3</c:v>
                </c:pt>
                <c:pt idx="30" formatCode="0.00E+00">
                  <c:v>4.96E-3</c:v>
                </c:pt>
                <c:pt idx="31" formatCode="0.00E+00">
                  <c:v>3.7599999999999999E-3</c:v>
                </c:pt>
                <c:pt idx="32" formatCode="0.00E+00">
                  <c:v>2.8800000000000002E-3</c:v>
                </c:pt>
                <c:pt idx="33" formatCode="0.00E+00">
                  <c:v>1.92E-3</c:v>
                </c:pt>
                <c:pt idx="34" formatCode="0.00E+00">
                  <c:v>1.6000000000000001E-3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'Case 3'!$H$3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3'!$H$4:$H$46</c:f>
              <c:numCache>
                <c:formatCode>0.0000_);[Red]\(0.0000\)</c:formatCode>
                <c:ptCount val="43"/>
                <c:pt idx="0">
                  <c:v>1</c:v>
                </c:pt>
                <c:pt idx="1">
                  <c:v>0.98470000000000002</c:v>
                </c:pt>
                <c:pt idx="2">
                  <c:v>0.96719999999999995</c:v>
                </c:pt>
                <c:pt idx="3">
                  <c:v>0.94969999999999999</c:v>
                </c:pt>
                <c:pt idx="4">
                  <c:v>0.92159999999999997</c:v>
                </c:pt>
                <c:pt idx="5">
                  <c:v>0.88480000000000003</c:v>
                </c:pt>
                <c:pt idx="6">
                  <c:v>0.84450000000000003</c:v>
                </c:pt>
                <c:pt idx="7">
                  <c:v>0.7792</c:v>
                </c:pt>
                <c:pt idx="8">
                  <c:v>0.72089999999999999</c:v>
                </c:pt>
                <c:pt idx="9">
                  <c:v>0.66120000000000001</c:v>
                </c:pt>
                <c:pt idx="10">
                  <c:v>0.59809999999999997</c:v>
                </c:pt>
                <c:pt idx="11">
                  <c:v>0.51119999999999999</c:v>
                </c:pt>
                <c:pt idx="12">
                  <c:v>0.44230000000000003</c:v>
                </c:pt>
                <c:pt idx="13">
                  <c:v>0.3906</c:v>
                </c:pt>
                <c:pt idx="14">
                  <c:v>0.30869999999999997</c:v>
                </c:pt>
                <c:pt idx="15">
                  <c:v>0.25259999999999999</c:v>
                </c:pt>
                <c:pt idx="16">
                  <c:v>0.2102</c:v>
                </c:pt>
                <c:pt idx="17">
                  <c:v>0.17280000000000001</c:v>
                </c:pt>
                <c:pt idx="18">
                  <c:v>0.12559999999999999</c:v>
                </c:pt>
                <c:pt idx="19">
                  <c:v>9.1700000000000004E-2</c:v>
                </c:pt>
                <c:pt idx="20" formatCode="0.0000">
                  <c:v>7.2400000000000006E-2</c:v>
                </c:pt>
                <c:pt idx="21" formatCode="0.0000">
                  <c:v>4.8300000000000003E-2</c:v>
                </c:pt>
                <c:pt idx="22" formatCode="General">
                  <c:v>3.0800000000000001E-2</c:v>
                </c:pt>
                <c:pt idx="23" formatCode="0.0000">
                  <c:v>1.83E-2</c:v>
                </c:pt>
                <c:pt idx="24" formatCode="0.0000">
                  <c:v>1.46E-2</c:v>
                </c:pt>
                <c:pt idx="25" formatCode="General">
                  <c:v>9.9000000000000008E-3</c:v>
                </c:pt>
                <c:pt idx="26" formatCode="General">
                  <c:v>5.4000000000000003E-3</c:v>
                </c:pt>
                <c:pt idx="27" formatCode="General">
                  <c:v>4.7999999999999996E-3</c:v>
                </c:pt>
                <c:pt idx="28" formatCode="General">
                  <c:v>2.5999999999999999E-3</c:v>
                </c:pt>
                <c:pt idx="29" formatCode="General">
                  <c:v>1E-3</c:v>
                </c:pt>
                <c:pt idx="30" formatCode="General">
                  <c:v>5.0000000000000001E-4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'Case 3'!$I$3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3'!$I$4:$I$46</c:f>
              <c:numCache>
                <c:formatCode>0.0000</c:formatCode>
                <c:ptCount val="43"/>
                <c:pt idx="8" formatCode="0.000_);[Red]\(0.000\)">
                  <c:v>0.64231715365692699</c:v>
                </c:pt>
                <c:pt idx="9" formatCode="0.000_);[Red]\(0.000\)">
                  <c:v>0.56398872022559599</c:v>
                </c:pt>
                <c:pt idx="10" formatCode="0.000_);[Red]\(0.000\)">
                  <c:v>0.487640247195056</c:v>
                </c:pt>
                <c:pt idx="11" formatCode="0.000_);[Red]\(0.000\)">
                  <c:v>0.40907181856362901</c:v>
                </c:pt>
                <c:pt idx="12" formatCode="0.000_);[Red]\(0.000\)">
                  <c:v>0.33818323633527297</c:v>
                </c:pt>
                <c:pt idx="13" formatCode="0.000_);[Red]\(0.000\)">
                  <c:v>0.27482450350992998</c:v>
                </c:pt>
                <c:pt idx="14" formatCode="0.000_);[Red]\(0.000\)">
                  <c:v>0.214795704085918</c:v>
                </c:pt>
                <c:pt idx="15" formatCode="0.000_);[Red]\(0.000\)">
                  <c:v>0.165656686866263</c:v>
                </c:pt>
                <c:pt idx="16" formatCode="0.000_);[Red]\(0.000\)">
                  <c:v>0.124917501649967</c:v>
                </c:pt>
                <c:pt idx="17" formatCode="General">
                  <c:v>9.7078058438831202E-2</c:v>
                </c:pt>
                <c:pt idx="18" formatCode="General">
                  <c:v>6.88186236275274E-2</c:v>
                </c:pt>
                <c:pt idx="19" formatCode="General">
                  <c:v>4.85690286194276E-2</c:v>
                </c:pt>
                <c:pt idx="20" formatCode="General">
                  <c:v>3.6119277614447699E-2</c:v>
                </c:pt>
                <c:pt idx="21" formatCode="General">
                  <c:v>2.6639467210655798E-2</c:v>
                </c:pt>
                <c:pt idx="22" formatCode="General">
                  <c:v>1.8419631607367801E-2</c:v>
                </c:pt>
                <c:pt idx="23" formatCode="General">
                  <c:v>1.3319733605327899E-2</c:v>
                </c:pt>
                <c:pt idx="24" formatCode="General">
                  <c:v>8.7298254034918806E-3</c:v>
                </c:pt>
                <c:pt idx="25" formatCode="General">
                  <c:v>5.3998920021599596E-3</c:v>
                </c:pt>
                <c:pt idx="26" formatCode="General">
                  <c:v>3.8399232015359202E-3</c:v>
                </c:pt>
                <c:pt idx="27" formatCode="General">
                  <c:v>2.60994780104395E-3</c:v>
                </c:pt>
                <c:pt idx="28" formatCode="General">
                  <c:v>1.25997480050399E-3</c:v>
                </c:pt>
                <c:pt idx="29" formatCode="General">
                  <c:v>8.6998260034798502E-4</c:v>
                </c:pt>
                <c:pt idx="30" formatCode="General">
                  <c:v>6.2998740025199695E-4</c:v>
                </c:pt>
                <c:pt idx="31" formatCode="General">
                  <c:v>4.4999100017994998E-4</c:v>
                </c:pt>
                <c:pt idx="32" formatCode="General">
                  <c:v>2.3999520009598799E-4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'Case 3'!$J$3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3'!$J$4:$J$46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3'!$K$3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3'!$K$4:$K$46</c:f>
              <c:numCache>
                <c:formatCode>0.0000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6659936"/>
        <c:axId val="326660328"/>
      </c:scatterChart>
      <c:valAx>
        <c:axId val="32665993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6660328"/>
        <c:crosses val="autoZero"/>
        <c:crossBetween val="midCat"/>
      </c:valAx>
      <c:valAx>
        <c:axId val="326660328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4E-3"/>
              <c:y val="0.43097985479087847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665993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 orientation="landscape" horizontalDpi="0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4'!$B$2:$K$2</c:f>
          <c:strCache>
            <c:ptCount val="10"/>
            <c:pt idx="0">
              <c:v>Case 4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06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4'!$C$3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4'!$B$4:$B$46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4'!$C$4:$C$46</c:f>
              <c:numCache>
                <c:formatCode>0.0000</c:formatCode>
                <c:ptCount val="43"/>
                <c:pt idx="0">
                  <c:v>0.99080000000000001</c:v>
                </c:pt>
                <c:pt idx="1">
                  <c:v>0.98299999999999998</c:v>
                </c:pt>
                <c:pt idx="2">
                  <c:v>0.97209999999999996</c:v>
                </c:pt>
                <c:pt idx="3">
                  <c:v>0.95640000000000003</c:v>
                </c:pt>
                <c:pt idx="4">
                  <c:v>0.93430000000000002</c:v>
                </c:pt>
                <c:pt idx="5">
                  <c:v>0.89780000000000004</c:v>
                </c:pt>
                <c:pt idx="6">
                  <c:v>0.8498</c:v>
                </c:pt>
                <c:pt idx="7">
                  <c:v>0.79710000000000003</c:v>
                </c:pt>
                <c:pt idx="8">
                  <c:v>0.73860000000000003</c:v>
                </c:pt>
                <c:pt idx="9">
                  <c:v>0.67390000000000005</c:v>
                </c:pt>
                <c:pt idx="10">
                  <c:v>0.60589999999999999</c:v>
                </c:pt>
                <c:pt idx="11">
                  <c:v>0.52680000000000005</c:v>
                </c:pt>
                <c:pt idx="12">
                  <c:v>0.45789999999999997</c:v>
                </c:pt>
                <c:pt idx="13">
                  <c:v>0.38669999999999999</c:v>
                </c:pt>
                <c:pt idx="14">
                  <c:v>0.3236</c:v>
                </c:pt>
                <c:pt idx="15">
                  <c:v>0.26690000000000003</c:v>
                </c:pt>
                <c:pt idx="16">
                  <c:v>0.21379999999999999</c:v>
                </c:pt>
                <c:pt idx="17">
                  <c:v>0.1663</c:v>
                </c:pt>
                <c:pt idx="18">
                  <c:v>0.13139999999999999</c:v>
                </c:pt>
                <c:pt idx="19">
                  <c:v>9.9000000000000005E-2</c:v>
                </c:pt>
                <c:pt idx="20">
                  <c:v>7.46E-2</c:v>
                </c:pt>
                <c:pt idx="21">
                  <c:v>5.6899999999999999E-2</c:v>
                </c:pt>
                <c:pt idx="22">
                  <c:v>4.36E-2</c:v>
                </c:pt>
                <c:pt idx="23">
                  <c:v>3.3000000000000002E-2</c:v>
                </c:pt>
                <c:pt idx="24">
                  <c:v>2.3599999999999999E-2</c:v>
                </c:pt>
                <c:pt idx="25">
                  <c:v>1.61E-2</c:v>
                </c:pt>
                <c:pt idx="26">
                  <c:v>1.0800000000000001E-2</c:v>
                </c:pt>
                <c:pt idx="27">
                  <c:v>7.9000000000000008E-3</c:v>
                </c:pt>
                <c:pt idx="28">
                  <c:v>5.1000000000000004E-3</c:v>
                </c:pt>
                <c:pt idx="29">
                  <c:v>3.3999999999999998E-3</c:v>
                </c:pt>
                <c:pt idx="30">
                  <c:v>2.2000000000000001E-3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4'!$D$3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4'!$B$4:$B$46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4'!$D$4:$D$46</c:f>
              <c:numCache>
                <c:formatCode>General</c:formatCode>
                <c:ptCount val="43"/>
                <c:pt idx="0" formatCode="0.00E+00">
                  <c:v>1</c:v>
                </c:pt>
                <c:pt idx="1">
                  <c:v>0.99733300000000003</c:v>
                </c:pt>
                <c:pt idx="2">
                  <c:v>0.99123300000000003</c:v>
                </c:pt>
                <c:pt idx="3">
                  <c:v>0.98237799999999997</c:v>
                </c:pt>
                <c:pt idx="4">
                  <c:v>0.968499</c:v>
                </c:pt>
                <c:pt idx="5" formatCode="0.00E+00">
                  <c:v>0.94823100000000005</c:v>
                </c:pt>
                <c:pt idx="6">
                  <c:v>0.91823100000000002</c:v>
                </c:pt>
                <c:pt idx="7" formatCode="0.00E+00">
                  <c:v>0.87642900000000001</c:v>
                </c:pt>
                <c:pt idx="8">
                  <c:v>0.82542800000000005</c:v>
                </c:pt>
                <c:pt idx="9">
                  <c:v>0.761625</c:v>
                </c:pt>
                <c:pt idx="10">
                  <c:v>0.68942300000000001</c:v>
                </c:pt>
                <c:pt idx="11">
                  <c:v>0.60935399999999995</c:v>
                </c:pt>
                <c:pt idx="12">
                  <c:v>0.52748399999999995</c:v>
                </c:pt>
                <c:pt idx="13">
                  <c:v>0.448548</c:v>
                </c:pt>
                <c:pt idx="14">
                  <c:v>0.37354599999999999</c:v>
                </c:pt>
                <c:pt idx="15">
                  <c:v>0.30514400000000003</c:v>
                </c:pt>
                <c:pt idx="16">
                  <c:v>0.24587500000000001</c:v>
                </c:pt>
                <c:pt idx="17">
                  <c:v>0.19394</c:v>
                </c:pt>
                <c:pt idx="18">
                  <c:v>0.15060499999999999</c:v>
                </c:pt>
                <c:pt idx="19">
                  <c:v>0.113537</c:v>
                </c:pt>
                <c:pt idx="20">
                  <c:v>8.1803000000000001E-2</c:v>
                </c:pt>
                <c:pt idx="21">
                  <c:v>6.0068999999999997E-2</c:v>
                </c:pt>
                <c:pt idx="22">
                  <c:v>4.1935E-2</c:v>
                </c:pt>
                <c:pt idx="23">
                  <c:v>2.9000999999999999E-2</c:v>
                </c:pt>
                <c:pt idx="24">
                  <c:v>2.1333999999999999E-2</c:v>
                </c:pt>
                <c:pt idx="25">
                  <c:v>1.4334E-2</c:v>
                </c:pt>
                <c:pt idx="26">
                  <c:v>1.0267E-2</c:v>
                </c:pt>
                <c:pt idx="27">
                  <c:v>6.5339999999999999E-3</c:v>
                </c:pt>
                <c:pt idx="28">
                  <c:v>4.1330000000000004E-3</c:v>
                </c:pt>
                <c:pt idx="29">
                  <c:v>2.333E-3</c:v>
                </c:pt>
                <c:pt idx="30">
                  <c:v>1.8E-3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4'!$E$3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4'!$B$4:$B$46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4'!$E$4:$E$46</c:f>
              <c:numCache>
                <c:formatCode>0.0000</c:formatCode>
                <c:ptCount val="43"/>
                <c:pt idx="4">
                  <c:v>0.88535000000000008</c:v>
                </c:pt>
                <c:pt idx="5">
                  <c:v>0.84375</c:v>
                </c:pt>
                <c:pt idx="6">
                  <c:v>0.80215000000000003</c:v>
                </c:pt>
                <c:pt idx="7">
                  <c:v>0.74775000000000003</c:v>
                </c:pt>
                <c:pt idx="8">
                  <c:v>0.67640000000000011</c:v>
                </c:pt>
                <c:pt idx="9">
                  <c:v>0.60404999999999998</c:v>
                </c:pt>
                <c:pt idx="10">
                  <c:v>0.52354999999999996</c:v>
                </c:pt>
                <c:pt idx="11">
                  <c:v>0.44922499999999999</c:v>
                </c:pt>
                <c:pt idx="12">
                  <c:v>0.37390000000000001</c:v>
                </c:pt>
                <c:pt idx="13">
                  <c:v>0.3054</c:v>
                </c:pt>
                <c:pt idx="14">
                  <c:v>0.24307499999999999</c:v>
                </c:pt>
                <c:pt idx="15">
                  <c:v>0.191</c:v>
                </c:pt>
                <c:pt idx="16">
                  <c:v>0.14575000000000002</c:v>
                </c:pt>
                <c:pt idx="17">
                  <c:v>0.1075</c:v>
                </c:pt>
                <c:pt idx="18">
                  <c:v>7.9500000000000001E-2</c:v>
                </c:pt>
                <c:pt idx="19">
                  <c:v>5.6675000000000003E-2</c:v>
                </c:pt>
                <c:pt idx="20">
                  <c:v>4.0849999999999997E-2</c:v>
                </c:pt>
                <c:pt idx="21">
                  <c:v>2.7924999999999998E-2</c:v>
                </c:pt>
                <c:pt idx="22">
                  <c:v>2.0175000000000002E-2</c:v>
                </c:pt>
                <c:pt idx="23">
                  <c:v>1.4175E-2</c:v>
                </c:pt>
                <c:pt idx="24">
                  <c:v>1.1075E-2</c:v>
                </c:pt>
                <c:pt idx="25">
                  <c:v>7.3249999999999999E-3</c:v>
                </c:pt>
                <c:pt idx="26">
                  <c:v>5.3249999999999999E-3</c:v>
                </c:pt>
                <c:pt idx="27">
                  <c:v>4.15E-3</c:v>
                </c:pt>
                <c:pt idx="28">
                  <c:v>2.3249999999999998E-3</c:v>
                </c:pt>
                <c:pt idx="29">
                  <c:v>1E-3</c:v>
                </c:pt>
                <c:pt idx="30">
                  <c:v>5.0000000000000001E-4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'Case 4'!$F$3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4'!$B$4:$B$46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4'!$F$4:$F$46</c:f>
              <c:numCache>
                <c:formatCode>0.0000</c:formatCode>
                <c:ptCount val="43"/>
                <c:pt idx="0">
                  <c:v>0.95279999999999976</c:v>
                </c:pt>
                <c:pt idx="1">
                  <c:v>0.92869999999999964</c:v>
                </c:pt>
                <c:pt idx="2">
                  <c:v>0.90300000000000047</c:v>
                </c:pt>
                <c:pt idx="3">
                  <c:v>0.86510000000000065</c:v>
                </c:pt>
                <c:pt idx="4">
                  <c:v>0.81690000000000118</c:v>
                </c:pt>
                <c:pt idx="5">
                  <c:v>0.75050000000000028</c:v>
                </c:pt>
                <c:pt idx="6">
                  <c:v>0.70299999999999963</c:v>
                </c:pt>
                <c:pt idx="7">
                  <c:v>0.62890000000000001</c:v>
                </c:pt>
                <c:pt idx="8">
                  <c:v>0.56540000000000024</c:v>
                </c:pt>
                <c:pt idx="9">
                  <c:v>0.48859999999999959</c:v>
                </c:pt>
                <c:pt idx="10">
                  <c:v>0.4164999999999992</c:v>
                </c:pt>
                <c:pt idx="11">
                  <c:v>0.35169999999999924</c:v>
                </c:pt>
                <c:pt idx="12">
                  <c:v>0.30579999999999974</c:v>
                </c:pt>
                <c:pt idx="13">
                  <c:v>0.25250000000000083</c:v>
                </c:pt>
                <c:pt idx="14">
                  <c:v>0.20410000000000517</c:v>
                </c:pt>
                <c:pt idx="15">
                  <c:v>0.15750000000000675</c:v>
                </c:pt>
                <c:pt idx="16">
                  <c:v>0.12410000000000632</c:v>
                </c:pt>
                <c:pt idx="17">
                  <c:v>0.10150000000000703</c:v>
                </c:pt>
                <c:pt idx="18">
                  <c:v>7.7100000000007829E-2</c:v>
                </c:pt>
                <c:pt idx="19">
                  <c:v>5.660000000000609E-2</c:v>
                </c:pt>
                <c:pt idx="20">
                  <c:v>4.7000000000005815E-2</c:v>
                </c:pt>
                <c:pt idx="21">
                  <c:v>3.3400000000003982E-2</c:v>
                </c:pt>
                <c:pt idx="22">
                  <c:v>2.4400000000003419E-2</c:v>
                </c:pt>
                <c:pt idx="23">
                  <c:v>1.7600000000002503E-2</c:v>
                </c:pt>
                <c:pt idx="24">
                  <c:v>1.2100000000002109E-2</c:v>
                </c:pt>
                <c:pt idx="25">
                  <c:v>8.6000000000012733E-3</c:v>
                </c:pt>
                <c:pt idx="26">
                  <c:v>5.8000000000009155E-3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'Case 4'!$G$3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4'!$B$4:$B$46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4'!$G$4:$G$46</c:f>
              <c:numCache>
                <c:formatCode>General</c:formatCode>
                <c:ptCount val="43"/>
                <c:pt idx="0">
                  <c:v>0.91644000000000003</c:v>
                </c:pt>
                <c:pt idx="1">
                  <c:v>0.88200000000000001</c:v>
                </c:pt>
                <c:pt idx="2">
                  <c:v>0.83587999999999996</c:v>
                </c:pt>
                <c:pt idx="3">
                  <c:v>0.79744000000000004</c:v>
                </c:pt>
                <c:pt idx="4">
                  <c:v>0.74416000000000004</c:v>
                </c:pt>
                <c:pt idx="5">
                  <c:v>0.68600000000000005</c:v>
                </c:pt>
                <c:pt idx="6">
                  <c:v>0.63268000000000002</c:v>
                </c:pt>
                <c:pt idx="7">
                  <c:v>0.56323999999999996</c:v>
                </c:pt>
                <c:pt idx="8">
                  <c:v>0.50216000000000005</c:v>
                </c:pt>
                <c:pt idx="9">
                  <c:v>0.44672000000000001</c:v>
                </c:pt>
                <c:pt idx="10">
                  <c:v>0.39700000000000002</c:v>
                </c:pt>
                <c:pt idx="11">
                  <c:v>0.33560000000000001</c:v>
                </c:pt>
                <c:pt idx="12">
                  <c:v>0.29520000000000002</c:v>
                </c:pt>
                <c:pt idx="13">
                  <c:v>0.24535999999999999</c:v>
                </c:pt>
                <c:pt idx="14">
                  <c:v>0.2024</c:v>
                </c:pt>
                <c:pt idx="15">
                  <c:v>0.17199999999999999</c:v>
                </c:pt>
                <c:pt idx="16">
                  <c:v>0.13963999999999999</c:v>
                </c:pt>
                <c:pt idx="17">
                  <c:v>0.11908000000000001</c:v>
                </c:pt>
                <c:pt idx="18">
                  <c:v>9.6680000000000002E-2</c:v>
                </c:pt>
                <c:pt idx="19">
                  <c:v>7.664E-2</c:v>
                </c:pt>
                <c:pt idx="20" formatCode="0.00E+00">
                  <c:v>6.3920000000000005E-2</c:v>
                </c:pt>
                <c:pt idx="21" formatCode="0.0000">
                  <c:v>5.1200000000000002E-2</c:v>
                </c:pt>
                <c:pt idx="22" formatCode="0.0000">
                  <c:v>4.0160000000000001E-2</c:v>
                </c:pt>
                <c:pt idx="23" formatCode="0.00E+00">
                  <c:v>3.0759999999999999E-2</c:v>
                </c:pt>
                <c:pt idx="24" formatCode="0.00E+00">
                  <c:v>2.4080000000000001E-2</c:v>
                </c:pt>
                <c:pt idx="25" formatCode="0.00E+00">
                  <c:v>1.796E-2</c:v>
                </c:pt>
                <c:pt idx="26" formatCode="0.00E+00">
                  <c:v>1.516E-2</c:v>
                </c:pt>
                <c:pt idx="27" formatCode="0.00E+00">
                  <c:v>1.076E-2</c:v>
                </c:pt>
                <c:pt idx="28" formatCode="0.00E+00">
                  <c:v>9.1599999999999997E-3</c:v>
                </c:pt>
                <c:pt idx="29" formatCode="0.00E+00">
                  <c:v>6.4000000000000003E-3</c:v>
                </c:pt>
                <c:pt idx="30" formatCode="0.00E+00">
                  <c:v>4.4799999999999996E-3</c:v>
                </c:pt>
                <c:pt idx="31" formatCode="0.00E+00">
                  <c:v>3.7200000000000002E-3</c:v>
                </c:pt>
                <c:pt idx="32" formatCode="0.00E+00">
                  <c:v>2.3600000000000001E-3</c:v>
                </c:pt>
                <c:pt idx="33" formatCode="0.00E+00">
                  <c:v>1.56E-3</c:v>
                </c:pt>
                <c:pt idx="34" formatCode="0.00E+00">
                  <c:v>1.8400000000000001E-3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'Case 4'!$H$3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4'!$B$4:$B$46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4'!$H$4:$H$46</c:f>
              <c:numCache>
                <c:formatCode>0.0000_);[Red]\(0.0000\)</c:formatCode>
                <c:ptCount val="43"/>
                <c:pt idx="0">
                  <c:v>1</c:v>
                </c:pt>
                <c:pt idx="1">
                  <c:v>0.9869</c:v>
                </c:pt>
                <c:pt idx="2">
                  <c:v>0.97219999999999995</c:v>
                </c:pt>
                <c:pt idx="3">
                  <c:v>0.95750000000000002</c:v>
                </c:pt>
                <c:pt idx="4">
                  <c:v>0.92820000000000003</c:v>
                </c:pt>
                <c:pt idx="5">
                  <c:v>0.91220000000000001</c:v>
                </c:pt>
                <c:pt idx="6">
                  <c:v>0.86939999999999995</c:v>
                </c:pt>
                <c:pt idx="7">
                  <c:v>0.83540000000000003</c:v>
                </c:pt>
                <c:pt idx="8">
                  <c:v>0.78390000000000004</c:v>
                </c:pt>
                <c:pt idx="9">
                  <c:v>0.6946</c:v>
                </c:pt>
                <c:pt idx="10">
                  <c:v>0.64090000000000003</c:v>
                </c:pt>
                <c:pt idx="11">
                  <c:v>0.56979999999999997</c:v>
                </c:pt>
                <c:pt idx="12">
                  <c:v>0.47339999999999999</c:v>
                </c:pt>
                <c:pt idx="13">
                  <c:v>0.42870000000000003</c:v>
                </c:pt>
                <c:pt idx="14">
                  <c:v>0.32569999999999999</c:v>
                </c:pt>
                <c:pt idx="15">
                  <c:v>0.2732</c:v>
                </c:pt>
                <c:pt idx="16">
                  <c:v>0.23130000000000001</c:v>
                </c:pt>
                <c:pt idx="17">
                  <c:v>0.1847</c:v>
                </c:pt>
                <c:pt idx="18">
                  <c:v>0.13139999999999999</c:v>
                </c:pt>
                <c:pt idx="19">
                  <c:v>0.10589999999999999</c:v>
                </c:pt>
                <c:pt idx="20" formatCode="0.0000">
                  <c:v>8.5300000000000001E-2</c:v>
                </c:pt>
                <c:pt idx="21" formatCode="0.0000">
                  <c:v>6.2600000000000003E-2</c:v>
                </c:pt>
                <c:pt idx="22" formatCode="0.0000">
                  <c:v>4.0399999999999998E-2</c:v>
                </c:pt>
                <c:pt idx="23" formatCode="0.0000">
                  <c:v>3.5799999999999998E-2</c:v>
                </c:pt>
                <c:pt idx="24" formatCode="0.0000">
                  <c:v>2.5899999999999999E-2</c:v>
                </c:pt>
                <c:pt idx="25" formatCode="General">
                  <c:v>1.3899999999999999E-2</c:v>
                </c:pt>
                <c:pt idx="26" formatCode="General">
                  <c:v>7.7000000000000002E-3</c:v>
                </c:pt>
                <c:pt idx="27" formatCode="General">
                  <c:v>4.7999999999999996E-3</c:v>
                </c:pt>
                <c:pt idx="28" formatCode="General">
                  <c:v>4.3E-3</c:v>
                </c:pt>
                <c:pt idx="29" formatCode="General">
                  <c:v>3.0999999999999999E-3</c:v>
                </c:pt>
                <c:pt idx="30" formatCode="General">
                  <c:v>1.5E-3</c:v>
                </c:pt>
                <c:pt idx="31" formatCode="General">
                  <c:v>1E-3</c:v>
                </c:pt>
                <c:pt idx="32" formatCode="General">
                  <c:v>1E-3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'Case 4'!$I$3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4'!$B$4:$B$46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4'!$I$4:$I$46</c:f>
              <c:numCache>
                <c:formatCode>0.0000</c:formatCode>
                <c:ptCount val="43"/>
                <c:pt idx="8" formatCode="0.000_);[Red]\(0.000\)">
                  <c:v>0.50323993520129595</c:v>
                </c:pt>
                <c:pt idx="9" formatCode="0.000_);[Red]\(0.000\)">
                  <c:v>0.45533089338213201</c:v>
                </c:pt>
                <c:pt idx="10" formatCode="0.000_);[Red]\(0.000\)">
                  <c:v>0.40085198296034102</c:v>
                </c:pt>
                <c:pt idx="11" formatCode="0.000_);[Red]\(0.000\)">
                  <c:v>0.34718305633887298</c:v>
                </c:pt>
                <c:pt idx="12" formatCode="0.000_);[Red]\(0.000\)">
                  <c:v>0.29738405231895398</c:v>
                </c:pt>
                <c:pt idx="13" formatCode="0.000_);[Red]\(0.000\)">
                  <c:v>0.24761504769904599</c:v>
                </c:pt>
                <c:pt idx="14" formatCode="0.000_);[Red]\(0.000\)">
                  <c:v>0.207385852282954</c:v>
                </c:pt>
                <c:pt idx="15" formatCode="0.000_);[Red]\(0.000\)">
                  <c:v>0.160106797864043</c:v>
                </c:pt>
                <c:pt idx="16" formatCode="0.000_);[Red]\(0.000\)">
                  <c:v>0.128577428451431</c:v>
                </c:pt>
                <c:pt idx="17" formatCode="General">
                  <c:v>9.8458030839383204E-2</c:v>
                </c:pt>
                <c:pt idx="18" formatCode="General">
                  <c:v>7.4128517429651403E-2</c:v>
                </c:pt>
                <c:pt idx="19" formatCode="General">
                  <c:v>5.4508909821803599E-2</c:v>
                </c:pt>
                <c:pt idx="20" formatCode="General">
                  <c:v>4.0889182216355603E-2</c:v>
                </c:pt>
                <c:pt idx="21" formatCode="General">
                  <c:v>2.8619427611447801E-2</c:v>
                </c:pt>
                <c:pt idx="22" formatCode="General">
                  <c:v>2.12695746085079E-2</c:v>
                </c:pt>
                <c:pt idx="23" formatCode="General">
                  <c:v>1.5299694006119901E-2</c:v>
                </c:pt>
                <c:pt idx="24" formatCode="General">
                  <c:v>1.0469790604188E-2</c:v>
                </c:pt>
                <c:pt idx="25" formatCode="General">
                  <c:v>7.5598488030239599E-3</c:v>
                </c:pt>
                <c:pt idx="26" formatCode="General">
                  <c:v>5.0398992020159704E-3</c:v>
                </c:pt>
                <c:pt idx="27" formatCode="General">
                  <c:v>3.5999280014399298E-3</c:v>
                </c:pt>
                <c:pt idx="28" formatCode="General">
                  <c:v>2.1599568008639999E-3</c:v>
                </c:pt>
                <c:pt idx="29" formatCode="General">
                  <c:v>1.7099658006839401E-3</c:v>
                </c:pt>
                <c:pt idx="30" formatCode="General">
                  <c:v>9.5998080038395305E-4</c:v>
                </c:pt>
                <c:pt idx="31" formatCode="General">
                  <c:v>4.4999100017994998E-4</c:v>
                </c:pt>
                <c:pt idx="32" formatCode="General">
                  <c:v>3.8999220015600898E-4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'Case 4'!$J$3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4'!$B$4:$B$46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4'!$J$4:$J$46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4'!$K$3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4'!$B$4:$B$46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4'!$K$4:$K$46</c:f>
              <c:numCache>
                <c:formatCode>0.0000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6661504"/>
        <c:axId val="326661896"/>
      </c:scatterChart>
      <c:valAx>
        <c:axId val="32666150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6661896"/>
        <c:crosses val="autoZero"/>
        <c:crossBetween val="midCat"/>
      </c:valAx>
      <c:valAx>
        <c:axId val="326661896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4E-3"/>
              <c:y val="0.43097985479087847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666150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 orientation="landscape" horizontalDpi="0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7'!$B$2:$K$2</c:f>
          <c:strCache>
            <c:ptCount val="10"/>
            <c:pt idx="0">
              <c:v>Case 7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06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7'!$C$3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7'!$C$4:$C$46</c:f>
              <c:numCache>
                <c:formatCode>General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0.99601600000000001</c:v>
                </c:pt>
                <c:pt idx="3">
                  <c:v>0.99403600000000003</c:v>
                </c:pt>
                <c:pt idx="4">
                  <c:v>0.98814199999999996</c:v>
                </c:pt>
                <c:pt idx="5">
                  <c:v>0.97465900000000005</c:v>
                </c:pt>
                <c:pt idx="6">
                  <c:v>0.96711800000000003</c:v>
                </c:pt>
                <c:pt idx="7">
                  <c:v>0.93633</c:v>
                </c:pt>
                <c:pt idx="8">
                  <c:v>0.89766599999999996</c:v>
                </c:pt>
                <c:pt idx="9">
                  <c:v>0.83892599999999995</c:v>
                </c:pt>
                <c:pt idx="10">
                  <c:v>0.78616399999999997</c:v>
                </c:pt>
                <c:pt idx="11">
                  <c:v>0.68870500000000001</c:v>
                </c:pt>
                <c:pt idx="12">
                  <c:v>0.58548</c:v>
                </c:pt>
                <c:pt idx="13">
                  <c:v>0.49553999999999998</c:v>
                </c:pt>
                <c:pt idx="14">
                  <c:v>0.379075</c:v>
                </c:pt>
                <c:pt idx="15">
                  <c:v>0.29429100000000002</c:v>
                </c:pt>
                <c:pt idx="16">
                  <c:v>0.21795999999999999</c:v>
                </c:pt>
                <c:pt idx="17">
                  <c:v>0.158328</c:v>
                </c:pt>
                <c:pt idx="18">
                  <c:v>0.10957699999999999</c:v>
                </c:pt>
                <c:pt idx="19">
                  <c:v>7.2170999999999999E-2</c:v>
                </c:pt>
                <c:pt idx="20">
                  <c:v>4.6800000000000001E-2</c:v>
                </c:pt>
                <c:pt idx="21">
                  <c:v>3.2099999999999997E-2</c:v>
                </c:pt>
                <c:pt idx="22">
                  <c:v>1.84E-2</c:v>
                </c:pt>
                <c:pt idx="23">
                  <c:v>1.06E-2</c:v>
                </c:pt>
                <c:pt idx="24">
                  <c:v>5.8999999999999999E-3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7'!$D$3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7'!$D$4:$D$46</c:f>
              <c:numCache>
                <c:formatCode>0.00E+00</c:formatCode>
                <c:ptCount val="43"/>
                <c:pt idx="0" formatCode="General">
                  <c:v>1</c:v>
                </c:pt>
                <c:pt idx="1">
                  <c:v>1</c:v>
                </c:pt>
                <c:pt idx="2" formatCode="General">
                  <c:v>0.99977800000000006</c:v>
                </c:pt>
                <c:pt idx="3" formatCode="General">
                  <c:v>0.99933300000000003</c:v>
                </c:pt>
                <c:pt idx="4" formatCode="General">
                  <c:v>0.99733300000000003</c:v>
                </c:pt>
                <c:pt idx="5" formatCode="General">
                  <c:v>0.99333300000000002</c:v>
                </c:pt>
                <c:pt idx="6" formatCode="General">
                  <c:v>0.98644399999999999</c:v>
                </c:pt>
                <c:pt idx="7" formatCode="General">
                  <c:v>0.97022200000000003</c:v>
                </c:pt>
                <c:pt idx="8" formatCode="General">
                  <c:v>0.94666700000000004</c:v>
                </c:pt>
                <c:pt idx="9" formatCode="General">
                  <c:v>0.90533300000000005</c:v>
                </c:pt>
                <c:pt idx="10" formatCode="General">
                  <c:v>0.85422200000000004</c:v>
                </c:pt>
                <c:pt idx="11" formatCode="General">
                  <c:v>0.77955600000000003</c:v>
                </c:pt>
                <c:pt idx="12" formatCode="General">
                  <c:v>0.68733299999999997</c:v>
                </c:pt>
                <c:pt idx="13" formatCode="General">
                  <c:v>0.58222200000000002</c:v>
                </c:pt>
                <c:pt idx="14" formatCode="General">
                  <c:v>0.47733300000000001</c:v>
                </c:pt>
                <c:pt idx="15" formatCode="General">
                  <c:v>0.371556</c:v>
                </c:pt>
                <c:pt idx="16" formatCode="General">
                  <c:v>0.27800000000000002</c:v>
                </c:pt>
                <c:pt idx="17" formatCode="General">
                  <c:v>0.193111</c:v>
                </c:pt>
                <c:pt idx="18" formatCode="General">
                  <c:v>0.128667</c:v>
                </c:pt>
                <c:pt idx="19" formatCode="General">
                  <c:v>8.0444000000000002E-2</c:v>
                </c:pt>
                <c:pt idx="20" formatCode="General">
                  <c:v>4.6443999999999999E-2</c:v>
                </c:pt>
                <c:pt idx="21" formatCode="General">
                  <c:v>2.6221999999999999E-2</c:v>
                </c:pt>
                <c:pt idx="22" formatCode="General">
                  <c:v>1.3332999999999999E-2</c:v>
                </c:pt>
                <c:pt idx="23" formatCode="General">
                  <c:v>7.1110000000000001E-3</c:v>
                </c:pt>
                <c:pt idx="24" formatCode="General">
                  <c:v>2.444E-3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7'!$E$3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7'!$E$4:$E$46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7'!$F$3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7'!$F$4:$F$46</c:f>
              <c:numCache>
                <c:formatCode>0.000</c:formatCode>
                <c:ptCount val="43"/>
                <c:pt idx="0">
                  <c:v>0.99960000000000004</c:v>
                </c:pt>
                <c:pt idx="1">
                  <c:v>0.99819999999999998</c:v>
                </c:pt>
                <c:pt idx="2">
                  <c:v>0.99570000000000003</c:v>
                </c:pt>
                <c:pt idx="3">
                  <c:v>0.98740000000000006</c:v>
                </c:pt>
                <c:pt idx="4">
                  <c:v>0.97770000000000001</c:v>
                </c:pt>
                <c:pt idx="5">
                  <c:v>0.95130000000000003</c:v>
                </c:pt>
                <c:pt idx="6">
                  <c:v>0.91869999999999996</c:v>
                </c:pt>
                <c:pt idx="7">
                  <c:v>0.86319999999999997</c:v>
                </c:pt>
                <c:pt idx="8">
                  <c:v>0.79720000000000002</c:v>
                </c:pt>
                <c:pt idx="9">
                  <c:v>0.70750000000000002</c:v>
                </c:pt>
                <c:pt idx="10">
                  <c:v>0.61499999999999999</c:v>
                </c:pt>
                <c:pt idx="11">
                  <c:v>0.51549999999999996</c:v>
                </c:pt>
                <c:pt idx="12">
                  <c:v>0.41899999999999998</c:v>
                </c:pt>
                <c:pt idx="13">
                  <c:v>0.33210000000000001</c:v>
                </c:pt>
                <c:pt idx="14">
                  <c:v>0.24759999999999999</c:v>
                </c:pt>
                <c:pt idx="15">
                  <c:v>0.1779</c:v>
                </c:pt>
                <c:pt idx="16">
                  <c:v>0.12959999999999999</c:v>
                </c:pt>
                <c:pt idx="17">
                  <c:v>8.9399999999999993E-2</c:v>
                </c:pt>
                <c:pt idx="18">
                  <c:v>5.8099999999999999E-2</c:v>
                </c:pt>
                <c:pt idx="19">
                  <c:v>3.2800000000000003E-2</c:v>
                </c:pt>
                <c:pt idx="20">
                  <c:v>1.8800000000000001E-2</c:v>
                </c:pt>
                <c:pt idx="21">
                  <c:v>1.03E-2</c:v>
                </c:pt>
                <c:pt idx="22">
                  <c:v>6.4000000000000003E-3</c:v>
                </c:pt>
                <c:pt idx="23">
                  <c:v>3.5999999999999999E-3</c:v>
                </c:pt>
                <c:pt idx="24">
                  <c:v>1.5E-3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'Case 7'!$G$3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7'!$G$4:$G$46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7'!$H$3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7'!$H$4:$H$46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7'!$I$3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7'!$I$4:$I$46</c:f>
              <c:numCache>
                <c:formatCode>0.000_);[Red]\(0.000\)</c:formatCode>
                <c:ptCount val="43"/>
                <c:pt idx="6">
                  <c:v>0.66020000000000001</c:v>
                </c:pt>
                <c:pt idx="7">
                  <c:v>0.62880000000000003</c:v>
                </c:pt>
                <c:pt idx="8">
                  <c:v>0.58020000000000005</c:v>
                </c:pt>
                <c:pt idx="9">
                  <c:v>0.52400000000000002</c:v>
                </c:pt>
                <c:pt idx="10">
                  <c:v>0.45319999999999999</c:v>
                </c:pt>
                <c:pt idx="11">
                  <c:v>0.37259999999999999</c:v>
                </c:pt>
                <c:pt idx="12">
                  <c:v>0.28939999999999999</c:v>
                </c:pt>
                <c:pt idx="13">
                  <c:v>0.2122</c:v>
                </c:pt>
                <c:pt idx="14">
                  <c:v>0.1474</c:v>
                </c:pt>
                <c:pt idx="15">
                  <c:v>9.7799999999999998E-2</c:v>
                </c:pt>
                <c:pt idx="16">
                  <c:v>6.2199999999999998E-2</c:v>
                </c:pt>
                <c:pt idx="17" formatCode="General">
                  <c:v>3.7600000000000001E-2</c:v>
                </c:pt>
                <c:pt idx="18" formatCode="General">
                  <c:v>2.0400000000000001E-2</c:v>
                </c:pt>
                <c:pt idx="19" formatCode="General">
                  <c:v>1.2599999999999899E-2</c:v>
                </c:pt>
                <c:pt idx="20" formatCode="General">
                  <c:v>5.80000000000003E-3</c:v>
                </c:pt>
                <c:pt idx="21" formatCode="General">
                  <c:v>2.1999999999999802E-3</c:v>
                </c:pt>
                <c:pt idx="22" formatCode="General">
                  <c:v>6.0000000000004505E-4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'Case 7'!$J$3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7'!$J$4:$J$46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7'!$K$3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7'!$K$4:$K$46</c:f>
              <c:numCache>
                <c:formatCode>0.000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6664640"/>
        <c:axId val="326665032"/>
      </c:scatterChart>
      <c:valAx>
        <c:axId val="32666464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6665032"/>
        <c:crosses val="autoZero"/>
        <c:crossBetween val="midCat"/>
      </c:valAx>
      <c:valAx>
        <c:axId val="326665032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4E-3"/>
              <c:y val="0.43097985479087847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666464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 orientation="landscape" horizontalDpi="0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8'!$B$2:$K$2</c:f>
          <c:strCache>
            <c:ptCount val="10"/>
            <c:pt idx="0">
              <c:v>Case 8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06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8'!$C$3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8'!$B$4:$B$46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</c:numCache>
            </c:numRef>
          </c:xVal>
          <c:yVal>
            <c:numRef>
              <c:f>'Case 8'!$C$4:$C$46</c:f>
              <c:numCache>
                <c:formatCode>General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0.998004</c:v>
                </c:pt>
                <c:pt idx="6">
                  <c:v>0.99206300000000003</c:v>
                </c:pt>
                <c:pt idx="7">
                  <c:v>0.98814199999999996</c:v>
                </c:pt>
                <c:pt idx="8">
                  <c:v>0.96711800000000003</c:v>
                </c:pt>
                <c:pt idx="9">
                  <c:v>0.93984999999999996</c:v>
                </c:pt>
                <c:pt idx="10">
                  <c:v>0.89766599999999996</c:v>
                </c:pt>
                <c:pt idx="11">
                  <c:v>0.80256799999999995</c:v>
                </c:pt>
                <c:pt idx="12">
                  <c:v>0.71022700000000005</c:v>
                </c:pt>
                <c:pt idx="13">
                  <c:v>0.59665900000000005</c:v>
                </c:pt>
                <c:pt idx="14">
                  <c:v>0.45871600000000001</c:v>
                </c:pt>
                <c:pt idx="15">
                  <c:v>0.327654</c:v>
                </c:pt>
                <c:pt idx="16">
                  <c:v>0.23980799999999999</c:v>
                </c:pt>
                <c:pt idx="17">
                  <c:v>0.15379899999999999</c:v>
                </c:pt>
                <c:pt idx="18">
                  <c:v>0.104603</c:v>
                </c:pt>
                <c:pt idx="19">
                  <c:v>5.9816000000000001E-2</c:v>
                </c:pt>
                <c:pt idx="20">
                  <c:v>3.1E-2</c:v>
                </c:pt>
                <c:pt idx="21">
                  <c:v>1.5299999999999999E-2</c:v>
                </c:pt>
                <c:pt idx="22">
                  <c:v>6.7000000000000002E-3</c:v>
                </c:pt>
                <c:pt idx="23">
                  <c:v>3.3999999999999998E-3</c:v>
                </c:pt>
                <c:pt idx="24">
                  <c:v>1.6999999999999999E-3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8'!$D$3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8'!$B$4:$B$46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</c:numCache>
            </c:numRef>
          </c:xVal>
          <c:yVal>
            <c:numRef>
              <c:f>'Case 8'!$D$4:$D$46</c:f>
              <c:numCache>
                <c:formatCode>0.00E+00</c:formatCode>
                <c:ptCount val="43"/>
                <c:pt idx="0" formatCode="General">
                  <c:v>1</c:v>
                </c:pt>
                <c:pt idx="1">
                  <c:v>1</c:v>
                </c:pt>
                <c:pt idx="2" formatCode="General">
                  <c:v>1</c:v>
                </c:pt>
                <c:pt idx="3">
                  <c:v>1</c:v>
                </c:pt>
                <c:pt idx="4" formatCode="General">
                  <c:v>1</c:v>
                </c:pt>
                <c:pt idx="5" formatCode="General">
                  <c:v>1</c:v>
                </c:pt>
                <c:pt idx="6" formatCode="General">
                  <c:v>1</c:v>
                </c:pt>
                <c:pt idx="7" formatCode="General">
                  <c:v>0.999556</c:v>
                </c:pt>
                <c:pt idx="8" formatCode="General">
                  <c:v>0.998</c:v>
                </c:pt>
                <c:pt idx="9" formatCode="General">
                  <c:v>0.99222200000000005</c:v>
                </c:pt>
                <c:pt idx="10" formatCode="General">
                  <c:v>0.97533300000000001</c:v>
                </c:pt>
                <c:pt idx="11" formatCode="General">
                  <c:v>0.93888899999999997</c:v>
                </c:pt>
                <c:pt idx="12" formatCode="General">
                  <c:v>0.870444</c:v>
                </c:pt>
                <c:pt idx="13" formatCode="General">
                  <c:v>0.76444400000000001</c:v>
                </c:pt>
                <c:pt idx="14" formatCode="General">
                  <c:v>0.63511099999999998</c:v>
                </c:pt>
                <c:pt idx="15" formatCode="General">
                  <c:v>0.48044399999999998</c:v>
                </c:pt>
                <c:pt idx="16" formatCode="General">
                  <c:v>0.32688899999999999</c:v>
                </c:pt>
                <c:pt idx="17" formatCode="General">
                  <c:v>0.19911100000000001</c:v>
                </c:pt>
                <c:pt idx="18" formatCode="General">
                  <c:v>0.114444</c:v>
                </c:pt>
                <c:pt idx="19" formatCode="General">
                  <c:v>6.0443999999999998E-2</c:v>
                </c:pt>
                <c:pt idx="20" formatCode="General">
                  <c:v>3.0221999999999999E-2</c:v>
                </c:pt>
                <c:pt idx="21" formatCode="General">
                  <c:v>1.2888999999999999E-2</c:v>
                </c:pt>
                <c:pt idx="22" formatCode="General">
                  <c:v>5.3330000000000001E-3</c:v>
                </c:pt>
                <c:pt idx="23" formatCode="General">
                  <c:v>2.222E-3</c:v>
                </c:pt>
                <c:pt idx="24" formatCode="General">
                  <c:v>6.6699999999999995E-4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8'!$E$3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8'!$B$4:$B$46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</c:numCache>
            </c:numRef>
          </c:xVal>
          <c:yVal>
            <c:numRef>
              <c:f>'Case 8'!$E$4:$E$46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8'!$F$3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8'!$B$4:$B$46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</c:numCache>
            </c:numRef>
          </c:xVal>
          <c:yVal>
            <c:numRef>
              <c:f>'Case 8'!$F$4:$F$46</c:f>
              <c:numCache>
                <c:formatCode>0.000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0.99980000000000002</c:v>
                </c:pt>
                <c:pt idx="4">
                  <c:v>0.998</c:v>
                </c:pt>
                <c:pt idx="5">
                  <c:v>0.99319999999999997</c:v>
                </c:pt>
                <c:pt idx="6">
                  <c:v>0.9758</c:v>
                </c:pt>
                <c:pt idx="7">
                  <c:v>0.9476</c:v>
                </c:pt>
                <c:pt idx="8">
                  <c:v>0.88439999999999996</c:v>
                </c:pt>
                <c:pt idx="9">
                  <c:v>0.79900000000000004</c:v>
                </c:pt>
                <c:pt idx="10">
                  <c:v>0.67259999999999998</c:v>
                </c:pt>
                <c:pt idx="11">
                  <c:v>0.54039999999999999</c:v>
                </c:pt>
                <c:pt idx="12">
                  <c:v>0.39700000000000002</c:v>
                </c:pt>
                <c:pt idx="13">
                  <c:v>0.2742</c:v>
                </c:pt>
                <c:pt idx="14">
                  <c:v>0.17560000000000001</c:v>
                </c:pt>
                <c:pt idx="15">
                  <c:v>0.1032</c:v>
                </c:pt>
                <c:pt idx="16">
                  <c:v>5.2200000000000003E-2</c:v>
                </c:pt>
                <c:pt idx="17">
                  <c:v>2.58E-2</c:v>
                </c:pt>
                <c:pt idx="18">
                  <c:v>1.1599999999999999E-2</c:v>
                </c:pt>
                <c:pt idx="19">
                  <c:v>5.4000000000000003E-3</c:v>
                </c:pt>
                <c:pt idx="20">
                  <c:v>1.6000000000000001E-3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'Case 8'!$G$3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8'!$B$4:$B$46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</c:numCache>
            </c:numRef>
          </c:xVal>
          <c:yVal>
            <c:numRef>
              <c:f>'Case 8'!$G$4:$G$46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8'!$H$3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8'!$B$4:$B$46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</c:numCache>
            </c:numRef>
          </c:xVal>
          <c:yVal>
            <c:numRef>
              <c:f>'Case 8'!$H$4:$H$46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8'!$I$3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8'!$B$4:$B$46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</c:numCache>
            </c:numRef>
          </c:xVal>
          <c:yVal>
            <c:numRef>
              <c:f>'Case 8'!$I$4:$I$46</c:f>
              <c:numCache>
                <c:formatCode>0.000_);[Red]\(0.000\)</c:formatCode>
                <c:ptCount val="43"/>
                <c:pt idx="8">
                  <c:v>0.66659999999999997</c:v>
                </c:pt>
                <c:pt idx="9">
                  <c:v>0.62860000000000005</c:v>
                </c:pt>
                <c:pt idx="10">
                  <c:v>0.55379999999999996</c:v>
                </c:pt>
                <c:pt idx="11">
                  <c:v>0.45679999999999998</c:v>
                </c:pt>
                <c:pt idx="12">
                  <c:v>0.3458</c:v>
                </c:pt>
                <c:pt idx="13">
                  <c:v>0.2424</c:v>
                </c:pt>
                <c:pt idx="14">
                  <c:v>0.14979999999999999</c:v>
                </c:pt>
                <c:pt idx="15">
                  <c:v>8.4000000000000005E-2</c:v>
                </c:pt>
                <c:pt idx="16">
                  <c:v>4.2999999999999997E-2</c:v>
                </c:pt>
                <c:pt idx="17" formatCode="General">
                  <c:v>2.0799999999999999E-2</c:v>
                </c:pt>
                <c:pt idx="18" formatCode="General">
                  <c:v>8.0000000000000106E-3</c:v>
                </c:pt>
                <c:pt idx="19" formatCode="General">
                  <c:v>2.1999999999999802E-3</c:v>
                </c:pt>
                <c:pt idx="20" formatCode="General">
                  <c:v>8.0000000000002302E-4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'Case 8'!$J$3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8'!$B$4:$B$46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</c:numCache>
            </c:numRef>
          </c:xVal>
          <c:yVal>
            <c:numRef>
              <c:f>'Case 8'!$J$4:$J$46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8'!$K$3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8'!$B$4:$B$46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</c:numCache>
            </c:numRef>
          </c:xVal>
          <c:yVal>
            <c:numRef>
              <c:f>'Case 8'!$K$4:$K$46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3466744"/>
        <c:axId val="323467136"/>
      </c:scatterChart>
      <c:valAx>
        <c:axId val="32346674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3467136"/>
        <c:crosses val="autoZero"/>
        <c:crossBetween val="midCat"/>
      </c:valAx>
      <c:valAx>
        <c:axId val="323467136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4E-3"/>
              <c:y val="0.43097985479087847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346674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 orientation="landscape" horizontalDpi="0" verticalDpi="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9'!$B$2:$K$2</c:f>
          <c:strCache>
            <c:ptCount val="10"/>
            <c:pt idx="0">
              <c:v>Case 9 BLER</c:v>
            </c:pt>
          </c:strCache>
        </c:strRef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06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9'!$C$3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9'!$B$4:$B$46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9'!$C$4:$C$46</c:f>
              <c:numCache>
                <c:formatCode>0.0000</c:formatCode>
                <c:ptCount val="43"/>
                <c:pt idx="0">
                  <c:v>0.99919999999999998</c:v>
                </c:pt>
                <c:pt idx="1">
                  <c:v>0.998</c:v>
                </c:pt>
                <c:pt idx="2">
                  <c:v>0.99180000000000001</c:v>
                </c:pt>
                <c:pt idx="3">
                  <c:v>0.98180000000000001</c:v>
                </c:pt>
                <c:pt idx="4">
                  <c:v>0.96509999999999996</c:v>
                </c:pt>
                <c:pt idx="5">
                  <c:v>0.93289999999999995</c:v>
                </c:pt>
                <c:pt idx="6">
                  <c:v>0.88539999999999996</c:v>
                </c:pt>
                <c:pt idx="7">
                  <c:v>0.82210000000000005</c:v>
                </c:pt>
                <c:pt idx="8">
                  <c:v>0.73429999999999995</c:v>
                </c:pt>
                <c:pt idx="9">
                  <c:v>0.63660000000000005</c:v>
                </c:pt>
                <c:pt idx="10">
                  <c:v>0.5232</c:v>
                </c:pt>
                <c:pt idx="11">
                  <c:v>0.42109999999999997</c:v>
                </c:pt>
                <c:pt idx="12">
                  <c:v>0.32250000000000001</c:v>
                </c:pt>
                <c:pt idx="13">
                  <c:v>0.23139999999999999</c:v>
                </c:pt>
                <c:pt idx="14">
                  <c:v>0.16520000000000001</c:v>
                </c:pt>
                <c:pt idx="15">
                  <c:v>0.11210000000000001</c:v>
                </c:pt>
                <c:pt idx="16">
                  <c:v>7.4999999999999997E-2</c:v>
                </c:pt>
                <c:pt idx="17">
                  <c:v>4.8300000000000003E-2</c:v>
                </c:pt>
                <c:pt idx="18">
                  <c:v>2.69E-2</c:v>
                </c:pt>
                <c:pt idx="19">
                  <c:v>1.6299999999999999E-2</c:v>
                </c:pt>
                <c:pt idx="20">
                  <c:v>9.4999999999999998E-3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9'!$D$3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9'!$B$4:$B$46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9'!$D$4:$D$46</c:f>
              <c:numCache>
                <c:formatCode>0.00E+00</c:formatCode>
                <c:ptCount val="43"/>
                <c:pt idx="0" formatCode="General">
                  <c:v>1</c:v>
                </c:pt>
                <c:pt idx="1">
                  <c:v>1</c:v>
                </c:pt>
                <c:pt idx="2" formatCode="General">
                  <c:v>1</c:v>
                </c:pt>
                <c:pt idx="3">
                  <c:v>1</c:v>
                </c:pt>
                <c:pt idx="4" formatCode="General">
                  <c:v>0.99977799999999994</c:v>
                </c:pt>
                <c:pt idx="5" formatCode="General">
                  <c:v>0.99933300000000003</c:v>
                </c:pt>
                <c:pt idx="6" formatCode="General">
                  <c:v>0.99733300000000003</c:v>
                </c:pt>
                <c:pt idx="7" formatCode="General">
                  <c:v>0.99222200000000005</c:v>
                </c:pt>
                <c:pt idx="8" formatCode="General">
                  <c:v>0.97755599999999998</c:v>
                </c:pt>
                <c:pt idx="9" formatCode="General">
                  <c:v>0.94688899999999998</c:v>
                </c:pt>
                <c:pt idx="10" formatCode="General">
                  <c:v>0.89888900000000005</c:v>
                </c:pt>
                <c:pt idx="11" formatCode="General">
                  <c:v>0.82088899999999998</c:v>
                </c:pt>
                <c:pt idx="12" formatCode="General">
                  <c:v>0.71911099999999994</c:v>
                </c:pt>
                <c:pt idx="13" formatCode="General">
                  <c:v>0.58911100000000005</c:v>
                </c:pt>
                <c:pt idx="14" formatCode="General">
                  <c:v>0.45733299999999999</c:v>
                </c:pt>
                <c:pt idx="15" formatCode="General">
                  <c:v>0.32244400000000001</c:v>
                </c:pt>
                <c:pt idx="16" formatCode="General">
                  <c:v>0.214222</c:v>
                </c:pt>
                <c:pt idx="17" formatCode="General">
                  <c:v>0.13311100000000001</c:v>
                </c:pt>
                <c:pt idx="18" formatCode="General">
                  <c:v>7.4443999999999996E-2</c:v>
                </c:pt>
                <c:pt idx="19" formatCode="General">
                  <c:v>4.0667000000000002E-2</c:v>
                </c:pt>
                <c:pt idx="20" formatCode="General">
                  <c:v>1.8667E-2</c:v>
                </c:pt>
                <c:pt idx="21" formatCode="General">
                  <c:v>7.3330000000000001E-3</c:v>
                </c:pt>
                <c:pt idx="22" formatCode="General">
                  <c:v>2.6670000000000001E-3</c:v>
                </c:pt>
                <c:pt idx="23" formatCode="General">
                  <c:v>1.333E-3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9'!$E$3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9'!$B$4:$B$46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9'!$E$4:$E$46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9'!$F$3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9'!$B$4:$B$46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9'!$F$4:$F$46</c:f>
              <c:numCache>
                <c:formatCode>0.0000</c:formatCode>
                <c:ptCount val="43"/>
                <c:pt idx="0">
                  <c:v>1</c:v>
                </c:pt>
                <c:pt idx="1">
                  <c:v>0.99990000000000001</c:v>
                </c:pt>
                <c:pt idx="2">
                  <c:v>0.99980000000000002</c:v>
                </c:pt>
                <c:pt idx="3">
                  <c:v>0.998</c:v>
                </c:pt>
                <c:pt idx="4">
                  <c:v>0.99470000000000003</c:v>
                </c:pt>
                <c:pt idx="5">
                  <c:v>0.98460000000000003</c:v>
                </c:pt>
                <c:pt idx="6">
                  <c:v>0.96299999999999986</c:v>
                </c:pt>
                <c:pt idx="7">
                  <c:v>0.91389999999999993</c:v>
                </c:pt>
                <c:pt idx="8">
                  <c:v>0.85250000000000092</c:v>
                </c:pt>
                <c:pt idx="9">
                  <c:v>0.75380000000000025</c:v>
                </c:pt>
                <c:pt idx="10">
                  <c:v>0.6456999999999995</c:v>
                </c:pt>
                <c:pt idx="11">
                  <c:v>0.51180000000000037</c:v>
                </c:pt>
                <c:pt idx="12">
                  <c:v>0.38519999999999788</c:v>
                </c:pt>
                <c:pt idx="13">
                  <c:v>0.2663999999999993</c:v>
                </c:pt>
                <c:pt idx="14">
                  <c:v>0.18680000000000541</c:v>
                </c:pt>
                <c:pt idx="15">
                  <c:v>0.10560000000000724</c:v>
                </c:pt>
                <c:pt idx="16">
                  <c:v>6.5500000000006442E-2</c:v>
                </c:pt>
                <c:pt idx="17">
                  <c:v>3.4400000000004316E-2</c:v>
                </c:pt>
                <c:pt idx="18">
                  <c:v>1.8500000000002514E-2</c:v>
                </c:pt>
                <c:pt idx="19">
                  <c:v>7.7000000000012614E-3</c:v>
                </c:pt>
                <c:pt idx="20">
                  <c:v>3.9000000000006807E-3</c:v>
                </c:pt>
                <c:pt idx="21">
                  <c:v>2.1000000000002128E-3</c:v>
                </c:pt>
                <c:pt idx="22">
                  <c:v>8.0000000000002292E-4</c:v>
                </c:pt>
                <c:pt idx="23">
                  <c:v>2.00000000000089E-4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'Case 9'!$G$3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9'!$B$4:$B$46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9'!$G$4:$G$46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9'!$H$3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9'!$B$4:$B$46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9'!$H$4:$H$46</c:f>
              <c:numCache>
                <c:formatCode>0.0000_);[Red]\(0.0000\)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0.998</c:v>
                </c:pt>
                <c:pt idx="6">
                  <c:v>0.99</c:v>
                </c:pt>
                <c:pt idx="7">
                  <c:v>0.98799999999999999</c:v>
                </c:pt>
                <c:pt idx="8">
                  <c:v>0.97399999999999998</c:v>
                </c:pt>
                <c:pt idx="9">
                  <c:v>0.92810000000000004</c:v>
                </c:pt>
                <c:pt idx="10">
                  <c:v>0.87480000000000002</c:v>
                </c:pt>
                <c:pt idx="11">
                  <c:v>0.76029999999999998</c:v>
                </c:pt>
                <c:pt idx="12">
                  <c:v>0.67710000000000004</c:v>
                </c:pt>
                <c:pt idx="13">
                  <c:v>0.50190000000000001</c:v>
                </c:pt>
                <c:pt idx="14">
                  <c:v>0.40489999999999998</c:v>
                </c:pt>
                <c:pt idx="15">
                  <c:v>0.25750000000000001</c:v>
                </c:pt>
                <c:pt idx="16">
                  <c:v>0.19389999999999999</c:v>
                </c:pt>
                <c:pt idx="17">
                  <c:v>0.1124</c:v>
                </c:pt>
                <c:pt idx="18">
                  <c:v>5.4199999999999998E-2</c:v>
                </c:pt>
                <c:pt idx="19">
                  <c:v>2.4500000000000001E-2</c:v>
                </c:pt>
                <c:pt idx="20">
                  <c:v>1.24E-2</c:v>
                </c:pt>
                <c:pt idx="21">
                  <c:v>4.4999999999999997E-3</c:v>
                </c:pt>
                <c:pt idx="22" formatCode="0.0000">
                  <c:v>1.6000000000000001E-3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'Case 9'!$I$3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9'!$B$4:$B$46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9'!$I$4:$I$46</c:f>
              <c:numCache>
                <c:formatCode>0.0000</c:formatCode>
                <c:ptCount val="43"/>
                <c:pt idx="6" formatCode="0.000_);[Red]\(0.000\)">
                  <c:v>0.95899999999999996</c:v>
                </c:pt>
                <c:pt idx="7" formatCode="0.000_);[Red]\(0.000\)">
                  <c:v>0.91639999999999999</c:v>
                </c:pt>
                <c:pt idx="8" formatCode="0.000_);[Red]\(0.000\)">
                  <c:v>0.83779999999999999</c:v>
                </c:pt>
                <c:pt idx="9" formatCode="0.000_);[Red]\(0.000\)">
                  <c:v>0.73980000000000001</c:v>
                </c:pt>
                <c:pt idx="10" formatCode="0.000_);[Red]\(0.000\)">
                  <c:v>0.61819999999999997</c:v>
                </c:pt>
                <c:pt idx="11" formatCode="0.000_);[Red]\(0.000\)">
                  <c:v>0.47420000000000001</c:v>
                </c:pt>
                <c:pt idx="12" formatCode="0.000_);[Red]\(0.000\)">
                  <c:v>0.34399999999999997</c:v>
                </c:pt>
                <c:pt idx="13" formatCode="0.000_);[Red]\(0.000\)">
                  <c:v>0.22459999999999999</c:v>
                </c:pt>
                <c:pt idx="14" formatCode="0.000_);[Red]\(0.000\)">
                  <c:v>0.13159999999999999</c:v>
                </c:pt>
                <c:pt idx="15" formatCode="0.000_);[Red]\(0.000\)">
                  <c:v>7.0999999999999994E-2</c:v>
                </c:pt>
                <c:pt idx="16" formatCode="0.000_);[Red]\(0.000\)">
                  <c:v>3.6400000000000002E-2</c:v>
                </c:pt>
                <c:pt idx="17" formatCode="General">
                  <c:v>1.78E-2</c:v>
                </c:pt>
                <c:pt idx="18" formatCode="General">
                  <c:v>9.0000000000000097E-3</c:v>
                </c:pt>
                <c:pt idx="19" formatCode="General">
                  <c:v>3.8000000000000299E-3</c:v>
                </c:pt>
                <c:pt idx="20" formatCode="General">
                  <c:v>1.3999999999999601E-3</c:v>
                </c:pt>
                <c:pt idx="21" formatCode="General">
                  <c:v>3.99999999999956E-4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'Case 9'!$J$3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9'!$B$4:$B$46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9'!$J$4:$J$46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9'!$K$3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9'!$B$4:$B$46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9'!$K$4:$K$46</c:f>
              <c:numCache>
                <c:formatCode>0.0000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3468312"/>
        <c:axId val="323468704"/>
      </c:scatterChart>
      <c:valAx>
        <c:axId val="32346831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3468704"/>
        <c:crosses val="autoZero"/>
        <c:crossBetween val="midCat"/>
      </c:valAx>
      <c:valAx>
        <c:axId val="323468704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4E-3"/>
              <c:y val="0.43097985479087847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346831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 orientation="landscape" horizontalDpi="0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10'!$B$2:$K$2</c:f>
          <c:strCache>
            <c:ptCount val="10"/>
            <c:pt idx="0">
              <c:v>Case 10 BLER</c:v>
            </c:pt>
          </c:strCache>
        </c:strRef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06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10'!$C$3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10'!$B$4:$B$46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10'!$C$4:$C$46</c:f>
              <c:numCache>
                <c:formatCode>0.0000</c:formatCode>
                <c:ptCount val="43"/>
                <c:pt idx="0">
                  <c:v>0.99980000000000002</c:v>
                </c:pt>
                <c:pt idx="1">
                  <c:v>0.99960000000000004</c:v>
                </c:pt>
                <c:pt idx="2">
                  <c:v>0.99809999999999999</c:v>
                </c:pt>
                <c:pt idx="3">
                  <c:v>0.99319999999999997</c:v>
                </c:pt>
                <c:pt idx="4">
                  <c:v>0.98280000000000001</c:v>
                </c:pt>
                <c:pt idx="5">
                  <c:v>0.95920000000000005</c:v>
                </c:pt>
                <c:pt idx="6">
                  <c:v>0.91690000000000005</c:v>
                </c:pt>
                <c:pt idx="7">
                  <c:v>0.85609999999999997</c:v>
                </c:pt>
                <c:pt idx="8">
                  <c:v>0.7671</c:v>
                </c:pt>
                <c:pt idx="9">
                  <c:v>0.66139999999999999</c:v>
                </c:pt>
                <c:pt idx="10">
                  <c:v>0.53700000000000003</c:v>
                </c:pt>
                <c:pt idx="11">
                  <c:v>0.41520000000000001</c:v>
                </c:pt>
                <c:pt idx="12">
                  <c:v>0.30080000000000001</c:v>
                </c:pt>
                <c:pt idx="13">
                  <c:v>0.2056</c:v>
                </c:pt>
                <c:pt idx="14">
                  <c:v>0.13100000000000001</c:v>
                </c:pt>
                <c:pt idx="15">
                  <c:v>7.7299999999999994E-2</c:v>
                </c:pt>
                <c:pt idx="16">
                  <c:v>4.48E-2</c:v>
                </c:pt>
                <c:pt idx="17">
                  <c:v>2.3800000000000002E-2</c:v>
                </c:pt>
                <c:pt idx="18">
                  <c:v>1.14E-2</c:v>
                </c:pt>
                <c:pt idx="19">
                  <c:v>5.7000000000000002E-3</c:v>
                </c:pt>
                <c:pt idx="20">
                  <c:v>2.5000000000000001E-3</c:v>
                </c:pt>
                <c:pt idx="21">
                  <c:v>1.2999999999999999E-3</c:v>
                </c:pt>
                <c:pt idx="22">
                  <c:v>5.9999999999999995E-4</c:v>
                </c:pt>
                <c:pt idx="23">
                  <c:v>2.9999999999999997E-4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10'!$D$3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10'!$B$4:$B$46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10'!$D$4:$D$46</c:f>
              <c:numCache>
                <c:formatCode>0.00E+00</c:formatCode>
                <c:ptCount val="43"/>
                <c:pt idx="0" formatCode="General">
                  <c:v>1</c:v>
                </c:pt>
                <c:pt idx="1">
                  <c:v>1</c:v>
                </c:pt>
                <c:pt idx="2" formatCode="General">
                  <c:v>0.99977800000000006</c:v>
                </c:pt>
                <c:pt idx="3">
                  <c:v>0.99933300000000003</c:v>
                </c:pt>
                <c:pt idx="4" formatCode="General">
                  <c:v>0.99911099999999997</c:v>
                </c:pt>
                <c:pt idx="5" formatCode="General">
                  <c:v>0.998</c:v>
                </c:pt>
                <c:pt idx="6" formatCode="General">
                  <c:v>0.995556</c:v>
                </c:pt>
                <c:pt idx="7" formatCode="General">
                  <c:v>0.98844399999999999</c:v>
                </c:pt>
                <c:pt idx="8" formatCode="General">
                  <c:v>0.97244399999999998</c:v>
                </c:pt>
                <c:pt idx="9" formatCode="General">
                  <c:v>0.94244399999999995</c:v>
                </c:pt>
                <c:pt idx="10" formatCode="General">
                  <c:v>0.89755600000000002</c:v>
                </c:pt>
                <c:pt idx="11" formatCode="General">
                  <c:v>0.82977800000000002</c:v>
                </c:pt>
                <c:pt idx="12" formatCode="General">
                  <c:v>0.73</c:v>
                </c:pt>
                <c:pt idx="13" formatCode="General">
                  <c:v>0.60777800000000004</c:v>
                </c:pt>
                <c:pt idx="14" formatCode="General">
                  <c:v>0.47755599999999998</c:v>
                </c:pt>
                <c:pt idx="15" formatCode="General">
                  <c:v>0.35755599999999998</c:v>
                </c:pt>
                <c:pt idx="16" formatCode="General">
                  <c:v>0.24311099999999999</c:v>
                </c:pt>
                <c:pt idx="17" formatCode="General">
                  <c:v>0.153111</c:v>
                </c:pt>
                <c:pt idx="18" formatCode="General">
                  <c:v>8.6221999999999993E-2</c:v>
                </c:pt>
                <c:pt idx="19" formatCode="General">
                  <c:v>4.4666999999999998E-2</c:v>
                </c:pt>
                <c:pt idx="20" formatCode="General">
                  <c:v>1.9778E-2</c:v>
                </c:pt>
                <c:pt idx="21" formatCode="General">
                  <c:v>9.5560000000000003E-3</c:v>
                </c:pt>
                <c:pt idx="22" formatCode="General">
                  <c:v>4.444E-3</c:v>
                </c:pt>
                <c:pt idx="23" formatCode="General">
                  <c:v>2E-3</c:v>
                </c:pt>
                <c:pt idx="24" formatCode="General">
                  <c:v>1.333E-3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10'!$E$3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10'!$B$4:$B$46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10'!$E$4:$E$46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10'!$F$3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10'!$B$4:$B$46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10'!$F$4:$F$46</c:f>
              <c:numCache>
                <c:formatCode>0.0000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0.99970000000000003</c:v>
                </c:pt>
                <c:pt idx="3">
                  <c:v>0.99860000000000004</c:v>
                </c:pt>
                <c:pt idx="4">
                  <c:v>0.995</c:v>
                </c:pt>
                <c:pt idx="5">
                  <c:v>0.98950000000000005</c:v>
                </c:pt>
                <c:pt idx="6">
                  <c:v>0.96849999999999992</c:v>
                </c:pt>
                <c:pt idx="7">
                  <c:v>0.92709999999999981</c:v>
                </c:pt>
                <c:pt idx="8">
                  <c:v>0.86120000000000063</c:v>
                </c:pt>
                <c:pt idx="9">
                  <c:v>0.77140000000000075</c:v>
                </c:pt>
                <c:pt idx="10">
                  <c:v>0.64870000000000028</c:v>
                </c:pt>
                <c:pt idx="11">
                  <c:v>0.52340000000000009</c:v>
                </c:pt>
                <c:pt idx="12">
                  <c:v>0.38809999999999878</c:v>
                </c:pt>
                <c:pt idx="13">
                  <c:v>0.2661999999999991</c:v>
                </c:pt>
                <c:pt idx="14">
                  <c:v>0.18270000000000364</c:v>
                </c:pt>
                <c:pt idx="15">
                  <c:v>0.10440000000000749</c:v>
                </c:pt>
                <c:pt idx="16">
                  <c:v>6.3100000000006817E-2</c:v>
                </c:pt>
                <c:pt idx="17">
                  <c:v>3.6500000000004862E-2</c:v>
                </c:pt>
                <c:pt idx="18">
                  <c:v>1.9000000000002681E-2</c:v>
                </c:pt>
                <c:pt idx="19">
                  <c:v>9.9000000000014632E-3</c:v>
                </c:pt>
                <c:pt idx="20">
                  <c:v>3.9000000000006807E-3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'Case 10'!$G$3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10'!$B$4:$B$46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10'!$G$4:$G$46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10'!$H$3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10'!$B$4:$B$46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10'!$H$4:$H$46</c:f>
              <c:numCache>
                <c:formatCode>0.0000_);[Red]\(0.0000\)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0.996</c:v>
                </c:pt>
                <c:pt idx="6">
                  <c:v>0.998</c:v>
                </c:pt>
                <c:pt idx="7">
                  <c:v>0.98</c:v>
                </c:pt>
                <c:pt idx="8">
                  <c:v>0.96409999999999996</c:v>
                </c:pt>
                <c:pt idx="9">
                  <c:v>0.93820000000000003</c:v>
                </c:pt>
                <c:pt idx="10">
                  <c:v>0.84809999999999997</c:v>
                </c:pt>
                <c:pt idx="11">
                  <c:v>0.78300000000000003</c:v>
                </c:pt>
                <c:pt idx="12">
                  <c:v>0.62570000000000003</c:v>
                </c:pt>
                <c:pt idx="13">
                  <c:v>0.52659999999999996</c:v>
                </c:pt>
                <c:pt idx="14">
                  <c:v>0.36530000000000001</c:v>
                </c:pt>
                <c:pt idx="15">
                  <c:v>0.29260000000000003</c:v>
                </c:pt>
                <c:pt idx="16">
                  <c:v>0.1938</c:v>
                </c:pt>
                <c:pt idx="17">
                  <c:v>0.112</c:v>
                </c:pt>
                <c:pt idx="18" formatCode="0.0000">
                  <c:v>5.5599999999999997E-2</c:v>
                </c:pt>
                <c:pt idx="19" formatCode="0.0000">
                  <c:v>3.3000000000000002E-2</c:v>
                </c:pt>
                <c:pt idx="20" formatCode="General">
                  <c:v>1.47E-2</c:v>
                </c:pt>
                <c:pt idx="21" formatCode="General">
                  <c:v>4.7999999999999996E-3</c:v>
                </c:pt>
                <c:pt idx="22" formatCode="General">
                  <c:v>2.0999999999999999E-3</c:v>
                </c:pt>
                <c:pt idx="23" formatCode="General">
                  <c:v>1.1000000000000001E-3</c:v>
                </c:pt>
                <c:pt idx="24" formatCode="General">
                  <c:v>5.9999999999999995E-4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'Case 10'!$I$3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10'!$B$4:$B$46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10'!$I$4:$I$46</c:f>
              <c:numCache>
                <c:formatCode>0.0000</c:formatCode>
                <c:ptCount val="43"/>
                <c:pt idx="8" formatCode="0.000_);[Red]\(0.000\)">
                  <c:v>0.61219999999999997</c:v>
                </c:pt>
                <c:pt idx="9" formatCode="0.000_);[Red]\(0.000\)">
                  <c:v>0.54279999999999995</c:v>
                </c:pt>
                <c:pt idx="10" formatCode="0.000_);[Red]\(0.000\)">
                  <c:v>0.45639999999999997</c:v>
                </c:pt>
                <c:pt idx="11" formatCode="0.000_);[Red]\(0.000\)">
                  <c:v>0.36620000000000003</c:v>
                </c:pt>
                <c:pt idx="12" formatCode="0.000_);[Red]\(0.000\)">
                  <c:v>0.26800000000000002</c:v>
                </c:pt>
                <c:pt idx="13" formatCode="0.000_);[Red]\(0.000\)">
                  <c:v>0.17960000000000001</c:v>
                </c:pt>
                <c:pt idx="14" formatCode="0.000_);[Red]\(0.000\)">
                  <c:v>0.1106</c:v>
                </c:pt>
                <c:pt idx="15" formatCode="0.000_);[Red]\(0.000\)">
                  <c:v>6.1000000000000103E-2</c:v>
                </c:pt>
                <c:pt idx="16" formatCode="0.000_);[Red]\(0.000\)">
                  <c:v>3.2399999999999998E-2</c:v>
                </c:pt>
                <c:pt idx="17" formatCode="General">
                  <c:v>1.2800000000000001E-2</c:v>
                </c:pt>
                <c:pt idx="18" formatCode="General">
                  <c:v>6.3999999999999604E-3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'Case 10'!$J$3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10'!$B$4:$B$46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10'!$J$4:$J$46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10'!$K$3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10'!$B$4:$B$46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10'!$K$4:$K$46</c:f>
              <c:numCache>
                <c:formatCode>0.0000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3466352"/>
        <c:axId val="323469880"/>
      </c:scatterChart>
      <c:valAx>
        <c:axId val="32346635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3469880"/>
        <c:crosses val="autoZero"/>
        <c:crossBetween val="midCat"/>
      </c:valAx>
      <c:valAx>
        <c:axId val="323469880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4E-3"/>
              <c:y val="0.43097985479087847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346635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 orientation="landscape" horizontalDpi="0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11'!$B$2:$K$2</c:f>
          <c:strCache>
            <c:ptCount val="10"/>
            <c:pt idx="0">
              <c:v>Case 11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06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11'!$C$3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11'!$C$4:$C$46</c:f>
              <c:numCache>
                <c:formatCode>General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0.99601600000000001</c:v>
                </c:pt>
                <c:pt idx="6">
                  <c:v>0.99009899999999995</c:v>
                </c:pt>
                <c:pt idx="7">
                  <c:v>0.97276300000000004</c:v>
                </c:pt>
                <c:pt idx="8">
                  <c:v>0.93109900000000001</c:v>
                </c:pt>
                <c:pt idx="9">
                  <c:v>0.88652500000000001</c:v>
                </c:pt>
                <c:pt idx="10">
                  <c:v>0.80515300000000001</c:v>
                </c:pt>
                <c:pt idx="11">
                  <c:v>0.70921999999999996</c:v>
                </c:pt>
                <c:pt idx="12">
                  <c:v>0.59594800000000003</c:v>
                </c:pt>
                <c:pt idx="13">
                  <c:v>0.47348499999999999</c:v>
                </c:pt>
                <c:pt idx="14">
                  <c:v>0.34722199999999998</c:v>
                </c:pt>
                <c:pt idx="15">
                  <c:v>0.26068799999999998</c:v>
                </c:pt>
                <c:pt idx="16">
                  <c:v>0.179921</c:v>
                </c:pt>
                <c:pt idx="17">
                  <c:v>0.11547300000000001</c:v>
                </c:pt>
                <c:pt idx="18">
                  <c:v>7.5313000000000005E-2</c:v>
                </c:pt>
                <c:pt idx="19">
                  <c:v>4.65E-2</c:v>
                </c:pt>
                <c:pt idx="20">
                  <c:v>2.8899999999999999E-2</c:v>
                </c:pt>
                <c:pt idx="21">
                  <c:v>1.6799999999999999E-2</c:v>
                </c:pt>
                <c:pt idx="22">
                  <c:v>9.5999999999999992E-3</c:v>
                </c:pt>
                <c:pt idx="23">
                  <c:v>4.7999999999999996E-3</c:v>
                </c:pt>
                <c:pt idx="24">
                  <c:v>2.3999999999999998E-3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11'!$D$3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11'!$B$4:$B$46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11'!$D$4:$D$46</c:f>
              <c:numCache>
                <c:formatCode>0.00E+00</c:formatCode>
                <c:ptCount val="43"/>
                <c:pt idx="0" formatCode="General">
                  <c:v>1</c:v>
                </c:pt>
                <c:pt idx="1">
                  <c:v>1</c:v>
                </c:pt>
                <c:pt idx="2" formatCode="General">
                  <c:v>0.99977800000000006</c:v>
                </c:pt>
                <c:pt idx="3">
                  <c:v>0.99933300000000003</c:v>
                </c:pt>
                <c:pt idx="4" formatCode="General">
                  <c:v>0.99911099999999997</c:v>
                </c:pt>
                <c:pt idx="5" formatCode="General">
                  <c:v>0.998</c:v>
                </c:pt>
                <c:pt idx="6" formatCode="General">
                  <c:v>0.99444399999999999</c:v>
                </c:pt>
                <c:pt idx="7" formatCode="General">
                  <c:v>0.98533300000000001</c:v>
                </c:pt>
                <c:pt idx="8" formatCode="General">
                  <c:v>0.96711100000000005</c:v>
                </c:pt>
                <c:pt idx="9" formatCode="General">
                  <c:v>0.93488899999999997</c:v>
                </c:pt>
                <c:pt idx="10" formatCode="General">
                  <c:v>0.876</c:v>
                </c:pt>
                <c:pt idx="11" formatCode="General">
                  <c:v>0.79933299999999996</c:v>
                </c:pt>
                <c:pt idx="12" formatCode="General">
                  <c:v>0.69711100000000004</c:v>
                </c:pt>
                <c:pt idx="13" formatCode="General">
                  <c:v>0.58355599999999996</c:v>
                </c:pt>
                <c:pt idx="14" formatCode="General">
                  <c:v>0.45866699999999999</c:v>
                </c:pt>
                <c:pt idx="15" formatCode="General">
                  <c:v>0.33622200000000002</c:v>
                </c:pt>
                <c:pt idx="16" formatCode="General">
                  <c:v>0.22888900000000001</c:v>
                </c:pt>
                <c:pt idx="17" formatCode="General">
                  <c:v>0.151778</c:v>
                </c:pt>
                <c:pt idx="18" formatCode="General">
                  <c:v>9.4222E-2</c:v>
                </c:pt>
                <c:pt idx="19" formatCode="General">
                  <c:v>5.6000000000000001E-2</c:v>
                </c:pt>
                <c:pt idx="20" formatCode="General">
                  <c:v>2.8889000000000001E-2</c:v>
                </c:pt>
                <c:pt idx="21" formatCode="General">
                  <c:v>1.4444E-2</c:v>
                </c:pt>
                <c:pt idx="22" formatCode="General">
                  <c:v>6.6670000000000002E-3</c:v>
                </c:pt>
                <c:pt idx="23" formatCode="General">
                  <c:v>2.8890000000000001E-3</c:v>
                </c:pt>
                <c:pt idx="24" formatCode="General">
                  <c:v>4.44E-4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11'!$E$3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11'!$B$4:$B$46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11'!$E$4:$E$46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11'!$F$3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11'!$B$4:$B$46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11'!$F$4:$F$46</c:f>
              <c:numCache>
                <c:formatCode>0.000</c:formatCode>
                <c:ptCount val="43"/>
                <c:pt idx="0">
                  <c:v>0.99980000000000002</c:v>
                </c:pt>
                <c:pt idx="1">
                  <c:v>0.99939999999999996</c:v>
                </c:pt>
                <c:pt idx="2">
                  <c:v>0.99729999999999996</c:v>
                </c:pt>
                <c:pt idx="3">
                  <c:v>0.99180000000000001</c:v>
                </c:pt>
                <c:pt idx="4">
                  <c:v>0.98229999999999995</c:v>
                </c:pt>
                <c:pt idx="5">
                  <c:v>0.96250000000000002</c:v>
                </c:pt>
                <c:pt idx="6">
                  <c:v>0.92630000000000001</c:v>
                </c:pt>
                <c:pt idx="7">
                  <c:v>0.87180000000000002</c:v>
                </c:pt>
                <c:pt idx="8">
                  <c:v>0.80159999999999998</c:v>
                </c:pt>
                <c:pt idx="9">
                  <c:v>0.70520000000000005</c:v>
                </c:pt>
                <c:pt idx="10">
                  <c:v>0.61260000000000003</c:v>
                </c:pt>
                <c:pt idx="11">
                  <c:v>0.51060000000000005</c:v>
                </c:pt>
                <c:pt idx="12">
                  <c:v>0.40329999999999999</c:v>
                </c:pt>
                <c:pt idx="13">
                  <c:v>0.31530000000000002</c:v>
                </c:pt>
                <c:pt idx="14">
                  <c:v>0.2341</c:v>
                </c:pt>
                <c:pt idx="15">
                  <c:v>0.16070000000000001</c:v>
                </c:pt>
                <c:pt idx="16">
                  <c:v>0.1071</c:v>
                </c:pt>
                <c:pt idx="17">
                  <c:v>7.4800000000000005E-2</c:v>
                </c:pt>
                <c:pt idx="18">
                  <c:v>4.87E-2</c:v>
                </c:pt>
                <c:pt idx="19">
                  <c:v>2.81E-2</c:v>
                </c:pt>
                <c:pt idx="20">
                  <c:v>1.5800000000000002E-2</c:v>
                </c:pt>
                <c:pt idx="21">
                  <c:v>8.3999999999999995E-3</c:v>
                </c:pt>
                <c:pt idx="22">
                  <c:v>5.3E-3</c:v>
                </c:pt>
                <c:pt idx="23">
                  <c:v>3.2000000000000002E-3</c:v>
                </c:pt>
                <c:pt idx="24">
                  <c:v>1.4E-3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'Case 11'!$G$3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11'!$B$4:$B$46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11'!$G$4:$G$46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11'!$H$3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11'!$B$4:$B$46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11'!$H$4:$H$46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11'!$I$3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11'!$B$4:$B$46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11'!$I$4:$I$46</c:f>
              <c:numCache>
                <c:formatCode>0.000_);[Red]\(0.000\)</c:formatCode>
                <c:ptCount val="43"/>
                <c:pt idx="6">
                  <c:v>0.93879999999999997</c:v>
                </c:pt>
                <c:pt idx="7">
                  <c:v>0.879</c:v>
                </c:pt>
                <c:pt idx="8">
                  <c:v>0.78720000000000001</c:v>
                </c:pt>
                <c:pt idx="9">
                  <c:v>0.68179999999999996</c:v>
                </c:pt>
                <c:pt idx="10">
                  <c:v>0.54759999999999998</c:v>
                </c:pt>
                <c:pt idx="11">
                  <c:v>0.40960000000000002</c:v>
                </c:pt>
                <c:pt idx="12">
                  <c:v>0.29060000000000002</c:v>
                </c:pt>
                <c:pt idx="13">
                  <c:v>0.1782</c:v>
                </c:pt>
                <c:pt idx="14">
                  <c:v>0.1036</c:v>
                </c:pt>
                <c:pt idx="15">
                  <c:v>4.9200000000000001E-2</c:v>
                </c:pt>
                <c:pt idx="16">
                  <c:v>2.4400000000000002E-2</c:v>
                </c:pt>
                <c:pt idx="17" formatCode="General">
                  <c:v>1.16000000000001E-2</c:v>
                </c:pt>
                <c:pt idx="18" formatCode="General">
                  <c:v>5.3999999999999604E-3</c:v>
                </c:pt>
                <c:pt idx="19" formatCode="General">
                  <c:v>2E-3</c:v>
                </c:pt>
                <c:pt idx="20" formatCode="General">
                  <c:v>8.0000000000002302E-4</c:v>
                </c:pt>
                <c:pt idx="21" formatCode="General">
                  <c:v>6.0000000000004505E-4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'Case 11'!$J$3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11'!$J$4:$J$46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11'!$K$3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11'!$K$4:$K$46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3471056"/>
        <c:axId val="323471448"/>
      </c:scatterChart>
      <c:valAx>
        <c:axId val="32347105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3471448"/>
        <c:crosses val="autoZero"/>
        <c:crossBetween val="midCat"/>
      </c:valAx>
      <c:valAx>
        <c:axId val="323471448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4E-3"/>
              <c:y val="0.43097985479087847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347105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 orientation="landscape" horizontalDpi="0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12'!$B$2:$K$2</c:f>
          <c:strCache>
            <c:ptCount val="10"/>
            <c:pt idx="0">
              <c:v>Case 12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06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12'!$C$3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12'!$C$4:$C$46</c:f>
              <c:numCache>
                <c:formatCode>General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0.99403600000000003</c:v>
                </c:pt>
                <c:pt idx="6">
                  <c:v>0.97656299999999996</c:v>
                </c:pt>
                <c:pt idx="7">
                  <c:v>0.95419799999999999</c:v>
                </c:pt>
                <c:pt idx="8">
                  <c:v>0.90415900000000005</c:v>
                </c:pt>
                <c:pt idx="9">
                  <c:v>0.86355800000000005</c:v>
                </c:pt>
                <c:pt idx="10">
                  <c:v>0.80128200000000005</c:v>
                </c:pt>
                <c:pt idx="11">
                  <c:v>0.68212799999999996</c:v>
                </c:pt>
                <c:pt idx="12">
                  <c:v>0.55991000000000002</c:v>
                </c:pt>
                <c:pt idx="13">
                  <c:v>0.44602999999999998</c:v>
                </c:pt>
                <c:pt idx="14">
                  <c:v>0.35688799999999998</c:v>
                </c:pt>
                <c:pt idx="15">
                  <c:v>0.25826399999999999</c:v>
                </c:pt>
                <c:pt idx="16">
                  <c:v>0.17818999999999999</c:v>
                </c:pt>
                <c:pt idx="17">
                  <c:v>0.11709600000000001</c:v>
                </c:pt>
                <c:pt idx="18">
                  <c:v>7.2150000000000006E-2</c:v>
                </c:pt>
                <c:pt idx="19">
                  <c:v>4.4600000000000001E-2</c:v>
                </c:pt>
                <c:pt idx="20">
                  <c:v>2.46E-2</c:v>
                </c:pt>
                <c:pt idx="21">
                  <c:v>1.41E-2</c:v>
                </c:pt>
                <c:pt idx="22">
                  <c:v>7.1000000000000004E-3</c:v>
                </c:pt>
                <c:pt idx="23">
                  <c:v>3.2000000000000002E-3</c:v>
                </c:pt>
                <c:pt idx="24">
                  <c:v>1.6000000000000001E-3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12'!$D$3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12'!$B$4:$B$46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12'!$D$4:$D$46</c:f>
              <c:numCache>
                <c:formatCode>General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0.999556</c:v>
                </c:pt>
                <c:pt idx="5">
                  <c:v>0.99866699999999997</c:v>
                </c:pt>
                <c:pt idx="6">
                  <c:v>0.99688900000000003</c:v>
                </c:pt>
                <c:pt idx="7">
                  <c:v>0.98799999999999999</c:v>
                </c:pt>
                <c:pt idx="8">
                  <c:v>0.97111099999999995</c:v>
                </c:pt>
                <c:pt idx="9">
                  <c:v>0.94377800000000001</c:v>
                </c:pt>
                <c:pt idx="10">
                  <c:v>0.88533300000000004</c:v>
                </c:pt>
                <c:pt idx="11">
                  <c:v>0.80866700000000002</c:v>
                </c:pt>
                <c:pt idx="12">
                  <c:v>0.71577800000000003</c:v>
                </c:pt>
                <c:pt idx="13">
                  <c:v>0.60288900000000001</c:v>
                </c:pt>
                <c:pt idx="14">
                  <c:v>0.46800000000000003</c:v>
                </c:pt>
                <c:pt idx="15">
                  <c:v>0.34777799999999998</c:v>
                </c:pt>
                <c:pt idx="16">
                  <c:v>0.24266699999999999</c:v>
                </c:pt>
                <c:pt idx="17">
                  <c:v>0.152667</c:v>
                </c:pt>
                <c:pt idx="18">
                  <c:v>8.8888999999999996E-2</c:v>
                </c:pt>
                <c:pt idx="19">
                  <c:v>4.6667E-2</c:v>
                </c:pt>
                <c:pt idx="20">
                  <c:v>2.2221999999999999E-2</c:v>
                </c:pt>
                <c:pt idx="21">
                  <c:v>9.7780000000000002E-3</c:v>
                </c:pt>
                <c:pt idx="22">
                  <c:v>5.1110000000000001E-3</c:v>
                </c:pt>
                <c:pt idx="23">
                  <c:v>1.5560000000000001E-3</c:v>
                </c:pt>
                <c:pt idx="24">
                  <c:v>4.44E-4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12'!$E$3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12'!$B$4:$B$46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12'!$E$4:$E$46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12'!$F$3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12'!$B$4:$B$46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12'!$F$4:$F$46</c:f>
              <c:numCache>
                <c:formatCode>0.000</c:formatCode>
                <c:ptCount val="43"/>
                <c:pt idx="0">
                  <c:v>1</c:v>
                </c:pt>
                <c:pt idx="1">
                  <c:v>0.99960000000000004</c:v>
                </c:pt>
                <c:pt idx="2">
                  <c:v>0.99860000000000004</c:v>
                </c:pt>
                <c:pt idx="3">
                  <c:v>0.99509999999999998</c:v>
                </c:pt>
                <c:pt idx="4">
                  <c:v>0.98880000000000001</c:v>
                </c:pt>
                <c:pt idx="5">
                  <c:v>0.97350000000000003</c:v>
                </c:pt>
                <c:pt idx="6">
                  <c:v>0.9395</c:v>
                </c:pt>
                <c:pt idx="7">
                  <c:v>0.89549999999999996</c:v>
                </c:pt>
                <c:pt idx="8">
                  <c:v>0.82369999999999999</c:v>
                </c:pt>
                <c:pt idx="9">
                  <c:v>0.7329</c:v>
                </c:pt>
                <c:pt idx="10">
                  <c:v>0.63519999999999999</c:v>
                </c:pt>
                <c:pt idx="11">
                  <c:v>0.51539999999999997</c:v>
                </c:pt>
                <c:pt idx="12">
                  <c:v>0.41010000000000002</c:v>
                </c:pt>
                <c:pt idx="13">
                  <c:v>0.307</c:v>
                </c:pt>
                <c:pt idx="14">
                  <c:v>0.22320000000000001</c:v>
                </c:pt>
                <c:pt idx="15">
                  <c:v>0.1482</c:v>
                </c:pt>
                <c:pt idx="16">
                  <c:v>9.6699999999999994E-2</c:v>
                </c:pt>
                <c:pt idx="17">
                  <c:v>5.9200000000000003E-2</c:v>
                </c:pt>
                <c:pt idx="18">
                  <c:v>3.5400000000000001E-2</c:v>
                </c:pt>
                <c:pt idx="19">
                  <c:v>2.0400000000000001E-2</c:v>
                </c:pt>
                <c:pt idx="20">
                  <c:v>1.0699999999999999E-2</c:v>
                </c:pt>
                <c:pt idx="21">
                  <c:v>5.5999999999999999E-3</c:v>
                </c:pt>
                <c:pt idx="22">
                  <c:v>1.6000000000000001E-3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'Case 12'!$G$3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12'!$B$4:$B$46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12'!$G$4:$G$46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12'!$H$3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12'!$B$4:$B$46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12'!$H$4:$H$46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12'!$I$3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12'!$B$4:$B$46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12'!$I$4:$I$46</c:f>
              <c:numCache>
                <c:formatCode>0.000_);[Red]\(0.000\)</c:formatCode>
                <c:ptCount val="43"/>
                <c:pt idx="7">
                  <c:v>0.64259999999999995</c:v>
                </c:pt>
                <c:pt idx="8">
                  <c:v>0.58960000000000001</c:v>
                </c:pt>
                <c:pt idx="9">
                  <c:v>0.52100000000000002</c:v>
                </c:pt>
                <c:pt idx="10">
                  <c:v>0.42959999999999998</c:v>
                </c:pt>
                <c:pt idx="11">
                  <c:v>0.33860000000000001</c:v>
                </c:pt>
                <c:pt idx="12">
                  <c:v>0.24</c:v>
                </c:pt>
                <c:pt idx="13">
                  <c:v>0.151</c:v>
                </c:pt>
                <c:pt idx="14">
                  <c:v>8.8800000000000004E-2</c:v>
                </c:pt>
                <c:pt idx="15">
                  <c:v>4.82E-2</c:v>
                </c:pt>
                <c:pt idx="16">
                  <c:v>2.2599999999999999E-2</c:v>
                </c:pt>
                <c:pt idx="17" formatCode="General">
                  <c:v>9.8000000000000292E-3</c:v>
                </c:pt>
                <c:pt idx="18" formatCode="General">
                  <c:v>4.3999999999999604E-3</c:v>
                </c:pt>
                <c:pt idx="19" formatCode="General">
                  <c:v>1.6000000000000499E-3</c:v>
                </c:pt>
                <c:pt idx="20" formatCode="General">
                  <c:v>0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'Case 12'!$J$3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12'!$J$4:$J$46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12'!$K$3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12'!$K$4:$K$46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3472624"/>
        <c:axId val="323473016"/>
      </c:scatterChart>
      <c:valAx>
        <c:axId val="32347262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3473016"/>
        <c:crosses val="autoZero"/>
        <c:crossBetween val="midCat"/>
      </c:valAx>
      <c:valAx>
        <c:axId val="323473016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4E-3"/>
              <c:y val="0.43097985479087847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347262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 orientation="landscape" horizontalDpi="0" verticalDpi="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13'!$B$2:$K$2</c:f>
          <c:strCache>
            <c:ptCount val="10"/>
            <c:pt idx="0">
              <c:v>Case 13 BLER</c:v>
            </c:pt>
          </c:strCache>
        </c:strRef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06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13'!$C$3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13'!$B$4:$B$46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13'!$C$4:$C$46</c:f>
              <c:numCache>
                <c:formatCode>0.0000</c:formatCode>
                <c:ptCount val="43"/>
                <c:pt idx="0">
                  <c:v>1</c:v>
                </c:pt>
                <c:pt idx="1">
                  <c:v>0.99990000000000001</c:v>
                </c:pt>
                <c:pt idx="2">
                  <c:v>0.99980000000000002</c:v>
                </c:pt>
                <c:pt idx="3">
                  <c:v>0.99890000000000001</c:v>
                </c:pt>
                <c:pt idx="4">
                  <c:v>0.99629999999999996</c:v>
                </c:pt>
                <c:pt idx="5">
                  <c:v>0.99209999999999998</c:v>
                </c:pt>
                <c:pt idx="6">
                  <c:v>0.97840000000000005</c:v>
                </c:pt>
                <c:pt idx="7">
                  <c:v>0.94820000000000004</c:v>
                </c:pt>
                <c:pt idx="8">
                  <c:v>0.9012</c:v>
                </c:pt>
                <c:pt idx="9">
                  <c:v>0.82579999999999998</c:v>
                </c:pt>
                <c:pt idx="10">
                  <c:v>0.7298</c:v>
                </c:pt>
                <c:pt idx="11">
                  <c:v>0.60960000000000003</c:v>
                </c:pt>
                <c:pt idx="12">
                  <c:v>0.48060000000000003</c:v>
                </c:pt>
                <c:pt idx="13">
                  <c:v>0.35249999999999998</c:v>
                </c:pt>
                <c:pt idx="14">
                  <c:v>0.2427</c:v>
                </c:pt>
                <c:pt idx="15">
                  <c:v>0.1613</c:v>
                </c:pt>
                <c:pt idx="16">
                  <c:v>0.1023</c:v>
                </c:pt>
                <c:pt idx="17">
                  <c:v>5.62E-2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13'!$D$3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13'!$B$4:$B$46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13'!$D$4:$D$46</c:f>
              <c:numCache>
                <c:formatCode>General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0.99977799999999994</c:v>
                </c:pt>
                <c:pt idx="5">
                  <c:v>0.99977799999999994</c:v>
                </c:pt>
                <c:pt idx="6">
                  <c:v>0.99888900000000003</c:v>
                </c:pt>
                <c:pt idx="7">
                  <c:v>0.998</c:v>
                </c:pt>
                <c:pt idx="8">
                  <c:v>0.99311099999999997</c:v>
                </c:pt>
                <c:pt idx="9">
                  <c:v>0.97688900000000001</c:v>
                </c:pt>
                <c:pt idx="10">
                  <c:v>0.94555599999999995</c:v>
                </c:pt>
                <c:pt idx="11">
                  <c:v>0.89266699999999999</c:v>
                </c:pt>
                <c:pt idx="12">
                  <c:v>0.80666700000000002</c:v>
                </c:pt>
                <c:pt idx="13">
                  <c:v>0.69444399999999995</c:v>
                </c:pt>
                <c:pt idx="14">
                  <c:v>0.55222199999999999</c:v>
                </c:pt>
                <c:pt idx="15">
                  <c:v>0.40444400000000003</c:v>
                </c:pt>
                <c:pt idx="16">
                  <c:v>0.26888899999999999</c:v>
                </c:pt>
                <c:pt idx="17">
                  <c:v>0.16400000000000001</c:v>
                </c:pt>
                <c:pt idx="18">
                  <c:v>9.1332999999999998E-2</c:v>
                </c:pt>
                <c:pt idx="19">
                  <c:v>4.4221999999999997E-2</c:v>
                </c:pt>
                <c:pt idx="20">
                  <c:v>1.8667E-2</c:v>
                </c:pt>
                <c:pt idx="21">
                  <c:v>7.1110000000000001E-3</c:v>
                </c:pt>
                <c:pt idx="22">
                  <c:v>3.5560000000000001E-3</c:v>
                </c:pt>
                <c:pt idx="23">
                  <c:v>1.5560000000000001E-3</c:v>
                </c:pt>
                <c:pt idx="24">
                  <c:v>2.22E-4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13'!$E$3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13'!$B$4:$B$46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13'!$E$4:$E$46</c:f>
              <c:numCache>
                <c:formatCode>0.0000</c:formatCode>
                <c:ptCount val="43"/>
                <c:pt idx="2" formatCode="General">
                  <c:v>0.99619999999999997</c:v>
                </c:pt>
                <c:pt idx="3" formatCode="General">
                  <c:v>0.98009999999999997</c:v>
                </c:pt>
                <c:pt idx="4" formatCode="General">
                  <c:v>0.96399999999999997</c:v>
                </c:pt>
                <c:pt idx="5" formatCode="General">
                  <c:v>0.92269999999999996</c:v>
                </c:pt>
                <c:pt idx="6" formatCode="General">
                  <c:v>0.88139999999999996</c:v>
                </c:pt>
                <c:pt idx="7" formatCode="General">
                  <c:v>0.79169999999999996</c:v>
                </c:pt>
                <c:pt idx="8" formatCode="General">
                  <c:v>0.70199999999999996</c:v>
                </c:pt>
                <c:pt idx="9" formatCode="General">
                  <c:v>0.58440000000000003</c:v>
                </c:pt>
                <c:pt idx="10" formatCode="General">
                  <c:v>0.46679999999999999</c:v>
                </c:pt>
                <c:pt idx="11" formatCode="General">
                  <c:v>0.35420000000000001</c:v>
                </c:pt>
                <c:pt idx="12" formatCode="General">
                  <c:v>0.24160000000000001</c:v>
                </c:pt>
                <c:pt idx="13" formatCode="General">
                  <c:v>0.16820000000000002</c:v>
                </c:pt>
                <c:pt idx="14" formatCode="General">
                  <c:v>9.4799999999999995E-2</c:v>
                </c:pt>
                <c:pt idx="15" formatCode="General">
                  <c:v>6.1899999999999997E-2</c:v>
                </c:pt>
                <c:pt idx="16" formatCode="General">
                  <c:v>2.9000000000000001E-2</c:v>
                </c:pt>
                <c:pt idx="17" formatCode="General">
                  <c:v>1.7500000000000002E-2</c:v>
                </c:pt>
                <c:pt idx="18" formatCode="General">
                  <c:v>6.0000000000000001E-3</c:v>
                </c:pt>
                <c:pt idx="19" formatCode="General">
                  <c:v>3.3E-3</c:v>
                </c:pt>
                <c:pt idx="20" formatCode="General">
                  <c:v>5.9999999999999995E-4</c:v>
                </c:pt>
                <c:pt idx="21" formatCode="General">
                  <c:v>2.9999999999999997E-4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'Case 13'!$F$3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13'!$B$4:$B$46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13'!$F$4:$F$46</c:f>
              <c:numCache>
                <c:formatCode>0.0000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0.99950000000000006</c:v>
                </c:pt>
                <c:pt idx="5">
                  <c:v>0.997</c:v>
                </c:pt>
                <c:pt idx="6">
                  <c:v>0.99199999999999999</c:v>
                </c:pt>
                <c:pt idx="7">
                  <c:v>0.97850000000000004</c:v>
                </c:pt>
                <c:pt idx="8">
                  <c:v>0.94649999999999967</c:v>
                </c:pt>
                <c:pt idx="9">
                  <c:v>0.90070000000000028</c:v>
                </c:pt>
                <c:pt idx="10">
                  <c:v>0.81330000000000091</c:v>
                </c:pt>
                <c:pt idx="11">
                  <c:v>0.71569999999999978</c:v>
                </c:pt>
                <c:pt idx="12">
                  <c:v>0.58630000000000004</c:v>
                </c:pt>
                <c:pt idx="13">
                  <c:v>0.45219999999999971</c:v>
                </c:pt>
                <c:pt idx="14">
                  <c:v>0.33159999999999901</c:v>
                </c:pt>
                <c:pt idx="15">
                  <c:v>0.22380000000000233</c:v>
                </c:pt>
                <c:pt idx="16">
                  <c:v>0.14190000000000658</c:v>
                </c:pt>
                <c:pt idx="17">
                  <c:v>8.3800000000008201E-2</c:v>
                </c:pt>
                <c:pt idx="18">
                  <c:v>4.3900000000005379E-2</c:v>
                </c:pt>
                <c:pt idx="19">
                  <c:v>1.9900000000002915E-2</c:v>
                </c:pt>
                <c:pt idx="20">
                  <c:v>1.0300000000001641E-2</c:v>
                </c:pt>
                <c:pt idx="21">
                  <c:v>3.7000000000005917E-3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'Case 13'!$G$3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13'!$B$4:$B$46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13'!$G$4:$G$46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13'!$H$3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13'!$B$4:$B$46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13'!$H$4:$H$46</c:f>
              <c:numCache>
                <c:formatCode>0.0000_);[Red]\(0.0000\)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0.996</c:v>
                </c:pt>
                <c:pt idx="7">
                  <c:v>0.99399999999999999</c:v>
                </c:pt>
                <c:pt idx="8">
                  <c:v>0.98799999999999999</c:v>
                </c:pt>
                <c:pt idx="9">
                  <c:v>0.97199999999999998</c:v>
                </c:pt>
                <c:pt idx="10">
                  <c:v>0.91</c:v>
                </c:pt>
                <c:pt idx="11">
                  <c:v>0.86250000000000004</c:v>
                </c:pt>
                <c:pt idx="12">
                  <c:v>0.73029999999999995</c:v>
                </c:pt>
                <c:pt idx="13">
                  <c:v>0.53</c:v>
                </c:pt>
                <c:pt idx="14">
                  <c:v>0.4083</c:v>
                </c:pt>
                <c:pt idx="15">
                  <c:v>0.28649999999999998</c:v>
                </c:pt>
                <c:pt idx="16">
                  <c:v>0.153</c:v>
                </c:pt>
                <c:pt idx="17">
                  <c:v>7.8799999999999995E-2</c:v>
                </c:pt>
                <c:pt idx="18">
                  <c:v>3.5400000000000001E-2</c:v>
                </c:pt>
                <c:pt idx="19">
                  <c:v>1.6500000000000001E-2</c:v>
                </c:pt>
                <c:pt idx="20">
                  <c:v>4.4999999999999997E-3</c:v>
                </c:pt>
                <c:pt idx="21">
                  <c:v>1E-3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'Case 13'!$I$3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13'!$B$4:$B$46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13'!$I$4:$I$46</c:f>
              <c:numCache>
                <c:formatCode>0.0000</c:formatCode>
                <c:ptCount val="43"/>
                <c:pt idx="6" formatCode="0.000_);[Red]\(0.000\)">
                  <c:v>0.9728</c:v>
                </c:pt>
                <c:pt idx="7" formatCode="0.000_);[Red]\(0.000\)">
                  <c:v>0.93820000000000003</c:v>
                </c:pt>
                <c:pt idx="8" formatCode="0.000_);[Red]\(0.000\)">
                  <c:v>0.87960000000000005</c:v>
                </c:pt>
                <c:pt idx="9" formatCode="0.000_);[Red]\(0.000\)">
                  <c:v>0.78439999999999999</c:v>
                </c:pt>
                <c:pt idx="10" formatCode="0.000_);[Red]\(0.000\)">
                  <c:v>0.65720000000000001</c:v>
                </c:pt>
                <c:pt idx="11" formatCode="0.000_);[Red]\(0.000\)">
                  <c:v>0.51919999999999999</c:v>
                </c:pt>
                <c:pt idx="12" formatCode="0.000_);[Red]\(0.000\)">
                  <c:v>0.36599999999999999</c:v>
                </c:pt>
                <c:pt idx="13" formatCode="0.000_);[Red]\(0.000\)">
                  <c:v>0.23680000000000001</c:v>
                </c:pt>
                <c:pt idx="14" formatCode="0.000_);[Red]\(0.000\)">
                  <c:v>0.13739999999999999</c:v>
                </c:pt>
                <c:pt idx="15" formatCode="0.000_);[Red]\(0.000\)">
                  <c:v>7.0199999999999999E-2</c:v>
                </c:pt>
                <c:pt idx="16" formatCode="0.000_);[Red]\(0.000\)">
                  <c:v>3.28000000000001E-2</c:v>
                </c:pt>
                <c:pt idx="17" formatCode="General">
                  <c:v>1.34E-2</c:v>
                </c:pt>
                <c:pt idx="18" formatCode="General">
                  <c:v>5.1999999999999798E-3</c:v>
                </c:pt>
                <c:pt idx="19" formatCode="General">
                  <c:v>2.8000000000000199E-3</c:v>
                </c:pt>
                <c:pt idx="20" formatCode="General">
                  <c:v>6.0000000000004505E-4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'Case 13'!$J$3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13'!$B$4:$B$46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13'!$J$4:$J$46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13'!$K$3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13'!$B$4:$B$46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13'!$K$4:$K$46</c:f>
              <c:numCache>
                <c:formatCode>0.0000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6663856"/>
        <c:axId val="326663464"/>
      </c:scatterChart>
      <c:valAx>
        <c:axId val="32666385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6663464"/>
        <c:crosses val="autoZero"/>
        <c:crossBetween val="midCat"/>
      </c:valAx>
      <c:valAx>
        <c:axId val="326663464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4E-3"/>
              <c:y val="0.43097985479087847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2666385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 orientation="landscape" horizontalDpi="0" verticalDpi="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14'!$B$2:$K$2</c:f>
          <c:strCache>
            <c:ptCount val="10"/>
            <c:pt idx="0">
              <c:v>Case 14 BLER</c:v>
            </c:pt>
          </c:strCache>
        </c:strRef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06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14'!$C$3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14'!$B$4:$B$46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14'!$C$4:$C$46</c:f>
              <c:numCache>
                <c:formatCode>0.0000</c:formatCode>
                <c:ptCount val="43"/>
                <c:pt idx="0">
                  <c:v>0.98880000000000001</c:v>
                </c:pt>
                <c:pt idx="1">
                  <c:v>0.97050000000000003</c:v>
                </c:pt>
                <c:pt idx="2">
                  <c:v>0.93079999999999996</c:v>
                </c:pt>
                <c:pt idx="3">
                  <c:v>0.86639999999999995</c:v>
                </c:pt>
                <c:pt idx="4">
                  <c:v>0.7732</c:v>
                </c:pt>
                <c:pt idx="5">
                  <c:v>0.64339999999999997</c:v>
                </c:pt>
                <c:pt idx="6">
                  <c:v>0.50519999999999998</c:v>
                </c:pt>
                <c:pt idx="7">
                  <c:v>0.36880000000000002</c:v>
                </c:pt>
                <c:pt idx="8">
                  <c:v>0.24490000000000001</c:v>
                </c:pt>
                <c:pt idx="9">
                  <c:v>0.15329999999999999</c:v>
                </c:pt>
                <c:pt idx="10">
                  <c:v>8.4699999999999998E-2</c:v>
                </c:pt>
                <c:pt idx="11">
                  <c:v>4.1399999999999999E-2</c:v>
                </c:pt>
                <c:pt idx="12">
                  <c:v>1.5599999999999999E-2</c:v>
                </c:pt>
                <c:pt idx="13">
                  <c:v>8.5000000000000006E-3</c:v>
                </c:pt>
                <c:pt idx="14">
                  <c:v>2.3999999999999998E-3</c:v>
                </c:pt>
                <c:pt idx="15">
                  <c:v>1E-3</c:v>
                </c:pt>
                <c:pt idx="16">
                  <c:v>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14'!$D$3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14'!$B$4:$B$46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14'!$D$4:$D$46</c:f>
              <c:numCache>
                <c:formatCode>0.00E+00</c:formatCode>
                <c:ptCount val="43"/>
                <c:pt idx="0" formatCode="General">
                  <c:v>0.99933300000000003</c:v>
                </c:pt>
                <c:pt idx="1">
                  <c:v>0.99733300000000003</c:v>
                </c:pt>
                <c:pt idx="2" formatCode="General">
                  <c:v>0.99222200000000005</c:v>
                </c:pt>
                <c:pt idx="3">
                  <c:v>0.97755599999999998</c:v>
                </c:pt>
                <c:pt idx="4" formatCode="General">
                  <c:v>0.95777800000000002</c:v>
                </c:pt>
                <c:pt idx="5" formatCode="General">
                  <c:v>0.91333299999999995</c:v>
                </c:pt>
                <c:pt idx="6" formatCode="General">
                  <c:v>0.83199999999999996</c:v>
                </c:pt>
                <c:pt idx="7" formatCode="General">
                  <c:v>0.72066699999999995</c:v>
                </c:pt>
                <c:pt idx="8" formatCode="General">
                  <c:v>0.566222</c:v>
                </c:pt>
                <c:pt idx="9" formatCode="General">
                  <c:v>0.40422200000000003</c:v>
                </c:pt>
                <c:pt idx="10" formatCode="General">
                  <c:v>0.26355600000000001</c:v>
                </c:pt>
                <c:pt idx="11" formatCode="General">
                  <c:v>0.159333</c:v>
                </c:pt>
                <c:pt idx="12" formatCode="General">
                  <c:v>7.5555999999999998E-2</c:v>
                </c:pt>
                <c:pt idx="13" formatCode="General">
                  <c:v>3.2000000000000001E-2</c:v>
                </c:pt>
                <c:pt idx="14" formatCode="General">
                  <c:v>1.0888999999999999E-2</c:v>
                </c:pt>
                <c:pt idx="15" formatCode="General">
                  <c:v>4.2220000000000001E-3</c:v>
                </c:pt>
                <c:pt idx="16" formatCode="General">
                  <c:v>1.333E-3</c:v>
                </c:pt>
                <c:pt idx="17" formatCode="General">
                  <c:v>4.44E-4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14'!$E$3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14'!$B$4:$B$46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14'!$E$4:$E$46</c:f>
              <c:numCache>
                <c:formatCode>General</c:formatCode>
                <c:ptCount val="43"/>
                <c:pt idx="0">
                  <c:v>0.94440000000000002</c:v>
                </c:pt>
                <c:pt idx="1">
                  <c:v>0.84693333333333332</c:v>
                </c:pt>
                <c:pt idx="2">
                  <c:v>0.79820000000000002</c:v>
                </c:pt>
                <c:pt idx="3">
                  <c:v>0.63993333333333324</c:v>
                </c:pt>
                <c:pt idx="4">
                  <c:v>0.56079999999999997</c:v>
                </c:pt>
                <c:pt idx="5">
                  <c:v>0.39399999999999996</c:v>
                </c:pt>
                <c:pt idx="6">
                  <c:v>0.31059999999999999</c:v>
                </c:pt>
                <c:pt idx="7">
                  <c:v>0.18859999999999999</c:v>
                </c:pt>
                <c:pt idx="8">
                  <c:v>0.12759999999999999</c:v>
                </c:pt>
                <c:pt idx="9">
                  <c:v>6.6799999999999998E-2</c:v>
                </c:pt>
                <c:pt idx="10">
                  <c:v>3.6400000000000002E-2</c:v>
                </c:pt>
                <c:pt idx="11">
                  <c:v>1.5733333333333335E-2</c:v>
                </c:pt>
                <c:pt idx="12">
                  <c:v>5.4000000000000003E-3</c:v>
                </c:pt>
                <c:pt idx="13">
                  <c:v>1.9333333333333336E-3</c:v>
                </c:pt>
                <c:pt idx="14">
                  <c:v>2.0000000000000001E-4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'Case 14'!$F$3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14'!$B$4:$B$46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14'!$F$4:$F$46</c:f>
              <c:numCache>
                <c:formatCode>0.0000</c:formatCode>
                <c:ptCount val="43"/>
                <c:pt idx="0">
                  <c:v>0.99760000000000004</c:v>
                </c:pt>
                <c:pt idx="1">
                  <c:v>0.99180000000000001</c:v>
                </c:pt>
                <c:pt idx="2">
                  <c:v>0.97659999999999991</c:v>
                </c:pt>
                <c:pt idx="3">
                  <c:v>0.9420999999999996</c:v>
                </c:pt>
                <c:pt idx="4">
                  <c:v>0.8765000000000005</c:v>
                </c:pt>
                <c:pt idx="5">
                  <c:v>0.77490000000000114</c:v>
                </c:pt>
                <c:pt idx="6">
                  <c:v>0.63650000000000029</c:v>
                </c:pt>
                <c:pt idx="7">
                  <c:v>0.49939999999999962</c:v>
                </c:pt>
                <c:pt idx="8">
                  <c:v>0.3475999999999988</c:v>
                </c:pt>
                <c:pt idx="9">
                  <c:v>0.22340000000000315</c:v>
                </c:pt>
                <c:pt idx="10">
                  <c:v>0.12630000000000707</c:v>
                </c:pt>
                <c:pt idx="11">
                  <c:v>6.9200000000006368E-2</c:v>
                </c:pt>
                <c:pt idx="12">
                  <c:v>2.9900000000004034E-2</c:v>
                </c:pt>
                <c:pt idx="13">
                  <c:v>1.2700000000001932E-2</c:v>
                </c:pt>
                <c:pt idx="14">
                  <c:v>5.1000000000006596E-3</c:v>
                </c:pt>
                <c:pt idx="15">
                  <c:v>1.8000000000002458E-3</c:v>
                </c:pt>
                <c:pt idx="16">
                  <c:v>4.0000000000006697E-4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'Case 14'!$G$3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14'!$B$4:$B$46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14'!$G$4:$G$46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14'!$H$3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14'!$B$4:$B$46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14'!$H$4:$H$46</c:f>
              <c:numCache>
                <c:formatCode>0.0000_);[Red]\(0.0000\)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0.95599999999999996</c:v>
                </c:pt>
                <c:pt idx="5">
                  <c:v>0.91039999999999999</c:v>
                </c:pt>
                <c:pt idx="6">
                  <c:v>0.81310000000000004</c:v>
                </c:pt>
                <c:pt idx="7">
                  <c:v>0.67190000000000005</c:v>
                </c:pt>
                <c:pt idx="8">
                  <c:v>0.51649999999999996</c:v>
                </c:pt>
                <c:pt idx="9">
                  <c:v>0.36120000000000002</c:v>
                </c:pt>
                <c:pt idx="10">
                  <c:v>0.22</c:v>
                </c:pt>
                <c:pt idx="11">
                  <c:v>0.1283</c:v>
                </c:pt>
                <c:pt idx="12">
                  <c:v>6.7500000000000004E-2</c:v>
                </c:pt>
                <c:pt idx="13">
                  <c:v>2.35E-2</c:v>
                </c:pt>
                <c:pt idx="14">
                  <c:v>8.3999999999999995E-3</c:v>
                </c:pt>
                <c:pt idx="15" formatCode="General">
                  <c:v>2.5999999999999999E-3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'Case 14'!$I$3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14'!$B$4:$B$46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14'!$I$4:$I$46</c:f>
              <c:numCache>
                <c:formatCode>0.0000</c:formatCode>
                <c:ptCount val="43"/>
                <c:pt idx="2" formatCode="0.000_);[Red]\(0.000\)">
                  <c:v>0.65180000000000005</c:v>
                </c:pt>
                <c:pt idx="3" formatCode="0.000_);[Red]\(0.000\)">
                  <c:v>0.59540000000000004</c:v>
                </c:pt>
                <c:pt idx="4" formatCode="0.000_);[Red]\(0.000\)">
                  <c:v>0.50739999999999996</c:v>
                </c:pt>
                <c:pt idx="5" formatCode="0.000_);[Red]\(0.000\)">
                  <c:v>0.40460000000000002</c:v>
                </c:pt>
                <c:pt idx="6" formatCode="0.000_);[Red]\(0.000\)">
                  <c:v>0.27879999999999999</c:v>
                </c:pt>
                <c:pt idx="7" formatCode="0.000_);[Red]\(0.000\)">
                  <c:v>0.17680000000000001</c:v>
                </c:pt>
                <c:pt idx="8" formatCode="0.000_);[Red]\(0.000\)">
                  <c:v>9.7000000000000003E-2</c:v>
                </c:pt>
                <c:pt idx="9" formatCode="0.000_);[Red]\(0.000\)">
                  <c:v>4.2200000000000001E-2</c:v>
                </c:pt>
                <c:pt idx="10" formatCode="0.000_);[Red]\(0.000\)">
                  <c:v>1.7399999999999999E-2</c:v>
                </c:pt>
                <c:pt idx="11" formatCode="0.000_);[Red]\(0.000\)">
                  <c:v>5.3999999999999604E-3</c:v>
                </c:pt>
                <c:pt idx="12" formatCode="0.000_);[Red]\(0.000\)">
                  <c:v>2.3999999999999599E-3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'Case 14'!$J$3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14'!$B$4:$B$46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14'!$J$4:$J$46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14'!$K$3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14'!$B$4:$B$46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14'!$K$4:$K$46</c:f>
              <c:numCache>
                <c:formatCode>0.0000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749768"/>
        <c:axId val="341750160"/>
      </c:scatterChart>
      <c:valAx>
        <c:axId val="34174976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1750160"/>
        <c:crosses val="autoZero"/>
        <c:crossBetween val="midCat"/>
      </c:valAx>
      <c:valAx>
        <c:axId val="341750160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4E-3"/>
              <c:y val="0.43097985479087847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174976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 orientation="landscape" horizontalDpi="0" verticalDpi="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15'!$B$2:$K$2</c:f>
          <c:strCache>
            <c:ptCount val="10"/>
            <c:pt idx="0">
              <c:v>Case 15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06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15'!$C$3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15'!$B$4:$B$46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15'!$C$4:$C$46</c:f>
              <c:numCache>
                <c:formatCode>General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0.98814199999999996</c:v>
                </c:pt>
                <c:pt idx="11">
                  <c:v>0.96525099999999997</c:v>
                </c:pt>
                <c:pt idx="12">
                  <c:v>0.91407700000000003</c:v>
                </c:pt>
                <c:pt idx="13">
                  <c:v>0.81967199999999996</c:v>
                </c:pt>
                <c:pt idx="14">
                  <c:v>0.70921999999999996</c:v>
                </c:pt>
                <c:pt idx="15">
                  <c:v>0.54054100000000005</c:v>
                </c:pt>
                <c:pt idx="16">
                  <c:v>0.404858</c:v>
                </c:pt>
                <c:pt idx="17">
                  <c:v>0.24776999999999999</c:v>
                </c:pt>
                <c:pt idx="18">
                  <c:v>0.150648</c:v>
                </c:pt>
                <c:pt idx="19">
                  <c:v>8.1860000000000002E-2</c:v>
                </c:pt>
                <c:pt idx="20">
                  <c:v>4.0399999999999998E-2</c:v>
                </c:pt>
                <c:pt idx="21">
                  <c:v>1.67E-2</c:v>
                </c:pt>
                <c:pt idx="22">
                  <c:v>6.4000000000000003E-3</c:v>
                </c:pt>
                <c:pt idx="23">
                  <c:v>2.7000000000000001E-3</c:v>
                </c:pt>
                <c:pt idx="24">
                  <c:v>8.9999999999999998E-4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15'!$D$3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15'!$B$4:$B$46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15'!$D$4:$D$46</c:f>
              <c:numCache>
                <c:formatCode>General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0.998444</c:v>
                </c:pt>
                <c:pt idx="11">
                  <c:v>0.99422200000000005</c:v>
                </c:pt>
                <c:pt idx="12">
                  <c:v>0.96577800000000003</c:v>
                </c:pt>
                <c:pt idx="13">
                  <c:v>0.90377799999999997</c:v>
                </c:pt>
                <c:pt idx="14">
                  <c:v>0.77066699999999999</c:v>
                </c:pt>
                <c:pt idx="15">
                  <c:v>0.59511099999999995</c:v>
                </c:pt>
                <c:pt idx="16">
                  <c:v>0.39688899999999999</c:v>
                </c:pt>
                <c:pt idx="17">
                  <c:v>0.214222</c:v>
                </c:pt>
                <c:pt idx="18">
                  <c:v>9.5556000000000002E-2</c:v>
                </c:pt>
                <c:pt idx="19">
                  <c:v>3.4000000000000002E-2</c:v>
                </c:pt>
                <c:pt idx="20">
                  <c:v>1.0444E-2</c:v>
                </c:pt>
                <c:pt idx="21">
                  <c:v>2.6670000000000001E-3</c:v>
                </c:pt>
                <c:pt idx="22">
                  <c:v>8.8900000000000003E-4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15'!$E$3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15'!$B$4:$B$46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15'!$E$4:$E$46</c:f>
              <c:numCache>
                <c:formatCode>General</c:formatCode>
                <c:ptCount val="43"/>
                <c:pt idx="2">
                  <c:v>1</c:v>
                </c:pt>
                <c:pt idx="3">
                  <c:v>0.99920000000000009</c:v>
                </c:pt>
                <c:pt idx="4">
                  <c:v>0.99880000000000002</c:v>
                </c:pt>
                <c:pt idx="5">
                  <c:v>0.98599999999999999</c:v>
                </c:pt>
                <c:pt idx="6">
                  <c:v>0.97960000000000003</c:v>
                </c:pt>
                <c:pt idx="7">
                  <c:v>0.87493333333333334</c:v>
                </c:pt>
                <c:pt idx="8">
                  <c:v>0.8226</c:v>
                </c:pt>
                <c:pt idx="9">
                  <c:v>0.5719333333333334</c:v>
                </c:pt>
                <c:pt idx="10">
                  <c:v>0.4466</c:v>
                </c:pt>
                <c:pt idx="11">
                  <c:v>0.23486666666666667</c:v>
                </c:pt>
                <c:pt idx="12">
                  <c:v>0.129</c:v>
                </c:pt>
                <c:pt idx="13">
                  <c:v>5.2333333333333336E-2</c:v>
                </c:pt>
                <c:pt idx="14">
                  <c:v>1.4E-2</c:v>
                </c:pt>
                <c:pt idx="15">
                  <c:v>5.8666666666666667E-3</c:v>
                </c:pt>
                <c:pt idx="16">
                  <c:v>1.8E-3</c:v>
                </c:pt>
                <c:pt idx="17">
                  <c:v>5.9999999999999995E-4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'Case 15'!$F$3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15'!$B$4:$B$46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15'!$F$4:$F$46</c:f>
              <c:numCache>
                <c:formatCode>0.000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0.99939999999999996</c:v>
                </c:pt>
                <c:pt idx="7">
                  <c:v>0.99780000000000002</c:v>
                </c:pt>
                <c:pt idx="8">
                  <c:v>0.98699999999999999</c:v>
                </c:pt>
                <c:pt idx="9">
                  <c:v>0.96740000000000004</c:v>
                </c:pt>
                <c:pt idx="10">
                  <c:v>0.90780000000000005</c:v>
                </c:pt>
                <c:pt idx="11">
                  <c:v>0.8034</c:v>
                </c:pt>
                <c:pt idx="12">
                  <c:v>0.6492</c:v>
                </c:pt>
                <c:pt idx="13">
                  <c:v>0.47260000000000002</c:v>
                </c:pt>
                <c:pt idx="14">
                  <c:v>0.28720000000000001</c:v>
                </c:pt>
                <c:pt idx="15">
                  <c:v>0.16619999999999999</c:v>
                </c:pt>
                <c:pt idx="16">
                  <c:v>7.5999999999999998E-2</c:v>
                </c:pt>
                <c:pt idx="17">
                  <c:v>0.03</c:v>
                </c:pt>
                <c:pt idx="18">
                  <c:v>1.14E-2</c:v>
                </c:pt>
                <c:pt idx="19">
                  <c:v>4.0000000000000001E-3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'Case 15'!$G$3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15'!$B$4:$B$46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15'!$G$4:$G$46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15'!$H$3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15'!$B$4:$B$46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15'!$H$4:$H$46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15'!$I$3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15'!$B$4:$B$46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15'!$I$4:$I$46</c:f>
              <c:numCache>
                <c:formatCode>0.000_);[Red]\(0.000\)</c:formatCode>
                <c:ptCount val="43"/>
                <c:pt idx="8">
                  <c:v>0.97399999999999998</c:v>
                </c:pt>
                <c:pt idx="9">
                  <c:v>0.93540000000000001</c:v>
                </c:pt>
                <c:pt idx="10">
                  <c:v>0.84360000000000002</c:v>
                </c:pt>
                <c:pt idx="11">
                  <c:v>0.6976</c:v>
                </c:pt>
                <c:pt idx="12">
                  <c:v>0.51800000000000002</c:v>
                </c:pt>
                <c:pt idx="13">
                  <c:v>0.33479999999999999</c:v>
                </c:pt>
                <c:pt idx="14">
                  <c:v>0.18440000000000001</c:v>
                </c:pt>
                <c:pt idx="15">
                  <c:v>8.6200000000000096E-2</c:v>
                </c:pt>
                <c:pt idx="16">
                  <c:v>3.0800000000000102E-2</c:v>
                </c:pt>
                <c:pt idx="17" formatCode="General">
                  <c:v>8.1999999999999903E-3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'Case 15'!$J$3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15'!$B$4:$B$46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15'!$J$4:$J$46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15'!$K$3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15'!$B$4:$B$46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15'!$K$4:$K$46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751336"/>
        <c:axId val="341751728"/>
      </c:scatterChart>
      <c:valAx>
        <c:axId val="34175133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1751728"/>
        <c:crosses val="autoZero"/>
        <c:crossBetween val="midCat"/>
      </c:valAx>
      <c:valAx>
        <c:axId val="341751728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4E-3"/>
              <c:y val="0.43097985479087847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175133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 orientation="landscape" horizontalDpi="0" verticalDpi="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16'!$B$2:$K$2</c:f>
          <c:strCache>
            <c:ptCount val="10"/>
            <c:pt idx="0">
              <c:v>Case 16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06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16'!$C$3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16'!$B$4:$B$46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</c:numCache>
            </c:numRef>
          </c:xVal>
          <c:yVal>
            <c:numRef>
              <c:f>'Case 16'!$C$4:$C$46</c:f>
              <c:numCache>
                <c:formatCode>General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0.998004</c:v>
                </c:pt>
                <c:pt idx="5">
                  <c:v>0.98814199999999996</c:v>
                </c:pt>
                <c:pt idx="6">
                  <c:v>0.96525099999999997</c:v>
                </c:pt>
                <c:pt idx="7">
                  <c:v>0.90579699999999996</c:v>
                </c:pt>
                <c:pt idx="8">
                  <c:v>0.77519400000000005</c:v>
                </c:pt>
                <c:pt idx="9">
                  <c:v>0.59880199999999995</c:v>
                </c:pt>
                <c:pt idx="10">
                  <c:v>0.41911100000000001</c:v>
                </c:pt>
                <c:pt idx="11">
                  <c:v>0.26001000000000002</c:v>
                </c:pt>
                <c:pt idx="12">
                  <c:v>0.14192399999999999</c:v>
                </c:pt>
                <c:pt idx="13">
                  <c:v>6.25E-2</c:v>
                </c:pt>
                <c:pt idx="14">
                  <c:v>2.7900000000000001E-2</c:v>
                </c:pt>
                <c:pt idx="15">
                  <c:v>1.18E-2</c:v>
                </c:pt>
                <c:pt idx="16">
                  <c:v>3.5999999999999999E-3</c:v>
                </c:pt>
                <c:pt idx="17">
                  <c:v>1.6000000000000001E-3</c:v>
                </c:pt>
                <c:pt idx="18">
                  <c:v>2.9999999999999997E-4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16'!$D$3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16'!$B$4:$B$46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</c:numCache>
            </c:numRef>
          </c:xVal>
          <c:yVal>
            <c:numRef>
              <c:f>'Case 16'!$D$4:$D$46</c:f>
              <c:numCache>
                <c:formatCode>General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 formatCode="0.00E+00">
                  <c:v>0.99977800000000006</c:v>
                </c:pt>
                <c:pt idx="4">
                  <c:v>0.99933300000000003</c:v>
                </c:pt>
                <c:pt idx="5">
                  <c:v>0.99622200000000005</c:v>
                </c:pt>
                <c:pt idx="6">
                  <c:v>0.973333</c:v>
                </c:pt>
                <c:pt idx="7">
                  <c:v>0.92333299999999996</c:v>
                </c:pt>
                <c:pt idx="8">
                  <c:v>0.80333299999999996</c:v>
                </c:pt>
                <c:pt idx="9">
                  <c:v>0.61311099999999996</c:v>
                </c:pt>
                <c:pt idx="10">
                  <c:v>0.373556</c:v>
                </c:pt>
                <c:pt idx="11">
                  <c:v>0.191333</c:v>
                </c:pt>
                <c:pt idx="12">
                  <c:v>7.3777999999999996E-2</c:v>
                </c:pt>
                <c:pt idx="13">
                  <c:v>2.0889000000000001E-2</c:v>
                </c:pt>
                <c:pt idx="14">
                  <c:v>5.3330000000000001E-3</c:v>
                </c:pt>
                <c:pt idx="15">
                  <c:v>8.8900000000000003E-4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16'!$E$3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16'!$B$4:$B$46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</c:numCache>
            </c:numRef>
          </c:xVal>
          <c:yVal>
            <c:numRef>
              <c:f>'Case 16'!$E$4:$E$46</c:f>
              <c:numCache>
                <c:formatCode>General</c:formatCode>
                <c:ptCount val="43"/>
                <c:pt idx="0">
                  <c:v>0.99739999999999995</c:v>
                </c:pt>
                <c:pt idx="1">
                  <c:v>0.95406666666666662</c:v>
                </c:pt>
                <c:pt idx="2">
                  <c:v>0.93240000000000001</c:v>
                </c:pt>
                <c:pt idx="3">
                  <c:v>0.72839999999999994</c:v>
                </c:pt>
                <c:pt idx="4">
                  <c:v>0.62639999999999996</c:v>
                </c:pt>
                <c:pt idx="5">
                  <c:v>0.34039999999999998</c:v>
                </c:pt>
                <c:pt idx="6">
                  <c:v>0.19739999999999999</c:v>
                </c:pt>
                <c:pt idx="7">
                  <c:v>8.4466666666666662E-2</c:v>
                </c:pt>
                <c:pt idx="8">
                  <c:v>2.8000000000000001E-2</c:v>
                </c:pt>
                <c:pt idx="9">
                  <c:v>1.0133333333333334E-2</c:v>
                </c:pt>
                <c:pt idx="10">
                  <c:v>1.1999999999999999E-3</c:v>
                </c:pt>
                <c:pt idx="11">
                  <c:v>3.9999999999999996E-4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'Case 16'!$F$3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16'!$B$4:$B$46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</c:numCache>
            </c:numRef>
          </c:xVal>
          <c:yVal>
            <c:numRef>
              <c:f>'Case 16'!$F$4:$F$46</c:f>
              <c:numCache>
                <c:formatCode>0.000</c:formatCode>
                <c:ptCount val="43"/>
                <c:pt idx="0">
                  <c:v>0.99980000000000002</c:v>
                </c:pt>
                <c:pt idx="1">
                  <c:v>0.99980000000000002</c:v>
                </c:pt>
                <c:pt idx="2">
                  <c:v>0.99719999999999998</c:v>
                </c:pt>
                <c:pt idx="3">
                  <c:v>0.98440000000000005</c:v>
                </c:pt>
                <c:pt idx="4">
                  <c:v>0.95740000000000003</c:v>
                </c:pt>
                <c:pt idx="5">
                  <c:v>0.86980000000000002</c:v>
                </c:pt>
                <c:pt idx="6">
                  <c:v>0.73280000000000001</c:v>
                </c:pt>
                <c:pt idx="7">
                  <c:v>0.53439999999999999</c:v>
                </c:pt>
                <c:pt idx="8">
                  <c:v>0.32719999999999999</c:v>
                </c:pt>
                <c:pt idx="9">
                  <c:v>0.1704</c:v>
                </c:pt>
                <c:pt idx="10">
                  <c:v>6.8000000000000005E-2</c:v>
                </c:pt>
                <c:pt idx="11">
                  <c:v>2.3800000000000002E-2</c:v>
                </c:pt>
                <c:pt idx="12">
                  <c:v>5.5999999999999999E-3</c:v>
                </c:pt>
                <c:pt idx="13">
                  <c:v>1.4E-3</c:v>
                </c:pt>
                <c:pt idx="14">
                  <c:v>4.0000000000000002E-4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'Case 16'!$G$3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16'!$B$4:$B$46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</c:numCache>
            </c:numRef>
          </c:xVal>
          <c:yVal>
            <c:numRef>
              <c:f>'Case 16'!$G$4:$G$46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16'!$H$3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16'!$B$4:$B$46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</c:numCache>
            </c:numRef>
          </c:xVal>
          <c:yVal>
            <c:numRef>
              <c:f>'Case 16'!$H$4:$H$46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16'!$I$3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16'!$B$4:$B$46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</c:numCache>
            </c:numRef>
          </c:xVal>
          <c:yVal>
            <c:numRef>
              <c:f>'Case 16'!$I$4:$I$46</c:f>
              <c:numCache>
                <c:formatCode>0.000_);[Red]\(0.000\)</c:formatCode>
                <c:ptCount val="43"/>
                <c:pt idx="4">
                  <c:v>0.63739999999999997</c:v>
                </c:pt>
                <c:pt idx="5">
                  <c:v>0.55359999999999998</c:v>
                </c:pt>
                <c:pt idx="6">
                  <c:v>0.42</c:v>
                </c:pt>
                <c:pt idx="7">
                  <c:v>0.24879999999999999</c:v>
                </c:pt>
                <c:pt idx="8">
                  <c:v>0.1346</c:v>
                </c:pt>
                <c:pt idx="9">
                  <c:v>5.9000000000000101E-2</c:v>
                </c:pt>
                <c:pt idx="10">
                  <c:v>1.8599999999999998E-2</c:v>
                </c:pt>
                <c:pt idx="11">
                  <c:v>3.6000000000000502E-3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'Case 16'!$J$3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16'!$B$4:$B$46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</c:numCache>
            </c:numRef>
          </c:xVal>
          <c:yVal>
            <c:numRef>
              <c:f>'Case 16'!$J$4:$J$46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16'!$K$3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16'!$B$4:$B$46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</c:numCache>
            </c:numRef>
          </c:xVal>
          <c:yVal>
            <c:numRef>
              <c:f>'Case 16'!$K$4:$K$46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752904"/>
        <c:axId val="341753296"/>
      </c:scatterChart>
      <c:valAx>
        <c:axId val="34175290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1753296"/>
        <c:crosses val="autoZero"/>
        <c:crossBetween val="midCat"/>
      </c:valAx>
      <c:valAx>
        <c:axId val="341753296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4E-3"/>
              <c:y val="0.43097985479087847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175290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 orientation="landscape" horizontalDpi="0" verticalDpi="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17'!$B$2:$K$2</c:f>
          <c:strCache>
            <c:ptCount val="10"/>
            <c:pt idx="0">
              <c:v>Case 17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06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17'!$C$3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17'!$C$4:$C$46</c:f>
              <c:numCache>
                <c:formatCode>General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0.998004</c:v>
                </c:pt>
                <c:pt idx="7">
                  <c:v>0.99009899999999995</c:v>
                </c:pt>
                <c:pt idx="8">
                  <c:v>0.97465900000000005</c:v>
                </c:pt>
                <c:pt idx="9">
                  <c:v>0.94876700000000003</c:v>
                </c:pt>
                <c:pt idx="10">
                  <c:v>0.91407700000000003</c:v>
                </c:pt>
                <c:pt idx="11">
                  <c:v>0.81433199999999994</c:v>
                </c:pt>
                <c:pt idx="12">
                  <c:v>0.73746299999999998</c:v>
                </c:pt>
                <c:pt idx="13">
                  <c:v>0.61425099999999999</c:v>
                </c:pt>
                <c:pt idx="14">
                  <c:v>0.46468399999999999</c:v>
                </c:pt>
                <c:pt idx="15">
                  <c:v>0.36284499999999997</c:v>
                </c:pt>
                <c:pt idx="16">
                  <c:v>0.26553399999999999</c:v>
                </c:pt>
                <c:pt idx="17">
                  <c:v>0.18188399999999999</c:v>
                </c:pt>
                <c:pt idx="18">
                  <c:v>0.11322500000000001</c:v>
                </c:pt>
                <c:pt idx="19">
                  <c:v>6.25E-2</c:v>
                </c:pt>
                <c:pt idx="20">
                  <c:v>3.5099999999999999E-2</c:v>
                </c:pt>
                <c:pt idx="21">
                  <c:v>1.9099999999999999E-2</c:v>
                </c:pt>
                <c:pt idx="22">
                  <c:v>8.8000000000000005E-3</c:v>
                </c:pt>
                <c:pt idx="23">
                  <c:v>4.1999999999999997E-3</c:v>
                </c:pt>
                <c:pt idx="24">
                  <c:v>1.6000000000000001E-3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17'!$D$3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17'!$B$4:$B$46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17'!$D$4:$D$46</c:f>
              <c:numCache>
                <c:formatCode>General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0.99977799999999994</c:v>
                </c:pt>
                <c:pt idx="5">
                  <c:v>0.99977799999999994</c:v>
                </c:pt>
                <c:pt idx="6">
                  <c:v>0.99888900000000003</c:v>
                </c:pt>
                <c:pt idx="7">
                  <c:v>0.99777800000000005</c:v>
                </c:pt>
                <c:pt idx="8">
                  <c:v>0.99177800000000005</c:v>
                </c:pt>
                <c:pt idx="9">
                  <c:v>0.97777800000000004</c:v>
                </c:pt>
                <c:pt idx="10">
                  <c:v>0.94755599999999995</c:v>
                </c:pt>
                <c:pt idx="11">
                  <c:v>0.89800000000000002</c:v>
                </c:pt>
                <c:pt idx="12">
                  <c:v>0.80866700000000002</c:v>
                </c:pt>
                <c:pt idx="13">
                  <c:v>0.69466700000000003</c:v>
                </c:pt>
                <c:pt idx="14">
                  <c:v>0.55666700000000002</c:v>
                </c:pt>
                <c:pt idx="15">
                  <c:v>0.406889</c:v>
                </c:pt>
                <c:pt idx="16">
                  <c:v>0.27288899999999999</c:v>
                </c:pt>
                <c:pt idx="17">
                  <c:v>0.16666700000000001</c:v>
                </c:pt>
                <c:pt idx="18">
                  <c:v>9.2888999999999999E-2</c:v>
                </c:pt>
                <c:pt idx="19">
                  <c:v>4.3555999999999997E-2</c:v>
                </c:pt>
                <c:pt idx="20">
                  <c:v>2.0667000000000001E-2</c:v>
                </c:pt>
                <c:pt idx="21">
                  <c:v>0.01</c:v>
                </c:pt>
                <c:pt idx="22">
                  <c:v>3.333E-3</c:v>
                </c:pt>
                <c:pt idx="23">
                  <c:v>1.5560000000000001E-3</c:v>
                </c:pt>
                <c:pt idx="24">
                  <c:v>2.22E-4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17'!$E$3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17'!$B$4:$B$46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17'!$E$4:$E$46</c:f>
              <c:numCache>
                <c:formatCode>General</c:formatCode>
                <c:ptCount val="43"/>
                <c:pt idx="2">
                  <c:v>0.99680000000000002</c:v>
                </c:pt>
                <c:pt idx="3">
                  <c:v>0.98120000000000007</c:v>
                </c:pt>
                <c:pt idx="4">
                  <c:v>0.97340000000000004</c:v>
                </c:pt>
                <c:pt idx="5">
                  <c:v>0.92193333333333338</c:v>
                </c:pt>
                <c:pt idx="6">
                  <c:v>0.8962</c:v>
                </c:pt>
                <c:pt idx="7">
                  <c:v>0.78806666666666669</c:v>
                </c:pt>
                <c:pt idx="8">
                  <c:v>0.73399999999999999</c:v>
                </c:pt>
                <c:pt idx="9">
                  <c:v>0.5802666666666666</c:v>
                </c:pt>
                <c:pt idx="10">
                  <c:v>0.50339999999999996</c:v>
                </c:pt>
                <c:pt idx="11">
                  <c:v>0.35139999999999993</c:v>
                </c:pt>
                <c:pt idx="12">
                  <c:v>0.27539999999999998</c:v>
                </c:pt>
                <c:pt idx="13">
                  <c:v>0.16913333333333333</c:v>
                </c:pt>
                <c:pt idx="14">
                  <c:v>0.11600000000000001</c:v>
                </c:pt>
                <c:pt idx="15">
                  <c:v>6.2666666666666662E-2</c:v>
                </c:pt>
                <c:pt idx="16">
                  <c:v>3.5999999999999997E-2</c:v>
                </c:pt>
                <c:pt idx="17">
                  <c:v>1.7866666666666666E-2</c:v>
                </c:pt>
                <c:pt idx="18">
                  <c:v>8.8000000000000005E-3</c:v>
                </c:pt>
                <c:pt idx="19">
                  <c:v>3.7333333333333333E-3</c:v>
                </c:pt>
                <c:pt idx="20">
                  <c:v>1.1999999999999999E-3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'Case 17'!$F$3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17'!$B$4:$B$46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17'!$F$4:$F$46</c:f>
              <c:numCache>
                <c:formatCode>0.000_);[Red]\(0.000\)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0.99939999999999996</c:v>
                </c:pt>
                <c:pt idx="5">
                  <c:v>0.99580000000000002</c:v>
                </c:pt>
                <c:pt idx="6">
                  <c:v>0.98919999999999997</c:v>
                </c:pt>
                <c:pt idx="7">
                  <c:v>0.97399999999999998</c:v>
                </c:pt>
                <c:pt idx="8">
                  <c:v>0.93979999999999997</c:v>
                </c:pt>
                <c:pt idx="9">
                  <c:v>0.89700000000000002</c:v>
                </c:pt>
                <c:pt idx="10">
                  <c:v>0.81200000000000006</c:v>
                </c:pt>
                <c:pt idx="11">
                  <c:v>0.71699999999999997</c:v>
                </c:pt>
                <c:pt idx="12">
                  <c:v>0.58560000000000001</c:v>
                </c:pt>
                <c:pt idx="13">
                  <c:v>0.46739999999999998</c:v>
                </c:pt>
                <c:pt idx="14">
                  <c:v>0.34960000000000002</c:v>
                </c:pt>
                <c:pt idx="15">
                  <c:v>0.23019999999999999</c:v>
                </c:pt>
                <c:pt idx="16">
                  <c:v>0.15279999999999999</c:v>
                </c:pt>
                <c:pt idx="17">
                  <c:v>8.7400000000000005E-2</c:v>
                </c:pt>
                <c:pt idx="18">
                  <c:v>4.58E-2</c:v>
                </c:pt>
                <c:pt idx="19">
                  <c:v>2.24E-2</c:v>
                </c:pt>
                <c:pt idx="20">
                  <c:v>1.06E-2</c:v>
                </c:pt>
                <c:pt idx="21">
                  <c:v>3.8E-3</c:v>
                </c:pt>
                <c:pt idx="22">
                  <c:v>1.1999999999999999E-3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'Case 17'!$G$3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17'!$B$4:$B$46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17'!$G$4:$G$46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17'!$H$3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17'!$B$4:$B$46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17'!$H$4:$H$46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17'!$I$3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17'!$B$4:$B$46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17'!$I$4:$I$46</c:f>
              <c:numCache>
                <c:formatCode>0.000_);[Red]\(0.000\)</c:formatCode>
                <c:ptCount val="43"/>
                <c:pt idx="6">
                  <c:v>0.98619999999999997</c:v>
                </c:pt>
                <c:pt idx="7">
                  <c:v>0.96499999999999997</c:v>
                </c:pt>
                <c:pt idx="8">
                  <c:v>0.9204</c:v>
                </c:pt>
                <c:pt idx="9">
                  <c:v>0.85399999999999998</c:v>
                </c:pt>
                <c:pt idx="10">
                  <c:v>0.74680000000000002</c:v>
                </c:pt>
                <c:pt idx="11">
                  <c:v>0.61180000000000001</c:v>
                </c:pt>
                <c:pt idx="12">
                  <c:v>0.47260000000000002</c:v>
                </c:pt>
                <c:pt idx="13">
                  <c:v>0.31919999999999998</c:v>
                </c:pt>
                <c:pt idx="14">
                  <c:v>0.1978</c:v>
                </c:pt>
                <c:pt idx="15">
                  <c:v>0.1114</c:v>
                </c:pt>
                <c:pt idx="16">
                  <c:v>5.6599999999999998E-2</c:v>
                </c:pt>
                <c:pt idx="17" formatCode="General">
                  <c:v>2.5600000000000001E-2</c:v>
                </c:pt>
                <c:pt idx="18" formatCode="General">
                  <c:v>9.3999999999999605E-3</c:v>
                </c:pt>
                <c:pt idx="19" formatCode="General">
                  <c:v>3.3999999999999599E-3</c:v>
                </c:pt>
                <c:pt idx="20" formatCode="General">
                  <c:v>2E-3</c:v>
                </c:pt>
                <c:pt idx="21" formatCode="General">
                  <c:v>3.99999999999956E-4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'Case 17'!$J$3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17'!$J$4:$J$46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17'!$K$3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17'!$K$4:$K$46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754472"/>
        <c:axId val="341754864"/>
      </c:scatterChart>
      <c:valAx>
        <c:axId val="34175447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1754864"/>
        <c:crosses val="autoZero"/>
        <c:crossBetween val="midCat"/>
      </c:valAx>
      <c:valAx>
        <c:axId val="341754864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4E-3"/>
              <c:y val="0.43097985479087847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175447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 orientation="landscape" horizontalDpi="0" verticalDpi="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18'!$B$2:$K$2</c:f>
          <c:strCache>
            <c:ptCount val="10"/>
            <c:pt idx="0">
              <c:v>Case 18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06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18'!$C$3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18'!$B$4:$B$46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</c:numCache>
            </c:numRef>
          </c:xVal>
          <c:yVal>
            <c:numRef>
              <c:f>'Case 18'!$C$4:$C$46</c:f>
              <c:numCache>
                <c:formatCode>General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0.99206300000000003</c:v>
                </c:pt>
                <c:pt idx="3">
                  <c:v>0.96525099999999997</c:v>
                </c:pt>
                <c:pt idx="4">
                  <c:v>0.92421399999999998</c:v>
                </c:pt>
                <c:pt idx="5">
                  <c:v>0.86956500000000003</c:v>
                </c:pt>
                <c:pt idx="6">
                  <c:v>0.77041599999999999</c:v>
                </c:pt>
                <c:pt idx="7">
                  <c:v>0.64432999999999996</c:v>
                </c:pt>
                <c:pt idx="8">
                  <c:v>0.51546400000000003</c:v>
                </c:pt>
                <c:pt idx="9">
                  <c:v>0.36818899999999999</c:v>
                </c:pt>
                <c:pt idx="10">
                  <c:v>0.25367800000000001</c:v>
                </c:pt>
                <c:pt idx="11">
                  <c:v>0.15523100000000001</c:v>
                </c:pt>
                <c:pt idx="12">
                  <c:v>8.9880000000000002E-2</c:v>
                </c:pt>
                <c:pt idx="13">
                  <c:v>5.0347000000000003E-2</c:v>
                </c:pt>
                <c:pt idx="14">
                  <c:v>2.2100000000000002E-2</c:v>
                </c:pt>
                <c:pt idx="15">
                  <c:v>8.6999999999999994E-3</c:v>
                </c:pt>
                <c:pt idx="16">
                  <c:v>3.8E-3</c:v>
                </c:pt>
                <c:pt idx="17">
                  <c:v>1.1000000000000001E-3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18'!$D$3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18'!$B$4:$B$46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</c:numCache>
            </c:numRef>
          </c:xVal>
          <c:yVal>
            <c:numRef>
              <c:f>'Case 18'!$D$4:$D$46</c:f>
              <c:numCache>
                <c:formatCode>0.00E+00</c:formatCode>
                <c:ptCount val="43"/>
                <c:pt idx="0" formatCode="General">
                  <c:v>0.99933300000000003</c:v>
                </c:pt>
                <c:pt idx="1">
                  <c:v>0.99733300000000003</c:v>
                </c:pt>
                <c:pt idx="2" formatCode="General">
                  <c:v>0.99222200000000005</c:v>
                </c:pt>
                <c:pt idx="3">
                  <c:v>0.97755599999999998</c:v>
                </c:pt>
                <c:pt idx="4" formatCode="General">
                  <c:v>0.95622200000000002</c:v>
                </c:pt>
                <c:pt idx="5" formatCode="General">
                  <c:v>0.91266700000000001</c:v>
                </c:pt>
                <c:pt idx="6" formatCode="General">
                  <c:v>0.83288899999999999</c:v>
                </c:pt>
                <c:pt idx="7" formatCode="General">
                  <c:v>0.71822200000000003</c:v>
                </c:pt>
                <c:pt idx="8" formatCode="General">
                  <c:v>0.565778</c:v>
                </c:pt>
                <c:pt idx="9" formatCode="General">
                  <c:v>0.40799999999999997</c:v>
                </c:pt>
                <c:pt idx="10" formatCode="General">
                  <c:v>0.26377800000000001</c:v>
                </c:pt>
                <c:pt idx="11" formatCode="General">
                  <c:v>0.160444</c:v>
                </c:pt>
                <c:pt idx="12" formatCode="General">
                  <c:v>7.7332999999999999E-2</c:v>
                </c:pt>
                <c:pt idx="13" formatCode="General">
                  <c:v>3.2000000000000001E-2</c:v>
                </c:pt>
                <c:pt idx="14" formatCode="General">
                  <c:v>1.2444E-2</c:v>
                </c:pt>
                <c:pt idx="15" formatCode="General">
                  <c:v>4.6670000000000001E-3</c:v>
                </c:pt>
                <c:pt idx="16" formatCode="General">
                  <c:v>1.333E-3</c:v>
                </c:pt>
                <c:pt idx="17" formatCode="General">
                  <c:v>2.22E-4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18'!$E$3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18'!$B$4:$B$46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</c:numCache>
            </c:numRef>
          </c:xVal>
          <c:yVal>
            <c:numRef>
              <c:f>'Case 18'!$E$4:$E$46</c:f>
              <c:numCache>
                <c:formatCode>General</c:formatCode>
                <c:ptCount val="43"/>
                <c:pt idx="0">
                  <c:v>0.94599999999999995</c:v>
                </c:pt>
                <c:pt idx="1">
                  <c:v>0.85293333333333332</c:v>
                </c:pt>
                <c:pt idx="2">
                  <c:v>0.80640000000000001</c:v>
                </c:pt>
                <c:pt idx="3">
                  <c:v>0.65186666666666659</c:v>
                </c:pt>
                <c:pt idx="4">
                  <c:v>0.5746</c:v>
                </c:pt>
                <c:pt idx="5">
                  <c:v>0.40913333333333335</c:v>
                </c:pt>
                <c:pt idx="6">
                  <c:v>0.32640000000000002</c:v>
                </c:pt>
                <c:pt idx="7">
                  <c:v>0.19813333333333333</c:v>
                </c:pt>
                <c:pt idx="8">
                  <c:v>0.13400000000000001</c:v>
                </c:pt>
                <c:pt idx="9">
                  <c:v>7.2800000000000004E-2</c:v>
                </c:pt>
                <c:pt idx="10">
                  <c:v>4.2200000000000001E-2</c:v>
                </c:pt>
                <c:pt idx="11">
                  <c:v>1.8599999999999998E-2</c:v>
                </c:pt>
                <c:pt idx="12">
                  <c:v>6.7999999999999996E-3</c:v>
                </c:pt>
                <c:pt idx="13">
                  <c:v>2.5333333333333332E-3</c:v>
                </c:pt>
                <c:pt idx="14">
                  <c:v>4.0000000000000002E-4</c:v>
                </c:pt>
                <c:pt idx="15">
                  <c:v>1.3333333333333334E-4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'Case 18'!$F$3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18'!$B$4:$B$46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</c:numCache>
            </c:numRef>
          </c:xVal>
          <c:yVal>
            <c:numRef>
              <c:f>'Case 18'!$F$4:$F$46</c:f>
              <c:numCache>
                <c:formatCode>0.000_);[Red]\(0.000\)</c:formatCode>
                <c:ptCount val="43"/>
                <c:pt idx="0">
                  <c:v>0.99470000000000003</c:v>
                </c:pt>
                <c:pt idx="1">
                  <c:v>0.9869</c:v>
                </c:pt>
                <c:pt idx="2">
                  <c:v>0.96850000000000003</c:v>
                </c:pt>
                <c:pt idx="3">
                  <c:v>0.93149999999999999</c:v>
                </c:pt>
                <c:pt idx="4">
                  <c:v>0.86980000000000002</c:v>
                </c:pt>
                <c:pt idx="5">
                  <c:v>0.76980000000000004</c:v>
                </c:pt>
                <c:pt idx="6">
                  <c:v>0.6411</c:v>
                </c:pt>
                <c:pt idx="7">
                  <c:v>0.50229999999999997</c:v>
                </c:pt>
                <c:pt idx="8">
                  <c:v>0.36199999999999999</c:v>
                </c:pt>
                <c:pt idx="9">
                  <c:v>0.2399</c:v>
                </c:pt>
                <c:pt idx="10">
                  <c:v>0.14119999999999999</c:v>
                </c:pt>
                <c:pt idx="11">
                  <c:v>7.2099999999999997E-2</c:v>
                </c:pt>
                <c:pt idx="12">
                  <c:v>3.7699999999999997E-2</c:v>
                </c:pt>
                <c:pt idx="13">
                  <c:v>1.43E-2</c:v>
                </c:pt>
                <c:pt idx="14">
                  <c:v>5.5999999999999999E-3</c:v>
                </c:pt>
                <c:pt idx="15">
                  <c:v>2E-3</c:v>
                </c:pt>
                <c:pt idx="16">
                  <c:v>6.9999999999999999E-4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'Case 18'!$G$3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18'!$B$4:$B$46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</c:numCache>
            </c:numRef>
          </c:xVal>
          <c:yVal>
            <c:numRef>
              <c:f>'Case 18'!$G$4:$G$46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18'!$H$3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18'!$B$4:$B$46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</c:numCache>
            </c:numRef>
          </c:xVal>
          <c:yVal>
            <c:numRef>
              <c:f>'Case 18'!$H$4:$H$46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18'!$I$3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18'!$B$4:$B$46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</c:numCache>
            </c:numRef>
          </c:xVal>
          <c:yVal>
            <c:numRef>
              <c:f>'Case 18'!$I$4:$I$46</c:f>
              <c:numCache>
                <c:formatCode>0.000_);[Red]\(0.000\)</c:formatCode>
                <c:ptCount val="43"/>
                <c:pt idx="3">
                  <c:v>0.65100000000000002</c:v>
                </c:pt>
                <c:pt idx="4">
                  <c:v>0.59</c:v>
                </c:pt>
                <c:pt idx="5">
                  <c:v>0.50539999999999996</c:v>
                </c:pt>
                <c:pt idx="6">
                  <c:v>0.39340000000000003</c:v>
                </c:pt>
                <c:pt idx="7">
                  <c:v>0.26779999999999998</c:v>
                </c:pt>
                <c:pt idx="8">
                  <c:v>0.16900000000000001</c:v>
                </c:pt>
                <c:pt idx="9">
                  <c:v>9.0999999999999998E-2</c:v>
                </c:pt>
                <c:pt idx="10">
                  <c:v>0.04</c:v>
                </c:pt>
                <c:pt idx="11">
                  <c:v>1.4E-2</c:v>
                </c:pt>
                <c:pt idx="12">
                  <c:v>5.1999999999999798E-3</c:v>
                </c:pt>
                <c:pt idx="13">
                  <c:v>1.8000000000000199E-3</c:v>
                </c:pt>
                <c:pt idx="14">
                  <c:v>6.0000000000004505E-4</c:v>
                </c:pt>
                <c:pt idx="15">
                  <c:v>0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'Case 18'!$J$3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18'!$B$4:$B$46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</c:numCache>
            </c:numRef>
          </c:xVal>
          <c:yVal>
            <c:numRef>
              <c:f>'Case 18'!$J$4:$J$46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18'!$K$3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18'!$B$4:$B$46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</c:numCache>
            </c:numRef>
          </c:xVal>
          <c:yVal>
            <c:numRef>
              <c:f>'Case 18'!$K$4:$K$46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756040"/>
        <c:axId val="341756432"/>
      </c:scatterChart>
      <c:valAx>
        <c:axId val="34175604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1756432"/>
        <c:crosses val="autoZero"/>
        <c:crossBetween val="midCat"/>
      </c:valAx>
      <c:valAx>
        <c:axId val="341756432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4E-3"/>
              <c:y val="0.43097985479087847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175604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 orientation="landscape" horizontalDpi="0" verticalDpi="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19'!$B$2:$K$2</c:f>
          <c:strCache>
            <c:ptCount val="10"/>
            <c:pt idx="0">
              <c:v>Case 19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06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19'!$C$3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19'!$B$4:$B$46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</c:numCache>
            </c:numRef>
          </c:xVal>
          <c:yVal>
            <c:numRef>
              <c:f>'Case 19'!$C$4:$C$46</c:f>
              <c:numCache>
                <c:formatCode>General</c:formatCode>
                <c:ptCount val="43"/>
                <c:pt idx="0">
                  <c:v>0.99009899999999995</c:v>
                </c:pt>
                <c:pt idx="1">
                  <c:v>0.98039200000000004</c:v>
                </c:pt>
                <c:pt idx="2">
                  <c:v>0.94876700000000003</c:v>
                </c:pt>
                <c:pt idx="3">
                  <c:v>0.92936799999999997</c:v>
                </c:pt>
                <c:pt idx="4">
                  <c:v>0.891266</c:v>
                </c:pt>
                <c:pt idx="5">
                  <c:v>0.82918700000000001</c:v>
                </c:pt>
                <c:pt idx="6">
                  <c:v>0.74074099999999998</c:v>
                </c:pt>
                <c:pt idx="7">
                  <c:v>0.62972300000000003</c:v>
                </c:pt>
                <c:pt idx="8">
                  <c:v>0.53078599999999998</c:v>
                </c:pt>
                <c:pt idx="9">
                  <c:v>0.43066300000000002</c:v>
                </c:pt>
                <c:pt idx="10">
                  <c:v>0.33003300000000002</c:v>
                </c:pt>
                <c:pt idx="11">
                  <c:v>0.24319099999999999</c:v>
                </c:pt>
                <c:pt idx="12">
                  <c:v>0.18201700000000001</c:v>
                </c:pt>
                <c:pt idx="13">
                  <c:v>0.123335</c:v>
                </c:pt>
                <c:pt idx="14">
                  <c:v>7.2801000000000005E-2</c:v>
                </c:pt>
                <c:pt idx="15">
                  <c:v>4.3900000000000002E-2</c:v>
                </c:pt>
                <c:pt idx="16">
                  <c:v>2.4899999999999999E-2</c:v>
                </c:pt>
                <c:pt idx="17">
                  <c:v>1.49E-2</c:v>
                </c:pt>
                <c:pt idx="18">
                  <c:v>7.7999999999999996E-3</c:v>
                </c:pt>
                <c:pt idx="19">
                  <c:v>4.0000000000000001E-3</c:v>
                </c:pt>
                <c:pt idx="20">
                  <c:v>2.2000000000000001E-3</c:v>
                </c:pt>
                <c:pt idx="21">
                  <c:v>8.9999999999999998E-4</c:v>
                </c:pt>
                <c:pt idx="22">
                  <c:v>4.0000000000000002E-4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19'!$D$3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19'!$B$4:$B$46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</c:numCache>
            </c:numRef>
          </c:xVal>
          <c:yVal>
            <c:numRef>
              <c:f>'Case 19'!$D$4:$D$46</c:f>
              <c:numCache>
                <c:formatCode>0.00E+00</c:formatCode>
                <c:ptCount val="43"/>
                <c:pt idx="0" formatCode="General">
                  <c:v>0.99933300000000003</c:v>
                </c:pt>
                <c:pt idx="1">
                  <c:v>0.99733300000000003</c:v>
                </c:pt>
                <c:pt idx="2" formatCode="General">
                  <c:v>0.99222200000000005</c:v>
                </c:pt>
                <c:pt idx="3">
                  <c:v>0.97755599999999998</c:v>
                </c:pt>
                <c:pt idx="4" formatCode="General">
                  <c:v>0.94688899999999998</c:v>
                </c:pt>
                <c:pt idx="5" formatCode="General">
                  <c:v>0.87711099999999997</c:v>
                </c:pt>
                <c:pt idx="6" formatCode="General">
                  <c:v>0.81511100000000003</c:v>
                </c:pt>
                <c:pt idx="7" formatCode="General">
                  <c:v>0.72644399999999998</c:v>
                </c:pt>
                <c:pt idx="8" formatCode="General">
                  <c:v>0.62822199999999995</c:v>
                </c:pt>
                <c:pt idx="9" formatCode="General">
                  <c:v>0.51955600000000002</c:v>
                </c:pt>
                <c:pt idx="10" formatCode="General">
                  <c:v>0.41</c:v>
                </c:pt>
                <c:pt idx="11" formatCode="General">
                  <c:v>0.3</c:v>
                </c:pt>
                <c:pt idx="12" formatCode="General">
                  <c:v>0.215111</c:v>
                </c:pt>
                <c:pt idx="13" formatCode="General">
                  <c:v>0.14155599999999999</c:v>
                </c:pt>
                <c:pt idx="14" formatCode="General">
                  <c:v>8.6221999999999993E-2</c:v>
                </c:pt>
                <c:pt idx="15" formatCode="General">
                  <c:v>5.3777999999999999E-2</c:v>
                </c:pt>
                <c:pt idx="16" formatCode="General">
                  <c:v>2.9777999999999999E-2</c:v>
                </c:pt>
                <c:pt idx="17" formatCode="General">
                  <c:v>1.6E-2</c:v>
                </c:pt>
                <c:pt idx="18" formatCode="General">
                  <c:v>8.6669999999999994E-3</c:v>
                </c:pt>
                <c:pt idx="19" formatCode="General">
                  <c:v>3.333E-3</c:v>
                </c:pt>
                <c:pt idx="20" formatCode="General">
                  <c:v>1.5560000000000001E-3</c:v>
                </c:pt>
                <c:pt idx="21" formatCode="General">
                  <c:v>4.44E-4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19'!$E$3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19'!$B$4:$B$46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</c:numCache>
            </c:numRef>
          </c:xVal>
          <c:yVal>
            <c:numRef>
              <c:f>'Case 19'!$E$4:$E$46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19'!$F$3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19'!$B$4:$B$46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</c:numCache>
            </c:numRef>
          </c:xVal>
          <c:yVal>
            <c:numRef>
              <c:f>'Case 19'!$F$4:$F$46</c:f>
              <c:numCache>
                <c:formatCode>0.000</c:formatCode>
                <c:ptCount val="43"/>
                <c:pt idx="0">
                  <c:v>0.98050000000000004</c:v>
                </c:pt>
                <c:pt idx="1">
                  <c:v>0.96009999999999995</c:v>
                </c:pt>
                <c:pt idx="2">
                  <c:v>0.92459999999999998</c:v>
                </c:pt>
                <c:pt idx="3">
                  <c:v>0.87609999999999999</c:v>
                </c:pt>
                <c:pt idx="4">
                  <c:v>0.81189999999999996</c:v>
                </c:pt>
                <c:pt idx="5">
                  <c:v>0.73980000000000001</c:v>
                </c:pt>
                <c:pt idx="6">
                  <c:v>0.64739999999999998</c:v>
                </c:pt>
                <c:pt idx="7">
                  <c:v>0.54749999999999999</c:v>
                </c:pt>
                <c:pt idx="8">
                  <c:v>0.44379999999999997</c:v>
                </c:pt>
                <c:pt idx="9">
                  <c:v>0.3538</c:v>
                </c:pt>
                <c:pt idx="10">
                  <c:v>0.2626</c:v>
                </c:pt>
                <c:pt idx="11">
                  <c:v>0.20069999999999999</c:v>
                </c:pt>
                <c:pt idx="12">
                  <c:v>0.14269999999999999</c:v>
                </c:pt>
                <c:pt idx="13">
                  <c:v>9.7199999999999995E-2</c:v>
                </c:pt>
                <c:pt idx="14">
                  <c:v>5.5800000000000002E-2</c:v>
                </c:pt>
                <c:pt idx="15">
                  <c:v>3.4599999999999999E-2</c:v>
                </c:pt>
                <c:pt idx="16">
                  <c:v>1.9400000000000001E-2</c:v>
                </c:pt>
                <c:pt idx="17">
                  <c:v>1.0500000000000001E-2</c:v>
                </c:pt>
                <c:pt idx="18">
                  <c:v>6.3E-3</c:v>
                </c:pt>
                <c:pt idx="19">
                  <c:v>3.0000000000000001E-3</c:v>
                </c:pt>
                <c:pt idx="20">
                  <c:v>1.6999999999999999E-3</c:v>
                </c:pt>
                <c:pt idx="21">
                  <c:v>5.0000000000000001E-4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'Case 19'!$G$3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19'!$B$4:$B$46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</c:numCache>
            </c:numRef>
          </c:xVal>
          <c:yVal>
            <c:numRef>
              <c:f>'Case 19'!$G$4:$G$46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19'!$H$3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19'!$B$4:$B$46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</c:numCache>
            </c:numRef>
          </c:xVal>
          <c:yVal>
            <c:numRef>
              <c:f>'Case 19'!$H$4:$H$46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19'!$I$3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19'!$B$4:$B$46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</c:numCache>
            </c:numRef>
          </c:xVal>
          <c:yVal>
            <c:numRef>
              <c:f>'Case 19'!$I$4:$I$46</c:f>
              <c:numCache>
                <c:formatCode>0.000_);[Red]\(0.000\)</c:formatCode>
                <c:ptCount val="43"/>
                <c:pt idx="0">
                  <c:v>1</c:v>
                </c:pt>
                <c:pt idx="1">
                  <c:v>0.66379999999999995</c:v>
                </c:pt>
                <c:pt idx="2">
                  <c:v>0.63539999999999996</c:v>
                </c:pt>
                <c:pt idx="3">
                  <c:v>0.59240000000000004</c:v>
                </c:pt>
                <c:pt idx="4">
                  <c:v>0.53839999999999999</c:v>
                </c:pt>
                <c:pt idx="5">
                  <c:v>0.46960000000000002</c:v>
                </c:pt>
                <c:pt idx="6">
                  <c:v>0.38740000000000002</c:v>
                </c:pt>
                <c:pt idx="7">
                  <c:v>0.30559999999999998</c:v>
                </c:pt>
                <c:pt idx="8">
                  <c:v>0.22620000000000001</c:v>
                </c:pt>
                <c:pt idx="9">
                  <c:v>0.1598</c:v>
                </c:pt>
                <c:pt idx="10">
                  <c:v>0.1056</c:v>
                </c:pt>
                <c:pt idx="11">
                  <c:v>6.4000000000000001E-2</c:v>
                </c:pt>
                <c:pt idx="12">
                  <c:v>3.9800000000000002E-2</c:v>
                </c:pt>
                <c:pt idx="13">
                  <c:v>2.3400000000000001E-2</c:v>
                </c:pt>
                <c:pt idx="14">
                  <c:v>1.14E-2</c:v>
                </c:pt>
                <c:pt idx="15">
                  <c:v>5.1999999999999798E-3</c:v>
                </c:pt>
                <c:pt idx="16">
                  <c:v>3.8000000000000299E-3</c:v>
                </c:pt>
                <c:pt idx="17" formatCode="General">
                  <c:v>1.1999999999999799E-3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'Case 19'!$J$3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19'!$B$4:$B$46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</c:numCache>
            </c:numRef>
          </c:xVal>
          <c:yVal>
            <c:numRef>
              <c:f>'Case 19'!$J$4:$J$46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19'!$K$3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19'!$B$4:$B$46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</c:numCache>
            </c:numRef>
          </c:xVal>
          <c:yVal>
            <c:numRef>
              <c:f>'Case 19'!$K$4:$K$46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2425160"/>
        <c:axId val="342425552"/>
      </c:scatterChart>
      <c:valAx>
        <c:axId val="34242516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2425552"/>
        <c:crosses val="autoZero"/>
        <c:crossBetween val="midCat"/>
      </c:valAx>
      <c:valAx>
        <c:axId val="342425552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4E-3"/>
              <c:y val="0.43097985479087847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242516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 orientation="landscape" horizontalDpi="0" verticalDpi="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20'!$B$2:$K$2</c:f>
          <c:strCache>
            <c:ptCount val="10"/>
            <c:pt idx="0">
              <c:v>Case 20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06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20'!$C$3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20'!$B$4:$B$46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20'!$C$4:$C$46</c:f>
              <c:numCache>
                <c:formatCode>General</c:formatCode>
                <c:ptCount val="43"/>
                <c:pt idx="0">
                  <c:v>0.99206300000000003</c:v>
                </c:pt>
                <c:pt idx="1">
                  <c:v>0.98039200000000004</c:v>
                </c:pt>
                <c:pt idx="2">
                  <c:v>0.96711800000000003</c:v>
                </c:pt>
                <c:pt idx="3">
                  <c:v>0.932836</c:v>
                </c:pt>
                <c:pt idx="4">
                  <c:v>0.88809899999999997</c:v>
                </c:pt>
                <c:pt idx="5">
                  <c:v>0.80906100000000003</c:v>
                </c:pt>
                <c:pt idx="6">
                  <c:v>0.735294</c:v>
                </c:pt>
                <c:pt idx="7">
                  <c:v>0.632911</c:v>
                </c:pt>
                <c:pt idx="8">
                  <c:v>0.51867200000000002</c:v>
                </c:pt>
                <c:pt idx="9">
                  <c:v>0.41322300000000001</c:v>
                </c:pt>
                <c:pt idx="10">
                  <c:v>0.300481</c:v>
                </c:pt>
                <c:pt idx="11">
                  <c:v>0.233427</c:v>
                </c:pt>
                <c:pt idx="12">
                  <c:v>0.14863299999999999</c:v>
                </c:pt>
                <c:pt idx="13">
                  <c:v>9.2730000000000007E-2</c:v>
                </c:pt>
                <c:pt idx="14">
                  <c:v>5.7346000000000001E-2</c:v>
                </c:pt>
                <c:pt idx="15">
                  <c:v>3.5499999999999997E-2</c:v>
                </c:pt>
                <c:pt idx="16">
                  <c:v>1.9E-2</c:v>
                </c:pt>
                <c:pt idx="17">
                  <c:v>8.6999999999999994E-3</c:v>
                </c:pt>
                <c:pt idx="18">
                  <c:v>4.3E-3</c:v>
                </c:pt>
                <c:pt idx="19">
                  <c:v>1.9E-3</c:v>
                </c:pt>
                <c:pt idx="20">
                  <c:v>5.0000000000000001E-4</c:v>
                </c:pt>
                <c:pt idx="21">
                  <c:v>2.0000000000000001E-4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20'!$D$3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20'!$B$4:$B$46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20'!$D$4:$D$46</c:f>
              <c:numCache>
                <c:formatCode>0.00E+00</c:formatCode>
                <c:ptCount val="43"/>
                <c:pt idx="0" formatCode="General">
                  <c:v>0.99977800000000006</c:v>
                </c:pt>
                <c:pt idx="1">
                  <c:v>0.99933300000000003</c:v>
                </c:pt>
                <c:pt idx="2" formatCode="General">
                  <c:v>0.99733300000000003</c:v>
                </c:pt>
                <c:pt idx="3">
                  <c:v>0.99222200000000005</c:v>
                </c:pt>
                <c:pt idx="4" formatCode="General">
                  <c:v>0.97755599999999998</c:v>
                </c:pt>
                <c:pt idx="5">
                  <c:v>0.94688899999999998</c:v>
                </c:pt>
                <c:pt idx="6" formatCode="General">
                  <c:v>0.91666700000000001</c:v>
                </c:pt>
                <c:pt idx="7" formatCode="General">
                  <c:v>0.85177800000000004</c:v>
                </c:pt>
                <c:pt idx="8" formatCode="General">
                  <c:v>0.76444400000000001</c:v>
                </c:pt>
                <c:pt idx="9" formatCode="General">
                  <c:v>0.63911099999999998</c:v>
                </c:pt>
                <c:pt idx="10" formatCode="General">
                  <c:v>0.50377799999999995</c:v>
                </c:pt>
                <c:pt idx="11" formatCode="General">
                  <c:v>0.36911100000000002</c:v>
                </c:pt>
                <c:pt idx="12" formatCode="General">
                  <c:v>0.24133299999999999</c:v>
                </c:pt>
                <c:pt idx="13" formatCode="General">
                  <c:v>0.151778</c:v>
                </c:pt>
                <c:pt idx="14" formatCode="General">
                  <c:v>8.6443999999999993E-2</c:v>
                </c:pt>
                <c:pt idx="15" formatCode="General">
                  <c:v>4.8222000000000001E-2</c:v>
                </c:pt>
                <c:pt idx="16" formatCode="General">
                  <c:v>2.2221999999999999E-2</c:v>
                </c:pt>
                <c:pt idx="17" formatCode="General">
                  <c:v>9.5560000000000003E-3</c:v>
                </c:pt>
                <c:pt idx="18" formatCode="General">
                  <c:v>4.0000000000000001E-3</c:v>
                </c:pt>
                <c:pt idx="19" formatCode="General">
                  <c:v>2E-3</c:v>
                </c:pt>
                <c:pt idx="20" formatCode="General">
                  <c:v>4.44E-4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20'!$E$3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20'!$B$4:$B$46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20'!$E$4:$E$46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20'!$F$3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20'!$B$4:$B$46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20'!$F$4:$F$46</c:f>
              <c:numCache>
                <c:formatCode>0.000</c:formatCode>
                <c:ptCount val="43"/>
                <c:pt idx="0">
                  <c:v>0.99299999999999999</c:v>
                </c:pt>
                <c:pt idx="1">
                  <c:v>0.98219999999999996</c:v>
                </c:pt>
                <c:pt idx="2">
                  <c:v>0.96350000000000002</c:v>
                </c:pt>
                <c:pt idx="3">
                  <c:v>0.92190000000000005</c:v>
                </c:pt>
                <c:pt idx="4">
                  <c:v>0.85899999999999999</c:v>
                </c:pt>
                <c:pt idx="5">
                  <c:v>0.77500000000000002</c:v>
                </c:pt>
                <c:pt idx="6">
                  <c:v>0.66039999999999999</c:v>
                </c:pt>
                <c:pt idx="7">
                  <c:v>0.54010000000000002</c:v>
                </c:pt>
                <c:pt idx="8">
                  <c:v>0.41399999999999998</c:v>
                </c:pt>
                <c:pt idx="9">
                  <c:v>0.30320000000000003</c:v>
                </c:pt>
                <c:pt idx="10">
                  <c:v>0.20039999999999999</c:v>
                </c:pt>
                <c:pt idx="11">
                  <c:v>0.1258</c:v>
                </c:pt>
                <c:pt idx="12">
                  <c:v>7.5899999999999995E-2</c:v>
                </c:pt>
                <c:pt idx="13">
                  <c:v>4.3900000000000002E-2</c:v>
                </c:pt>
                <c:pt idx="14">
                  <c:v>2.0199999999999999E-2</c:v>
                </c:pt>
                <c:pt idx="15">
                  <c:v>1.1299999999999999E-2</c:v>
                </c:pt>
                <c:pt idx="16">
                  <c:v>4.5999999999999999E-3</c:v>
                </c:pt>
                <c:pt idx="17">
                  <c:v>2.2000000000000001E-3</c:v>
                </c:pt>
                <c:pt idx="18">
                  <c:v>8.9999999999999998E-4</c:v>
                </c:pt>
                <c:pt idx="19">
                  <c:v>2.0000000000000001E-4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'Case 20'!$G$3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20'!$B$4:$B$46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20'!$G$4:$G$46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20'!$H$3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20'!$B$4:$B$46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20'!$H$4:$H$46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20'!$I$3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20'!$B$4:$B$46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20'!$I$4:$I$46</c:f>
              <c:numCache>
                <c:formatCode>0.000_);[Red]\(0.000\)</c:formatCode>
                <c:ptCount val="43"/>
                <c:pt idx="0">
                  <c:v>0.98360000000000003</c:v>
                </c:pt>
                <c:pt idx="1">
                  <c:v>0.96</c:v>
                </c:pt>
                <c:pt idx="2">
                  <c:v>0.91859999999999997</c:v>
                </c:pt>
                <c:pt idx="3">
                  <c:v>0.84719999999999995</c:v>
                </c:pt>
                <c:pt idx="4">
                  <c:v>0.755</c:v>
                </c:pt>
                <c:pt idx="5">
                  <c:v>0.63639999999999997</c:v>
                </c:pt>
                <c:pt idx="6">
                  <c:v>0.50360000000000005</c:v>
                </c:pt>
                <c:pt idx="7">
                  <c:v>0.36180000000000001</c:v>
                </c:pt>
                <c:pt idx="8">
                  <c:v>0.2442</c:v>
                </c:pt>
                <c:pt idx="9">
                  <c:v>0.1454</c:v>
                </c:pt>
                <c:pt idx="10">
                  <c:v>8.2400000000000001E-2</c:v>
                </c:pt>
                <c:pt idx="11">
                  <c:v>4.1399999999999999E-2</c:v>
                </c:pt>
                <c:pt idx="12">
                  <c:v>2.0799999999999999E-2</c:v>
                </c:pt>
                <c:pt idx="13">
                  <c:v>8.6000000000000503E-3</c:v>
                </c:pt>
                <c:pt idx="14">
                  <c:v>4.0000000000000001E-3</c:v>
                </c:pt>
                <c:pt idx="15">
                  <c:v>0</c:v>
                </c:pt>
                <c:pt idx="16">
                  <c:v>0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'Case 20'!$J$3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20'!$B$4:$B$46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20'!$J$4:$J$46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20'!$K$3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20'!$B$4:$B$46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20'!$K$4:$K$46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2426728"/>
        <c:axId val="342427120"/>
      </c:scatterChart>
      <c:valAx>
        <c:axId val="3424267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2427120"/>
        <c:crosses val="autoZero"/>
        <c:crossBetween val="midCat"/>
      </c:valAx>
      <c:valAx>
        <c:axId val="342427120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4E-3"/>
              <c:y val="0.43097985479087847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242672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 orientation="landscape" horizontalDpi="0" verticalDpi="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21'!$B$2:$K$2</c:f>
          <c:strCache>
            <c:ptCount val="10"/>
            <c:pt idx="0">
              <c:v>Case 21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06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21'!$C$3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21'!$B$4:$B$46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21'!$C$4:$C$46</c:f>
              <c:numCache>
                <c:formatCode>General</c:formatCode>
                <c:ptCount val="43"/>
                <c:pt idx="0">
                  <c:v>0.998004</c:v>
                </c:pt>
                <c:pt idx="1">
                  <c:v>0.99403600000000003</c:v>
                </c:pt>
                <c:pt idx="2">
                  <c:v>0.98425200000000002</c:v>
                </c:pt>
                <c:pt idx="3">
                  <c:v>0.97087400000000001</c:v>
                </c:pt>
                <c:pt idx="4">
                  <c:v>0.90744100000000005</c:v>
                </c:pt>
                <c:pt idx="5">
                  <c:v>0.82236799999999999</c:v>
                </c:pt>
                <c:pt idx="6">
                  <c:v>0.71736</c:v>
                </c:pt>
                <c:pt idx="7">
                  <c:v>0.60606099999999996</c:v>
                </c:pt>
                <c:pt idx="8">
                  <c:v>0.49652400000000002</c:v>
                </c:pt>
                <c:pt idx="9">
                  <c:v>0.387297</c:v>
                </c:pt>
                <c:pt idx="10">
                  <c:v>0.288684</c:v>
                </c:pt>
                <c:pt idx="11">
                  <c:v>0.184366</c:v>
                </c:pt>
                <c:pt idx="12">
                  <c:v>0.110988</c:v>
                </c:pt>
                <c:pt idx="13">
                  <c:v>6.3298999999999994E-2</c:v>
                </c:pt>
                <c:pt idx="14">
                  <c:v>3.32E-2</c:v>
                </c:pt>
                <c:pt idx="15">
                  <c:v>1.7899999999999999E-2</c:v>
                </c:pt>
                <c:pt idx="16">
                  <c:v>7.7999999999999996E-3</c:v>
                </c:pt>
                <c:pt idx="17">
                  <c:v>3.0999999999999999E-3</c:v>
                </c:pt>
                <c:pt idx="18">
                  <c:v>1.4E-3</c:v>
                </c:pt>
                <c:pt idx="19">
                  <c:v>5.0000000000000001E-4</c:v>
                </c:pt>
                <c:pt idx="20">
                  <c:v>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21'!$D$3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21'!$B$4:$B$46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21'!$D$4:$D$46</c:f>
              <c:numCache>
                <c:formatCode>0.00E+00</c:formatCode>
                <c:ptCount val="43"/>
                <c:pt idx="0" formatCode="General">
                  <c:v>0.99933300000000003</c:v>
                </c:pt>
                <c:pt idx="1">
                  <c:v>0.99733300000000003</c:v>
                </c:pt>
                <c:pt idx="2" formatCode="General">
                  <c:v>0.99222200000000005</c:v>
                </c:pt>
                <c:pt idx="3">
                  <c:v>0.97755599999999998</c:v>
                </c:pt>
                <c:pt idx="4" formatCode="General">
                  <c:v>0.94688899999999998</c:v>
                </c:pt>
                <c:pt idx="5" formatCode="General">
                  <c:v>0.91733299999999995</c:v>
                </c:pt>
                <c:pt idx="6" formatCode="General">
                  <c:v>0.86</c:v>
                </c:pt>
                <c:pt idx="7" formatCode="General">
                  <c:v>0.76288900000000004</c:v>
                </c:pt>
                <c:pt idx="8" formatCode="General">
                  <c:v>0.64644400000000002</c:v>
                </c:pt>
                <c:pt idx="9" formatCode="General">
                  <c:v>0.51488900000000004</c:v>
                </c:pt>
                <c:pt idx="10" formatCode="General">
                  <c:v>0.39133299999999999</c:v>
                </c:pt>
                <c:pt idx="11" formatCode="General">
                  <c:v>0.27533299999999999</c:v>
                </c:pt>
                <c:pt idx="12" formatCode="General">
                  <c:v>0.17533299999999999</c:v>
                </c:pt>
                <c:pt idx="13" formatCode="General">
                  <c:v>0.10155599999999999</c:v>
                </c:pt>
                <c:pt idx="14" formatCode="General">
                  <c:v>5.0222000000000003E-2</c:v>
                </c:pt>
                <c:pt idx="15" formatCode="General">
                  <c:v>2.1777999999999999E-2</c:v>
                </c:pt>
                <c:pt idx="16" formatCode="General">
                  <c:v>9.3329999999999993E-3</c:v>
                </c:pt>
                <c:pt idx="17" formatCode="General">
                  <c:v>4.2220000000000001E-3</c:v>
                </c:pt>
                <c:pt idx="18" formatCode="General">
                  <c:v>2E-3</c:v>
                </c:pt>
                <c:pt idx="19" formatCode="General">
                  <c:v>1.5560000000000001E-3</c:v>
                </c:pt>
                <c:pt idx="20" formatCode="General">
                  <c:v>2.22E-4</c:v>
                </c:pt>
                <c:pt idx="21" formatCode="General">
                  <c:v>2.22E-4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21'!$E$3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21'!$B$4:$B$46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21'!$E$4:$E$46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21'!$F$3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21'!$B$4:$B$46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21'!$F$4:$F$46</c:f>
              <c:numCache>
                <c:formatCode>0.000</c:formatCode>
                <c:ptCount val="43"/>
                <c:pt idx="0">
                  <c:v>0.995</c:v>
                </c:pt>
                <c:pt idx="1">
                  <c:v>0.98429999999999995</c:v>
                </c:pt>
                <c:pt idx="2">
                  <c:v>0.96519999999999995</c:v>
                </c:pt>
                <c:pt idx="3">
                  <c:v>0.92949999999999999</c:v>
                </c:pt>
                <c:pt idx="4">
                  <c:v>0.87539999999999996</c:v>
                </c:pt>
                <c:pt idx="5">
                  <c:v>0.79059999999999997</c:v>
                </c:pt>
                <c:pt idx="6">
                  <c:v>0.6704</c:v>
                </c:pt>
                <c:pt idx="7">
                  <c:v>0.55369999999999997</c:v>
                </c:pt>
                <c:pt idx="8">
                  <c:v>0.41880000000000001</c:v>
                </c:pt>
                <c:pt idx="9">
                  <c:v>0.30070000000000002</c:v>
                </c:pt>
                <c:pt idx="10">
                  <c:v>0.2046</c:v>
                </c:pt>
                <c:pt idx="11">
                  <c:v>0.12720000000000001</c:v>
                </c:pt>
                <c:pt idx="12">
                  <c:v>7.2499999999999995E-2</c:v>
                </c:pt>
                <c:pt idx="13">
                  <c:v>3.9399999999999998E-2</c:v>
                </c:pt>
                <c:pt idx="14">
                  <c:v>2.1999999999999999E-2</c:v>
                </c:pt>
                <c:pt idx="15">
                  <c:v>1.17E-2</c:v>
                </c:pt>
                <c:pt idx="16">
                  <c:v>4.7000000000000002E-3</c:v>
                </c:pt>
                <c:pt idx="17">
                  <c:v>2E-3</c:v>
                </c:pt>
                <c:pt idx="18">
                  <c:v>8.9999999999999998E-4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'Case 21'!$G$3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21'!$B$4:$B$46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21'!$G$4:$G$46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21'!$H$3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21'!$B$4:$B$46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21'!$H$4:$H$46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21'!$I$3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21'!$B$4:$B$46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21'!$I$4:$I$46</c:f>
              <c:numCache>
                <c:formatCode>0.000_);[Red]\(0.000\)</c:formatCode>
                <c:ptCount val="43"/>
                <c:pt idx="3">
                  <c:v>0.61780000000000002</c:v>
                </c:pt>
                <c:pt idx="4">
                  <c:v>0.55559999999999998</c:v>
                </c:pt>
                <c:pt idx="5">
                  <c:v>0.46779999999999999</c:v>
                </c:pt>
                <c:pt idx="6">
                  <c:v>0.38540000000000002</c:v>
                </c:pt>
                <c:pt idx="7">
                  <c:v>0.28299999999999997</c:v>
                </c:pt>
                <c:pt idx="8">
                  <c:v>0.19600000000000001</c:v>
                </c:pt>
                <c:pt idx="9">
                  <c:v>0.1152</c:v>
                </c:pt>
                <c:pt idx="10">
                  <c:v>7.0999999999999994E-2</c:v>
                </c:pt>
                <c:pt idx="11">
                  <c:v>3.8199999999999998E-2</c:v>
                </c:pt>
                <c:pt idx="12">
                  <c:v>1.9400000000000001E-2</c:v>
                </c:pt>
                <c:pt idx="13">
                  <c:v>7.1999999999999799E-3</c:v>
                </c:pt>
                <c:pt idx="14">
                  <c:v>3.1999999999999802E-3</c:v>
                </c:pt>
                <c:pt idx="15">
                  <c:v>0</c:v>
                </c:pt>
                <c:pt idx="16">
                  <c:v>0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'Case 21'!$J$3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21'!$B$4:$B$46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21'!$J$4:$J$46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21'!$K$3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21'!$B$4:$B$46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21'!$K$4:$K$46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2428296"/>
        <c:axId val="343190736"/>
      </c:scatterChart>
      <c:valAx>
        <c:axId val="34242829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3190736"/>
        <c:crosses val="autoZero"/>
        <c:crossBetween val="midCat"/>
      </c:valAx>
      <c:valAx>
        <c:axId val="343190736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4E-3"/>
              <c:y val="0.43097985479087847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242829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 orientation="landscape" horizontalDpi="0" verticalDpi="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22'!$B$2:$K$2</c:f>
          <c:strCache>
            <c:ptCount val="10"/>
            <c:pt idx="0">
              <c:v>Case 22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06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22'!$C$3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22'!$B$4:$B$46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22'!$C$4:$C$46</c:f>
              <c:numCache>
                <c:formatCode>0.0000</c:formatCode>
                <c:ptCount val="43"/>
                <c:pt idx="0">
                  <c:v>0.9839</c:v>
                </c:pt>
                <c:pt idx="1">
                  <c:v>0.96599999999999997</c:v>
                </c:pt>
                <c:pt idx="2">
                  <c:v>0.93330000000000002</c:v>
                </c:pt>
                <c:pt idx="3">
                  <c:v>0.88080000000000003</c:v>
                </c:pt>
                <c:pt idx="4">
                  <c:v>0.80879999999999996</c:v>
                </c:pt>
                <c:pt idx="5">
                  <c:v>0.71599999999999997</c:v>
                </c:pt>
                <c:pt idx="6">
                  <c:v>0.6</c:v>
                </c:pt>
                <c:pt idx="7">
                  <c:v>0.47910000000000003</c:v>
                </c:pt>
                <c:pt idx="8">
                  <c:v>0.36020000000000002</c:v>
                </c:pt>
                <c:pt idx="9">
                  <c:v>0.25650000000000001</c:v>
                </c:pt>
                <c:pt idx="10">
                  <c:v>0.17380000000000001</c:v>
                </c:pt>
                <c:pt idx="11">
                  <c:v>0.114</c:v>
                </c:pt>
                <c:pt idx="12">
                  <c:v>7.1300000000000002E-2</c:v>
                </c:pt>
                <c:pt idx="13">
                  <c:v>4.3099999999999999E-2</c:v>
                </c:pt>
                <c:pt idx="14">
                  <c:v>2.4E-2</c:v>
                </c:pt>
                <c:pt idx="15">
                  <c:v>1.35E-2</c:v>
                </c:pt>
                <c:pt idx="16">
                  <c:v>7.1000000000000004E-3</c:v>
                </c:pt>
                <c:pt idx="17">
                  <c:v>2.3999999999999998E-3</c:v>
                </c:pt>
                <c:pt idx="18">
                  <c:v>6.9999999999999999E-4</c:v>
                </c:pt>
                <c:pt idx="19">
                  <c:v>4.0000000000000002E-4</c:v>
                </c:pt>
                <c:pt idx="20">
                  <c:v>2.0000000000000001E-4</c:v>
                </c:pt>
                <c:pt idx="21">
                  <c:v>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22'!$D$3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22'!$B$4:$B$46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22'!$D$4:$D$46</c:f>
              <c:numCache>
                <c:formatCode>0.00E+00</c:formatCode>
                <c:ptCount val="43"/>
                <c:pt idx="0" formatCode="General">
                  <c:v>0.99933300000000003</c:v>
                </c:pt>
                <c:pt idx="1">
                  <c:v>0.99733300000000003</c:v>
                </c:pt>
                <c:pt idx="2" formatCode="General">
                  <c:v>0.99222200000000005</c:v>
                </c:pt>
                <c:pt idx="3">
                  <c:v>0.97755599999999998</c:v>
                </c:pt>
                <c:pt idx="4" formatCode="General">
                  <c:v>0.94688899999999998</c:v>
                </c:pt>
                <c:pt idx="5" formatCode="General">
                  <c:v>0.90333300000000005</c:v>
                </c:pt>
                <c:pt idx="6" formatCode="General">
                  <c:v>0.83422200000000002</c:v>
                </c:pt>
                <c:pt idx="7" formatCode="General">
                  <c:v>0.73911099999999996</c:v>
                </c:pt>
                <c:pt idx="8" formatCode="General">
                  <c:v>0.622</c:v>
                </c:pt>
                <c:pt idx="9" formatCode="General">
                  <c:v>0.497778</c:v>
                </c:pt>
                <c:pt idx="10" formatCode="General">
                  <c:v>0.37288900000000003</c:v>
                </c:pt>
                <c:pt idx="11" formatCode="General">
                  <c:v>0.26155600000000001</c:v>
                </c:pt>
                <c:pt idx="12" formatCode="General">
                  <c:v>0.17444399999999999</c:v>
                </c:pt>
                <c:pt idx="13" formatCode="General">
                  <c:v>0.104889</c:v>
                </c:pt>
                <c:pt idx="14" formatCode="General">
                  <c:v>6.4667000000000002E-2</c:v>
                </c:pt>
                <c:pt idx="15" formatCode="General">
                  <c:v>3.4667000000000003E-2</c:v>
                </c:pt>
                <c:pt idx="16" formatCode="General">
                  <c:v>1.4888999999999999E-2</c:v>
                </c:pt>
                <c:pt idx="17" formatCode="General">
                  <c:v>6.4440000000000001E-3</c:v>
                </c:pt>
                <c:pt idx="18" formatCode="General">
                  <c:v>2E-3</c:v>
                </c:pt>
                <c:pt idx="19" formatCode="General">
                  <c:v>4.44E-4</c:v>
                </c:pt>
                <c:pt idx="20" formatCode="General">
                  <c:v>4.44E-4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22'!$E$3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22'!$B$4:$B$46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22'!$E$4:$E$46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22'!$F$3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22'!$B$4:$B$46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22'!$F$4:$F$46</c:f>
              <c:numCache>
                <c:formatCode>0.0000</c:formatCode>
                <c:ptCount val="43"/>
                <c:pt idx="0">
                  <c:v>0.98410000000000009</c:v>
                </c:pt>
                <c:pt idx="1">
                  <c:v>0.96519999999999984</c:v>
                </c:pt>
                <c:pt idx="2">
                  <c:v>0.93379999999999963</c:v>
                </c:pt>
                <c:pt idx="3">
                  <c:v>0.88480000000000059</c:v>
                </c:pt>
                <c:pt idx="4">
                  <c:v>0.821600000000001</c:v>
                </c:pt>
                <c:pt idx="5">
                  <c:v>0.7364999999999996</c:v>
                </c:pt>
                <c:pt idx="6">
                  <c:v>0.64510000000000001</c:v>
                </c:pt>
                <c:pt idx="7">
                  <c:v>0.53939999999999966</c:v>
                </c:pt>
                <c:pt idx="8">
                  <c:v>0.43239999999999845</c:v>
                </c:pt>
                <c:pt idx="9">
                  <c:v>0.33579999999999832</c:v>
                </c:pt>
                <c:pt idx="10">
                  <c:v>0.25210000000000055</c:v>
                </c:pt>
                <c:pt idx="11">
                  <c:v>0.17940000000000589</c:v>
                </c:pt>
                <c:pt idx="12">
                  <c:v>0.11950000000000716</c:v>
                </c:pt>
                <c:pt idx="13">
                  <c:v>8.4500000000008235E-2</c:v>
                </c:pt>
                <c:pt idx="14">
                  <c:v>4.700000000000526E-2</c:v>
                </c:pt>
                <c:pt idx="15">
                  <c:v>3.040000000000409E-2</c:v>
                </c:pt>
                <c:pt idx="16">
                  <c:v>1.7300000000002536E-2</c:v>
                </c:pt>
                <c:pt idx="17">
                  <c:v>8.8000000000015843E-3</c:v>
                </c:pt>
                <c:pt idx="18">
                  <c:v>5.6000000000007155E-3</c:v>
                </c:pt>
                <c:pt idx="19">
                  <c:v>3.1000000000003247E-3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'Case 22'!$G$3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22'!$B$4:$B$46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22'!$G$4:$G$46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22'!$H$3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22'!$B$4:$B$46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22'!$H$4:$H$46</c:f>
              <c:numCache>
                <c:formatCode>General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 formatCode="0.0000_);[Red]\(0.0000\)">
                  <c:v>0.95020000000000004</c:v>
                </c:pt>
                <c:pt idx="5" formatCode="0.0000_);[Red]\(0.0000\)">
                  <c:v>0.88890000000000002</c:v>
                </c:pt>
                <c:pt idx="6" formatCode="0.0000_);[Red]\(0.0000\)">
                  <c:v>0.83399999999999996</c:v>
                </c:pt>
                <c:pt idx="7" formatCode="0.0000_);[Red]\(0.0000\)">
                  <c:v>0.73140000000000005</c:v>
                </c:pt>
                <c:pt idx="8" formatCode="0.0000_);[Red]\(0.0000\)">
                  <c:v>0.59460000000000002</c:v>
                </c:pt>
                <c:pt idx="9" formatCode="0.0000_);[Red]\(0.0000\)">
                  <c:v>0.47189999999999999</c:v>
                </c:pt>
                <c:pt idx="10" formatCode="0.0000_);[Red]\(0.0000\)">
                  <c:v>0.3357</c:v>
                </c:pt>
                <c:pt idx="11" formatCode="0.0000_);[Red]\(0.0000\)">
                  <c:v>0.23569999999999999</c:v>
                </c:pt>
                <c:pt idx="12" formatCode="0.0000_);[Red]\(0.0000\)">
                  <c:v>0.1288</c:v>
                </c:pt>
                <c:pt idx="13" formatCode="0.0000_);[Red]\(0.0000\)">
                  <c:v>7.9899999999999999E-2</c:v>
                </c:pt>
                <c:pt idx="14" formatCode="0.0000_);[Red]\(0.0000\)">
                  <c:v>4.9500000000000002E-2</c:v>
                </c:pt>
                <c:pt idx="15" formatCode="0.0000_);[Red]\(0.0000\)">
                  <c:v>2.6499999999999999E-2</c:v>
                </c:pt>
                <c:pt idx="16" formatCode="0.0000_);[Red]\(0.0000\)">
                  <c:v>1.34E-2</c:v>
                </c:pt>
                <c:pt idx="17" formatCode="0.0000_);[Red]\(0.0000\)">
                  <c:v>4.4999999999999997E-3</c:v>
                </c:pt>
                <c:pt idx="18" formatCode="0.0000_);[Red]\(0.0000\)">
                  <c:v>2.0999999999999999E-3</c:v>
                </c:pt>
                <c:pt idx="19" formatCode="0.0000_);[Red]\(0.0000\)">
                  <c:v>1E-3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'Case 22'!$I$3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22'!$B$4:$B$46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22'!$I$4:$I$46</c:f>
              <c:numCache>
                <c:formatCode>0.000_);[Red]\(0.000\)</c:formatCode>
                <c:ptCount val="43"/>
                <c:pt idx="0">
                  <c:v>0.97799999999999998</c:v>
                </c:pt>
                <c:pt idx="1">
                  <c:v>0.94840000000000002</c:v>
                </c:pt>
                <c:pt idx="2">
                  <c:v>0.89780000000000004</c:v>
                </c:pt>
                <c:pt idx="3">
                  <c:v>0.8236</c:v>
                </c:pt>
                <c:pt idx="4">
                  <c:v>0.71779999999999999</c:v>
                </c:pt>
                <c:pt idx="5">
                  <c:v>0.59</c:v>
                </c:pt>
                <c:pt idx="6">
                  <c:v>0.45839999999999997</c:v>
                </c:pt>
                <c:pt idx="7">
                  <c:v>0.32819999999999999</c:v>
                </c:pt>
                <c:pt idx="8">
                  <c:v>0.21</c:v>
                </c:pt>
                <c:pt idx="9">
                  <c:v>0.12859999999999999</c:v>
                </c:pt>
                <c:pt idx="10">
                  <c:v>7.0999999999999994E-2</c:v>
                </c:pt>
                <c:pt idx="11">
                  <c:v>3.2199999999999999E-2</c:v>
                </c:pt>
                <c:pt idx="12">
                  <c:v>1.6E-2</c:v>
                </c:pt>
                <c:pt idx="13">
                  <c:v>8.0000000000000002E-3</c:v>
                </c:pt>
                <c:pt idx="14">
                  <c:v>3.6000000000000502E-3</c:v>
                </c:pt>
                <c:pt idx="15">
                  <c:v>1.3999999999999601E-3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'Case 22'!$J$3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22'!$B$4:$B$46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22'!$J$4:$J$46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22'!$K$3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22'!$B$4:$B$46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22'!$K$4:$K$46</c:f>
              <c:numCache>
                <c:formatCode>0.0000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191912"/>
        <c:axId val="343192304"/>
      </c:scatterChart>
      <c:valAx>
        <c:axId val="34319191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3192304"/>
        <c:crosses val="autoZero"/>
        <c:crossBetween val="midCat"/>
      </c:valAx>
      <c:valAx>
        <c:axId val="343192304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4E-3"/>
              <c:y val="0.43097985479087847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319191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 orientation="landscape" horizontalDpi="0" verticalDpi="0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23'!$B$2:$K$2</c:f>
          <c:strCache>
            <c:ptCount val="10"/>
            <c:pt idx="0">
              <c:v>Case 23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06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23'!$C$3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23'!$B$4:$B$46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23'!$C$4:$C$46</c:f>
              <c:numCache>
                <c:formatCode>0.0000</c:formatCode>
                <c:ptCount val="43"/>
                <c:pt idx="0">
                  <c:v>0.98899999999999999</c:v>
                </c:pt>
                <c:pt idx="1">
                  <c:v>0.9728</c:v>
                </c:pt>
                <c:pt idx="2">
                  <c:v>0.94420000000000004</c:v>
                </c:pt>
                <c:pt idx="3">
                  <c:v>0.8962</c:v>
                </c:pt>
                <c:pt idx="4">
                  <c:v>0.82169999999999999</c:v>
                </c:pt>
                <c:pt idx="5">
                  <c:v>0.72150000000000003</c:v>
                </c:pt>
                <c:pt idx="6">
                  <c:v>0.60370000000000001</c:v>
                </c:pt>
                <c:pt idx="7">
                  <c:v>0.47960000000000003</c:v>
                </c:pt>
                <c:pt idx="8">
                  <c:v>0.35909999999999997</c:v>
                </c:pt>
                <c:pt idx="9">
                  <c:v>0.25290000000000001</c:v>
                </c:pt>
                <c:pt idx="10">
                  <c:v>0.17269999999999999</c:v>
                </c:pt>
                <c:pt idx="11">
                  <c:v>0.11119999999999999</c:v>
                </c:pt>
                <c:pt idx="12">
                  <c:v>6.54E-2</c:v>
                </c:pt>
                <c:pt idx="13">
                  <c:v>3.6999999999999998E-2</c:v>
                </c:pt>
                <c:pt idx="14">
                  <c:v>2.12E-2</c:v>
                </c:pt>
                <c:pt idx="15">
                  <c:v>9.4999999999999998E-3</c:v>
                </c:pt>
                <c:pt idx="16">
                  <c:v>3.8999999999999998E-3</c:v>
                </c:pt>
                <c:pt idx="17">
                  <c:v>1.6000000000000001E-3</c:v>
                </c:pt>
                <c:pt idx="18">
                  <c:v>8.0000000000000004E-4</c:v>
                </c:pt>
                <c:pt idx="19">
                  <c:v>2.9999999999999997E-4</c:v>
                </c:pt>
                <c:pt idx="20">
                  <c:v>2.0000000000000001E-4</c:v>
                </c:pt>
                <c:pt idx="21">
                  <c:v>1E-4</c:v>
                </c:pt>
                <c:pt idx="22">
                  <c:v>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23'!$D$3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23'!$B$4:$B$46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23'!$D$4:$D$46</c:f>
              <c:numCache>
                <c:formatCode>0.00E+00</c:formatCode>
                <c:ptCount val="43"/>
                <c:pt idx="0" formatCode="General">
                  <c:v>0.99933300000000003</c:v>
                </c:pt>
                <c:pt idx="1">
                  <c:v>0.99733300000000003</c:v>
                </c:pt>
                <c:pt idx="2" formatCode="General">
                  <c:v>0.99222200000000005</c:v>
                </c:pt>
                <c:pt idx="3">
                  <c:v>0.97755599999999998</c:v>
                </c:pt>
                <c:pt idx="4" formatCode="General">
                  <c:v>0.94688899999999998</c:v>
                </c:pt>
                <c:pt idx="5" formatCode="General">
                  <c:v>0.90955600000000003</c:v>
                </c:pt>
                <c:pt idx="6" formatCode="General">
                  <c:v>0.84422200000000003</c:v>
                </c:pt>
                <c:pt idx="7" formatCode="General">
                  <c:v>0.75422199999999995</c:v>
                </c:pt>
                <c:pt idx="8" formatCode="General">
                  <c:v>0.63822199999999996</c:v>
                </c:pt>
                <c:pt idx="9" formatCode="General">
                  <c:v>0.50644400000000001</c:v>
                </c:pt>
                <c:pt idx="10" formatCode="General">
                  <c:v>0.37933299999999998</c:v>
                </c:pt>
                <c:pt idx="11" formatCode="General">
                  <c:v>0.26933299999999999</c:v>
                </c:pt>
                <c:pt idx="12" formatCode="General">
                  <c:v>0.16733300000000001</c:v>
                </c:pt>
                <c:pt idx="13" formatCode="General">
                  <c:v>0.1</c:v>
                </c:pt>
                <c:pt idx="14" formatCode="General">
                  <c:v>5.2666999999999999E-2</c:v>
                </c:pt>
                <c:pt idx="15" formatCode="General">
                  <c:v>2.3778000000000001E-2</c:v>
                </c:pt>
                <c:pt idx="16" formatCode="General">
                  <c:v>1.1556E-2</c:v>
                </c:pt>
                <c:pt idx="17" formatCode="General">
                  <c:v>4.8890000000000001E-3</c:v>
                </c:pt>
                <c:pt idx="18" formatCode="General">
                  <c:v>2E-3</c:v>
                </c:pt>
                <c:pt idx="19" formatCode="General">
                  <c:v>2.22E-4</c:v>
                </c:pt>
                <c:pt idx="20" formatCode="General">
                  <c:v>2.22E-4</c:v>
                </c:pt>
                <c:pt idx="21" formatCode="General">
                  <c:v>2.22E-4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23'!$E$3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23'!$B$4:$B$46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23'!$E$4:$E$46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23'!$F$3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23'!$B$4:$B$46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23'!$F$4:$F$46</c:f>
              <c:numCache>
                <c:formatCode>0.0000</c:formatCode>
                <c:ptCount val="43"/>
                <c:pt idx="0">
                  <c:v>0.98930000000000007</c:v>
                </c:pt>
                <c:pt idx="1">
                  <c:v>0.97279999999999989</c:v>
                </c:pt>
                <c:pt idx="2">
                  <c:v>0.94909999999999961</c:v>
                </c:pt>
                <c:pt idx="3">
                  <c:v>0.90970000000000018</c:v>
                </c:pt>
                <c:pt idx="4">
                  <c:v>0.8416000000000009</c:v>
                </c:pt>
                <c:pt idx="5">
                  <c:v>0.7616000000000005</c:v>
                </c:pt>
                <c:pt idx="6">
                  <c:v>0.65860000000000007</c:v>
                </c:pt>
                <c:pt idx="7">
                  <c:v>0.54469999999999974</c:v>
                </c:pt>
                <c:pt idx="8">
                  <c:v>0.4367999999999993</c:v>
                </c:pt>
                <c:pt idx="9">
                  <c:v>0.3145999999999991</c:v>
                </c:pt>
                <c:pt idx="10">
                  <c:v>0.2300000000000022</c:v>
                </c:pt>
                <c:pt idx="11">
                  <c:v>0.15710000000000601</c:v>
                </c:pt>
                <c:pt idx="12">
                  <c:v>9.2800000000007765E-2</c:v>
                </c:pt>
                <c:pt idx="13">
                  <c:v>6.5400000000006897E-2</c:v>
                </c:pt>
                <c:pt idx="14">
                  <c:v>3.4900000000004594E-2</c:v>
                </c:pt>
                <c:pt idx="15">
                  <c:v>1.8400000000002859E-2</c:v>
                </c:pt>
                <c:pt idx="16">
                  <c:v>1.040000000000163E-2</c:v>
                </c:pt>
                <c:pt idx="17">
                  <c:v>4.8000000000008036E-3</c:v>
                </c:pt>
                <c:pt idx="18">
                  <c:v>2.2000000000003128E-3</c:v>
                </c:pt>
                <c:pt idx="19">
                  <c:v>6.0000000000004494E-4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'Case 23'!$G$3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23'!$B$4:$B$46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23'!$G$4:$G$46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23'!$H$3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23'!$B$4:$B$46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23'!$H$4:$H$46</c:f>
              <c:numCache>
                <c:formatCode>0.0000_);[Red]\(0.0000\)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0.96399999999999997</c:v>
                </c:pt>
                <c:pt idx="5">
                  <c:v>0.90239999999999998</c:v>
                </c:pt>
                <c:pt idx="6">
                  <c:v>0.83560000000000001</c:v>
                </c:pt>
                <c:pt idx="7">
                  <c:v>0.70599999999999996</c:v>
                </c:pt>
                <c:pt idx="8">
                  <c:v>0.62790000000000001</c:v>
                </c:pt>
                <c:pt idx="9">
                  <c:v>0.50649999999999995</c:v>
                </c:pt>
                <c:pt idx="10">
                  <c:v>0.371</c:v>
                </c:pt>
                <c:pt idx="11">
                  <c:v>0.24909999999999999</c:v>
                </c:pt>
                <c:pt idx="12">
                  <c:v>0.1653</c:v>
                </c:pt>
                <c:pt idx="13">
                  <c:v>0.1086</c:v>
                </c:pt>
                <c:pt idx="14">
                  <c:v>5.8799999999999998E-2</c:v>
                </c:pt>
                <c:pt idx="15">
                  <c:v>3.1399999999999997E-2</c:v>
                </c:pt>
                <c:pt idx="16">
                  <c:v>2.1299999999999999E-2</c:v>
                </c:pt>
                <c:pt idx="17">
                  <c:v>8.0000000000000002E-3</c:v>
                </c:pt>
                <c:pt idx="18" formatCode="0.0000">
                  <c:v>4.1000000000000003E-3</c:v>
                </c:pt>
                <c:pt idx="19" formatCode="0.0000">
                  <c:v>2.5999999999999999E-3</c:v>
                </c:pt>
                <c:pt idx="20" formatCode="General">
                  <c:v>8.9999999999999998E-4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'Case 23'!$I$3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23'!$B$4:$B$46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23'!$I$4:$I$46</c:f>
              <c:numCache>
                <c:formatCode>0.000_);[Red]\(0.000\)</c:formatCode>
                <c:ptCount val="43"/>
                <c:pt idx="1">
                  <c:v>0.67520000000000002</c:v>
                </c:pt>
                <c:pt idx="2">
                  <c:v>0.64959999999999996</c:v>
                </c:pt>
                <c:pt idx="3">
                  <c:v>0.60499999999999998</c:v>
                </c:pt>
                <c:pt idx="4">
                  <c:v>0.53639999999999999</c:v>
                </c:pt>
                <c:pt idx="5">
                  <c:v>0.45679999999999998</c:v>
                </c:pt>
                <c:pt idx="6">
                  <c:v>0.36059999999999998</c:v>
                </c:pt>
                <c:pt idx="7">
                  <c:v>0.26019999999999999</c:v>
                </c:pt>
                <c:pt idx="8">
                  <c:v>0.1832</c:v>
                </c:pt>
                <c:pt idx="9">
                  <c:v>0.1062</c:v>
                </c:pt>
                <c:pt idx="10">
                  <c:v>6.2600000000000003E-2</c:v>
                </c:pt>
                <c:pt idx="11">
                  <c:v>3.3399999999999999E-2</c:v>
                </c:pt>
                <c:pt idx="12">
                  <c:v>1.45999999999999E-2</c:v>
                </c:pt>
                <c:pt idx="13">
                  <c:v>5.80000000000003E-3</c:v>
                </c:pt>
                <c:pt idx="14">
                  <c:v>2.1999999999999802E-3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'Case 23'!$J$3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23'!$J$4:$J$46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23'!$K$3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23'!$K$4:$K$46</c:f>
              <c:numCache>
                <c:formatCode>0.0000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193480"/>
        <c:axId val="343193872"/>
      </c:scatterChart>
      <c:valAx>
        <c:axId val="34319348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3193872"/>
        <c:crosses val="autoZero"/>
        <c:crossBetween val="midCat"/>
      </c:valAx>
      <c:valAx>
        <c:axId val="343193872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4E-3"/>
              <c:y val="0.43097985479087847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319348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 orientation="landscape" horizontalDpi="0" verticalDpi="0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24'!$B$2:$K$2</c:f>
          <c:strCache>
            <c:ptCount val="10"/>
            <c:pt idx="0">
              <c:v>Case 24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06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24'!$C$3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24'!$B$4:$B$46</c:f>
              <c:numCache>
                <c:formatCode>General</c:formatCode>
                <c:ptCount val="4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  <c:pt idx="13">
                  <c:v>-2.5</c:v>
                </c:pt>
                <c:pt idx="14">
                  <c:v>-2</c:v>
                </c:pt>
                <c:pt idx="15">
                  <c:v>-1.5</c:v>
                </c:pt>
                <c:pt idx="16">
                  <c:v>-1</c:v>
                </c:pt>
                <c:pt idx="17">
                  <c:v>-0.5</c:v>
                </c:pt>
                <c:pt idx="18">
                  <c:v>0</c:v>
                </c:pt>
                <c:pt idx="19">
                  <c:v>0.5</c:v>
                </c:pt>
                <c:pt idx="20">
                  <c:v>1</c:v>
                </c:pt>
                <c:pt idx="21">
                  <c:v>1.5</c:v>
                </c:pt>
                <c:pt idx="22">
                  <c:v>2</c:v>
                </c:pt>
                <c:pt idx="23">
                  <c:v>2.5</c:v>
                </c:pt>
                <c:pt idx="24">
                  <c:v>3</c:v>
                </c:pt>
                <c:pt idx="25">
                  <c:v>3.5</c:v>
                </c:pt>
                <c:pt idx="26">
                  <c:v>4</c:v>
                </c:pt>
                <c:pt idx="27">
                  <c:v>4.5</c:v>
                </c:pt>
                <c:pt idx="28">
                  <c:v>5</c:v>
                </c:pt>
                <c:pt idx="29">
                  <c:v>5.5</c:v>
                </c:pt>
                <c:pt idx="30">
                  <c:v>6</c:v>
                </c:pt>
              </c:numCache>
            </c:numRef>
          </c:xVal>
          <c:yVal>
            <c:numRef>
              <c:f>'Case 24'!$C$4:$C$46</c:f>
              <c:numCache>
                <c:formatCode>0.0000</c:formatCode>
                <c:ptCount val="43"/>
                <c:pt idx="0">
                  <c:v>0.60650000000000004</c:v>
                </c:pt>
                <c:pt idx="1">
                  <c:v>0.54349999999999998</c:v>
                </c:pt>
                <c:pt idx="2">
                  <c:v>0.48559999999999998</c:v>
                </c:pt>
                <c:pt idx="3">
                  <c:v>0.42709999999999998</c:v>
                </c:pt>
                <c:pt idx="4">
                  <c:v>0.37169999999999997</c:v>
                </c:pt>
                <c:pt idx="5">
                  <c:v>0.3226</c:v>
                </c:pt>
                <c:pt idx="6">
                  <c:v>0.28029999999999999</c:v>
                </c:pt>
                <c:pt idx="7">
                  <c:v>0.23860000000000001</c:v>
                </c:pt>
                <c:pt idx="8">
                  <c:v>0.2016</c:v>
                </c:pt>
                <c:pt idx="9">
                  <c:v>0.1671</c:v>
                </c:pt>
                <c:pt idx="10">
                  <c:v>0.13730000000000001</c:v>
                </c:pt>
                <c:pt idx="11">
                  <c:v>0.11360000000000001</c:v>
                </c:pt>
                <c:pt idx="12">
                  <c:v>9.2799999999999994E-2</c:v>
                </c:pt>
                <c:pt idx="13">
                  <c:v>7.8200000000000006E-2</c:v>
                </c:pt>
                <c:pt idx="14">
                  <c:v>6.4699999999999994E-2</c:v>
                </c:pt>
                <c:pt idx="15">
                  <c:v>5.2400000000000002E-2</c:v>
                </c:pt>
                <c:pt idx="16">
                  <c:v>4.2900000000000001E-2</c:v>
                </c:pt>
                <c:pt idx="17">
                  <c:v>3.49E-2</c:v>
                </c:pt>
                <c:pt idx="18">
                  <c:v>2.9399999999999999E-2</c:v>
                </c:pt>
                <c:pt idx="19">
                  <c:v>2.4500000000000001E-2</c:v>
                </c:pt>
                <c:pt idx="20">
                  <c:v>1.8700000000000001E-2</c:v>
                </c:pt>
                <c:pt idx="21">
                  <c:v>1.46E-2</c:v>
                </c:pt>
                <c:pt idx="22">
                  <c:v>1.11E-2</c:v>
                </c:pt>
                <c:pt idx="23">
                  <c:v>8.9999999999999993E-3</c:v>
                </c:pt>
                <c:pt idx="24">
                  <c:v>7.7999999999999996E-3</c:v>
                </c:pt>
                <c:pt idx="25">
                  <c:v>6.1000000000000004E-3</c:v>
                </c:pt>
                <c:pt idx="26">
                  <c:v>4.4000000000000003E-3</c:v>
                </c:pt>
                <c:pt idx="27">
                  <c:v>2.7000000000000001E-3</c:v>
                </c:pt>
                <c:pt idx="28">
                  <c:v>2.2000000000000001E-3</c:v>
                </c:pt>
                <c:pt idx="29">
                  <c:v>1.6999999999999999E-3</c:v>
                </c:pt>
                <c:pt idx="30">
                  <c:v>1.1000000000000001E-3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24'!$D$3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24'!$B$4:$B$46</c:f>
              <c:numCache>
                <c:formatCode>General</c:formatCode>
                <c:ptCount val="4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  <c:pt idx="13">
                  <c:v>-2.5</c:v>
                </c:pt>
                <c:pt idx="14">
                  <c:v>-2</c:v>
                </c:pt>
                <c:pt idx="15">
                  <c:v>-1.5</c:v>
                </c:pt>
                <c:pt idx="16">
                  <c:v>-1</c:v>
                </c:pt>
                <c:pt idx="17">
                  <c:v>-0.5</c:v>
                </c:pt>
                <c:pt idx="18">
                  <c:v>0</c:v>
                </c:pt>
                <c:pt idx="19">
                  <c:v>0.5</c:v>
                </c:pt>
                <c:pt idx="20">
                  <c:v>1</c:v>
                </c:pt>
                <c:pt idx="21">
                  <c:v>1.5</c:v>
                </c:pt>
                <c:pt idx="22">
                  <c:v>2</c:v>
                </c:pt>
                <c:pt idx="23">
                  <c:v>2.5</c:v>
                </c:pt>
                <c:pt idx="24">
                  <c:v>3</c:v>
                </c:pt>
                <c:pt idx="25">
                  <c:v>3.5</c:v>
                </c:pt>
                <c:pt idx="26">
                  <c:v>4</c:v>
                </c:pt>
                <c:pt idx="27">
                  <c:v>4.5</c:v>
                </c:pt>
                <c:pt idx="28">
                  <c:v>5</c:v>
                </c:pt>
                <c:pt idx="29">
                  <c:v>5.5</c:v>
                </c:pt>
                <c:pt idx="30">
                  <c:v>6</c:v>
                </c:pt>
              </c:numCache>
            </c:numRef>
          </c:xVal>
          <c:yVal>
            <c:numRef>
              <c:f>'Case 24'!$D$4:$D$46</c:f>
              <c:numCache>
                <c:formatCode>General</c:formatCode>
                <c:ptCount val="43"/>
                <c:pt idx="0">
                  <c:v>0.72356399999999998</c:v>
                </c:pt>
                <c:pt idx="1">
                  <c:v>0.67023460000000001</c:v>
                </c:pt>
                <c:pt idx="2">
                  <c:v>0.61824500000000004</c:v>
                </c:pt>
                <c:pt idx="3" formatCode="0.000_);[Red]\(0.000\)">
                  <c:v>0.57232400000000005</c:v>
                </c:pt>
                <c:pt idx="4">
                  <c:v>0.534667</c:v>
                </c:pt>
                <c:pt idx="5">
                  <c:v>0.471111</c:v>
                </c:pt>
                <c:pt idx="6">
                  <c:v>0.404889</c:v>
                </c:pt>
                <c:pt idx="7">
                  <c:v>0.34577799999999997</c:v>
                </c:pt>
                <c:pt idx="8">
                  <c:v>0.29644399999999999</c:v>
                </c:pt>
                <c:pt idx="9">
                  <c:v>0.26</c:v>
                </c:pt>
                <c:pt idx="10">
                  <c:v>0.220889</c:v>
                </c:pt>
                <c:pt idx="11">
                  <c:v>0.184444</c:v>
                </c:pt>
                <c:pt idx="12">
                  <c:v>0.155111</c:v>
                </c:pt>
                <c:pt idx="13">
                  <c:v>0.127556</c:v>
                </c:pt>
                <c:pt idx="14">
                  <c:v>0.105333</c:v>
                </c:pt>
                <c:pt idx="15">
                  <c:v>8.3111000000000004E-2</c:v>
                </c:pt>
                <c:pt idx="16">
                  <c:v>6.8444000000000005E-2</c:v>
                </c:pt>
                <c:pt idx="17">
                  <c:v>0.06</c:v>
                </c:pt>
                <c:pt idx="18">
                  <c:v>4.8000000000000001E-2</c:v>
                </c:pt>
                <c:pt idx="19">
                  <c:v>3.8667E-2</c:v>
                </c:pt>
                <c:pt idx="20">
                  <c:v>2.9777999999999999E-2</c:v>
                </c:pt>
                <c:pt idx="21">
                  <c:v>2.1777999999999999E-2</c:v>
                </c:pt>
                <c:pt idx="22">
                  <c:v>1.7777999999999999E-2</c:v>
                </c:pt>
                <c:pt idx="23">
                  <c:v>1.2E-2</c:v>
                </c:pt>
                <c:pt idx="24">
                  <c:v>8.8889999999999993E-3</c:v>
                </c:pt>
                <c:pt idx="25">
                  <c:v>7.5560000000000002E-3</c:v>
                </c:pt>
                <c:pt idx="26">
                  <c:v>6.6670000000000002E-3</c:v>
                </c:pt>
                <c:pt idx="27">
                  <c:v>3.5560000000000001E-3</c:v>
                </c:pt>
                <c:pt idx="28">
                  <c:v>2.222E-3</c:v>
                </c:pt>
                <c:pt idx="29">
                  <c:v>2.222E-3</c:v>
                </c:pt>
                <c:pt idx="30">
                  <c:v>2.222E-3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24'!$E$3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24'!$B$4:$B$46</c:f>
              <c:numCache>
                <c:formatCode>General</c:formatCode>
                <c:ptCount val="4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  <c:pt idx="13">
                  <c:v>-2.5</c:v>
                </c:pt>
                <c:pt idx="14">
                  <c:v>-2</c:v>
                </c:pt>
                <c:pt idx="15">
                  <c:v>-1.5</c:v>
                </c:pt>
                <c:pt idx="16">
                  <c:v>-1</c:v>
                </c:pt>
                <c:pt idx="17">
                  <c:v>-0.5</c:v>
                </c:pt>
                <c:pt idx="18">
                  <c:v>0</c:v>
                </c:pt>
                <c:pt idx="19">
                  <c:v>0.5</c:v>
                </c:pt>
                <c:pt idx="20">
                  <c:v>1</c:v>
                </c:pt>
                <c:pt idx="21">
                  <c:v>1.5</c:v>
                </c:pt>
                <c:pt idx="22">
                  <c:v>2</c:v>
                </c:pt>
                <c:pt idx="23">
                  <c:v>2.5</c:v>
                </c:pt>
                <c:pt idx="24">
                  <c:v>3</c:v>
                </c:pt>
                <c:pt idx="25">
                  <c:v>3.5</c:v>
                </c:pt>
                <c:pt idx="26">
                  <c:v>4</c:v>
                </c:pt>
                <c:pt idx="27">
                  <c:v>4.5</c:v>
                </c:pt>
                <c:pt idx="28">
                  <c:v>5</c:v>
                </c:pt>
                <c:pt idx="29">
                  <c:v>5.5</c:v>
                </c:pt>
                <c:pt idx="30">
                  <c:v>6</c:v>
                </c:pt>
              </c:numCache>
            </c:numRef>
          </c:xVal>
          <c:yVal>
            <c:numRef>
              <c:f>'Case 24'!$E$4:$E$46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24'!$F$3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24'!$B$4:$B$46</c:f>
              <c:numCache>
                <c:formatCode>General</c:formatCode>
                <c:ptCount val="4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  <c:pt idx="13">
                  <c:v>-2.5</c:v>
                </c:pt>
                <c:pt idx="14">
                  <c:v>-2</c:v>
                </c:pt>
                <c:pt idx="15">
                  <c:v>-1.5</c:v>
                </c:pt>
                <c:pt idx="16">
                  <c:v>-1</c:v>
                </c:pt>
                <c:pt idx="17">
                  <c:v>-0.5</c:v>
                </c:pt>
                <c:pt idx="18">
                  <c:v>0</c:v>
                </c:pt>
                <c:pt idx="19">
                  <c:v>0.5</c:v>
                </c:pt>
                <c:pt idx="20">
                  <c:v>1</c:v>
                </c:pt>
                <c:pt idx="21">
                  <c:v>1.5</c:v>
                </c:pt>
                <c:pt idx="22">
                  <c:v>2</c:v>
                </c:pt>
                <c:pt idx="23">
                  <c:v>2.5</c:v>
                </c:pt>
                <c:pt idx="24">
                  <c:v>3</c:v>
                </c:pt>
                <c:pt idx="25">
                  <c:v>3.5</c:v>
                </c:pt>
                <c:pt idx="26">
                  <c:v>4</c:v>
                </c:pt>
                <c:pt idx="27">
                  <c:v>4.5</c:v>
                </c:pt>
                <c:pt idx="28">
                  <c:v>5</c:v>
                </c:pt>
                <c:pt idx="29">
                  <c:v>5.5</c:v>
                </c:pt>
                <c:pt idx="30">
                  <c:v>6</c:v>
                </c:pt>
              </c:numCache>
            </c:numRef>
          </c:xVal>
          <c:yVal>
            <c:numRef>
              <c:f>'Case 24'!$F$4:$F$46</c:f>
              <c:numCache>
                <c:formatCode>0.000_);[Red]\(0.000\)</c:formatCode>
                <c:ptCount val="43"/>
                <c:pt idx="0">
                  <c:v>0.57210000000000005</c:v>
                </c:pt>
                <c:pt idx="1">
                  <c:v>0.51859999999999995</c:v>
                </c:pt>
                <c:pt idx="2">
                  <c:v>0.47339999999999999</c:v>
                </c:pt>
                <c:pt idx="3">
                  <c:v>0.4143</c:v>
                </c:pt>
                <c:pt idx="4">
                  <c:v>0.35149999999999998</c:v>
                </c:pt>
                <c:pt idx="5">
                  <c:v>0.31519999999999998</c:v>
                </c:pt>
                <c:pt idx="6">
                  <c:v>0.27950000000000003</c:v>
                </c:pt>
                <c:pt idx="7">
                  <c:v>0.23830000000000001</c:v>
                </c:pt>
                <c:pt idx="8">
                  <c:v>0.2072</c:v>
                </c:pt>
                <c:pt idx="9">
                  <c:v>0.1804</c:v>
                </c:pt>
                <c:pt idx="10">
                  <c:v>0.1525</c:v>
                </c:pt>
                <c:pt idx="11">
                  <c:v>0.13089999999999999</c:v>
                </c:pt>
                <c:pt idx="12">
                  <c:v>0.10630000000000001</c:v>
                </c:pt>
                <c:pt idx="13">
                  <c:v>8.9800000000000005E-2</c:v>
                </c:pt>
                <c:pt idx="14">
                  <c:v>7.4300000000000005E-2</c:v>
                </c:pt>
                <c:pt idx="15">
                  <c:v>6.3E-2</c:v>
                </c:pt>
                <c:pt idx="16">
                  <c:v>5.3999999999999999E-2</c:v>
                </c:pt>
                <c:pt idx="17">
                  <c:v>4.4999999999999998E-2</c:v>
                </c:pt>
                <c:pt idx="18">
                  <c:v>3.5200000000000002E-2</c:v>
                </c:pt>
                <c:pt idx="19">
                  <c:v>2.9899999999999999E-2</c:v>
                </c:pt>
                <c:pt idx="20">
                  <c:v>2.41E-2</c:v>
                </c:pt>
                <c:pt idx="21">
                  <c:v>1.8800000000000001E-2</c:v>
                </c:pt>
                <c:pt idx="22">
                  <c:v>1.5299999999999999E-2</c:v>
                </c:pt>
                <c:pt idx="23">
                  <c:v>1.1299999999999999E-2</c:v>
                </c:pt>
                <c:pt idx="24">
                  <c:v>8.8000000000000005E-3</c:v>
                </c:pt>
                <c:pt idx="25">
                  <c:v>6.7999999999999996E-3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'Case 24'!$G$3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24'!$B$4:$B$46</c:f>
              <c:numCache>
                <c:formatCode>General</c:formatCode>
                <c:ptCount val="4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  <c:pt idx="13">
                  <c:v>-2.5</c:v>
                </c:pt>
                <c:pt idx="14">
                  <c:v>-2</c:v>
                </c:pt>
                <c:pt idx="15">
                  <c:v>-1.5</c:v>
                </c:pt>
                <c:pt idx="16">
                  <c:v>-1</c:v>
                </c:pt>
                <c:pt idx="17">
                  <c:v>-0.5</c:v>
                </c:pt>
                <c:pt idx="18">
                  <c:v>0</c:v>
                </c:pt>
                <c:pt idx="19">
                  <c:v>0.5</c:v>
                </c:pt>
                <c:pt idx="20">
                  <c:v>1</c:v>
                </c:pt>
                <c:pt idx="21">
                  <c:v>1.5</c:v>
                </c:pt>
                <c:pt idx="22">
                  <c:v>2</c:v>
                </c:pt>
                <c:pt idx="23">
                  <c:v>2.5</c:v>
                </c:pt>
                <c:pt idx="24">
                  <c:v>3</c:v>
                </c:pt>
                <c:pt idx="25">
                  <c:v>3.5</c:v>
                </c:pt>
                <c:pt idx="26">
                  <c:v>4</c:v>
                </c:pt>
                <c:pt idx="27">
                  <c:v>4.5</c:v>
                </c:pt>
                <c:pt idx="28">
                  <c:v>5</c:v>
                </c:pt>
                <c:pt idx="29">
                  <c:v>5.5</c:v>
                </c:pt>
                <c:pt idx="30">
                  <c:v>6</c:v>
                </c:pt>
              </c:numCache>
            </c:numRef>
          </c:xVal>
          <c:yVal>
            <c:numRef>
              <c:f>'Case 24'!$G$4:$G$46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24'!$H$3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24'!$B$4:$B$46</c:f>
              <c:numCache>
                <c:formatCode>General</c:formatCode>
                <c:ptCount val="4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  <c:pt idx="13">
                  <c:v>-2.5</c:v>
                </c:pt>
                <c:pt idx="14">
                  <c:v>-2</c:v>
                </c:pt>
                <c:pt idx="15">
                  <c:v>-1.5</c:v>
                </c:pt>
                <c:pt idx="16">
                  <c:v>-1</c:v>
                </c:pt>
                <c:pt idx="17">
                  <c:v>-0.5</c:v>
                </c:pt>
                <c:pt idx="18">
                  <c:v>0</c:v>
                </c:pt>
                <c:pt idx="19">
                  <c:v>0.5</c:v>
                </c:pt>
                <c:pt idx="20">
                  <c:v>1</c:v>
                </c:pt>
                <c:pt idx="21">
                  <c:v>1.5</c:v>
                </c:pt>
                <c:pt idx="22">
                  <c:v>2</c:v>
                </c:pt>
                <c:pt idx="23">
                  <c:v>2.5</c:v>
                </c:pt>
                <c:pt idx="24">
                  <c:v>3</c:v>
                </c:pt>
                <c:pt idx="25">
                  <c:v>3.5</c:v>
                </c:pt>
                <c:pt idx="26">
                  <c:v>4</c:v>
                </c:pt>
                <c:pt idx="27">
                  <c:v>4.5</c:v>
                </c:pt>
                <c:pt idx="28">
                  <c:v>5</c:v>
                </c:pt>
                <c:pt idx="29">
                  <c:v>5.5</c:v>
                </c:pt>
                <c:pt idx="30">
                  <c:v>6</c:v>
                </c:pt>
              </c:numCache>
            </c:numRef>
          </c:xVal>
          <c:yVal>
            <c:numRef>
              <c:f>'Case 24'!$H$4:$H$46</c:f>
              <c:numCache>
                <c:formatCode>General</c:formatCode>
                <c:ptCount val="43"/>
                <c:pt idx="0">
                  <c:v>0.61750000000000005</c:v>
                </c:pt>
                <c:pt idx="1">
                  <c:v>0.57425000000000004</c:v>
                </c:pt>
                <c:pt idx="2">
                  <c:v>0.53100000000000003</c:v>
                </c:pt>
                <c:pt idx="3">
                  <c:v>0.48775000000000002</c:v>
                </c:pt>
                <c:pt idx="4">
                  <c:v>0.44450000000000001</c:v>
                </c:pt>
                <c:pt idx="5">
                  <c:v>0.40125</c:v>
                </c:pt>
                <c:pt idx="6">
                  <c:v>0.36449999999999999</c:v>
                </c:pt>
                <c:pt idx="7">
                  <c:v>0.307</c:v>
                </c:pt>
                <c:pt idx="8">
                  <c:v>0.26750000000000002</c:v>
                </c:pt>
                <c:pt idx="9">
                  <c:v>0.23350000000000001</c:v>
                </c:pt>
                <c:pt idx="10">
                  <c:v>0.1905</c:v>
                </c:pt>
                <c:pt idx="11">
                  <c:v>0.17549999999999999</c:v>
                </c:pt>
                <c:pt idx="12">
                  <c:v>0.127</c:v>
                </c:pt>
                <c:pt idx="13">
                  <c:v>0.10199999999999999</c:v>
                </c:pt>
                <c:pt idx="14">
                  <c:v>8.0500000000000002E-2</c:v>
                </c:pt>
                <c:pt idx="15">
                  <c:v>5.6000000000000001E-2</c:v>
                </c:pt>
                <c:pt idx="16">
                  <c:v>5.7500000000000002E-2</c:v>
                </c:pt>
                <c:pt idx="17">
                  <c:v>4.8000000000000001E-2</c:v>
                </c:pt>
                <c:pt idx="18">
                  <c:v>2.9499999999999998E-2</c:v>
                </c:pt>
                <c:pt idx="19">
                  <c:v>2.4500000000000001E-2</c:v>
                </c:pt>
                <c:pt idx="20">
                  <c:v>1.4999999999999999E-2</c:v>
                </c:pt>
                <c:pt idx="21">
                  <c:v>1.4500000000000001E-2</c:v>
                </c:pt>
                <c:pt idx="22">
                  <c:v>1.2E-2</c:v>
                </c:pt>
                <c:pt idx="23">
                  <c:v>7.4999999999999997E-3</c:v>
                </c:pt>
                <c:pt idx="24">
                  <c:v>6.0000000000000001E-3</c:v>
                </c:pt>
                <c:pt idx="25">
                  <c:v>5.0000000000000001E-3</c:v>
                </c:pt>
                <c:pt idx="26">
                  <c:v>4.0000000000000001E-3</c:v>
                </c:pt>
                <c:pt idx="27">
                  <c:v>3.5000000000000001E-3</c:v>
                </c:pt>
                <c:pt idx="28">
                  <c:v>3.0000000000000001E-3</c:v>
                </c:pt>
                <c:pt idx="29">
                  <c:v>2.5000000000000001E-3</c:v>
                </c:pt>
                <c:pt idx="30">
                  <c:v>2E-3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'Case 24'!$I$3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24'!$B$4:$B$46</c:f>
              <c:numCache>
                <c:formatCode>General</c:formatCode>
                <c:ptCount val="4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  <c:pt idx="13">
                  <c:v>-2.5</c:v>
                </c:pt>
                <c:pt idx="14">
                  <c:v>-2</c:v>
                </c:pt>
                <c:pt idx="15">
                  <c:v>-1.5</c:v>
                </c:pt>
                <c:pt idx="16">
                  <c:v>-1</c:v>
                </c:pt>
                <c:pt idx="17">
                  <c:v>-0.5</c:v>
                </c:pt>
                <c:pt idx="18">
                  <c:v>0</c:v>
                </c:pt>
                <c:pt idx="19">
                  <c:v>0.5</c:v>
                </c:pt>
                <c:pt idx="20">
                  <c:v>1</c:v>
                </c:pt>
                <c:pt idx="21">
                  <c:v>1.5</c:v>
                </c:pt>
                <c:pt idx="22">
                  <c:v>2</c:v>
                </c:pt>
                <c:pt idx="23">
                  <c:v>2.5</c:v>
                </c:pt>
                <c:pt idx="24">
                  <c:v>3</c:v>
                </c:pt>
                <c:pt idx="25">
                  <c:v>3.5</c:v>
                </c:pt>
                <c:pt idx="26">
                  <c:v>4</c:v>
                </c:pt>
                <c:pt idx="27">
                  <c:v>4.5</c:v>
                </c:pt>
                <c:pt idx="28">
                  <c:v>5</c:v>
                </c:pt>
                <c:pt idx="29">
                  <c:v>5.5</c:v>
                </c:pt>
                <c:pt idx="30">
                  <c:v>6</c:v>
                </c:pt>
              </c:numCache>
            </c:numRef>
          </c:xVal>
          <c:yVal>
            <c:numRef>
              <c:f>'Case 24'!$I$4:$I$46</c:f>
              <c:numCache>
                <c:formatCode>0.000_);[Red]\(0.000\)</c:formatCode>
                <c:ptCount val="43"/>
                <c:pt idx="0">
                  <c:v>0.42359999999999998</c:v>
                </c:pt>
                <c:pt idx="1">
                  <c:v>0.37880000000000003</c:v>
                </c:pt>
                <c:pt idx="2">
                  <c:v>0.33500000000000002</c:v>
                </c:pt>
                <c:pt idx="3">
                  <c:v>0.30099999999999999</c:v>
                </c:pt>
                <c:pt idx="4">
                  <c:v>0.25919999999999999</c:v>
                </c:pt>
                <c:pt idx="5">
                  <c:v>0.22420000000000001</c:v>
                </c:pt>
                <c:pt idx="6">
                  <c:v>0.20019999999999999</c:v>
                </c:pt>
                <c:pt idx="7">
                  <c:v>0.1668</c:v>
                </c:pt>
                <c:pt idx="8">
                  <c:v>0.13719999999999999</c:v>
                </c:pt>
                <c:pt idx="9">
                  <c:v>0.1128</c:v>
                </c:pt>
                <c:pt idx="10">
                  <c:v>9.5200000000000007E-2</c:v>
                </c:pt>
                <c:pt idx="11" formatCode="General">
                  <c:v>7.9200000000000104E-2</c:v>
                </c:pt>
                <c:pt idx="12" formatCode="General">
                  <c:v>6.2999999999999903E-2</c:v>
                </c:pt>
                <c:pt idx="13" formatCode="General">
                  <c:v>4.9599999999999998E-2</c:v>
                </c:pt>
                <c:pt idx="14" formatCode="General">
                  <c:v>4.2799999999999998E-2</c:v>
                </c:pt>
                <c:pt idx="15" formatCode="General">
                  <c:v>3.28000000000001E-2</c:v>
                </c:pt>
                <c:pt idx="16" formatCode="General">
                  <c:v>2.8000000000000001E-2</c:v>
                </c:pt>
                <c:pt idx="17" formatCode="General">
                  <c:v>2.2800000000000001E-2</c:v>
                </c:pt>
                <c:pt idx="18" formatCode="General">
                  <c:v>1.72E-2</c:v>
                </c:pt>
                <c:pt idx="19" formatCode="General">
                  <c:v>1.4999999999999999E-2</c:v>
                </c:pt>
                <c:pt idx="20" formatCode="General">
                  <c:v>1.2200000000000001E-2</c:v>
                </c:pt>
                <c:pt idx="21" formatCode="General">
                  <c:v>1.04E-2</c:v>
                </c:pt>
                <c:pt idx="22" formatCode="General">
                  <c:v>8.0000000000000106E-3</c:v>
                </c:pt>
                <c:pt idx="23" formatCode="General">
                  <c:v>6.0000000000000097E-3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'Case 24'!$J$3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24'!$B$4:$B$46</c:f>
              <c:numCache>
                <c:formatCode>General</c:formatCode>
                <c:ptCount val="4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  <c:pt idx="13">
                  <c:v>-2.5</c:v>
                </c:pt>
                <c:pt idx="14">
                  <c:v>-2</c:v>
                </c:pt>
                <c:pt idx="15">
                  <c:v>-1.5</c:v>
                </c:pt>
                <c:pt idx="16">
                  <c:v>-1</c:v>
                </c:pt>
                <c:pt idx="17">
                  <c:v>-0.5</c:v>
                </c:pt>
                <c:pt idx="18">
                  <c:v>0</c:v>
                </c:pt>
                <c:pt idx="19">
                  <c:v>0.5</c:v>
                </c:pt>
                <c:pt idx="20">
                  <c:v>1</c:v>
                </c:pt>
                <c:pt idx="21">
                  <c:v>1.5</c:v>
                </c:pt>
                <c:pt idx="22">
                  <c:v>2</c:v>
                </c:pt>
                <c:pt idx="23">
                  <c:v>2.5</c:v>
                </c:pt>
                <c:pt idx="24">
                  <c:v>3</c:v>
                </c:pt>
                <c:pt idx="25">
                  <c:v>3.5</c:v>
                </c:pt>
                <c:pt idx="26">
                  <c:v>4</c:v>
                </c:pt>
                <c:pt idx="27">
                  <c:v>4.5</c:v>
                </c:pt>
                <c:pt idx="28">
                  <c:v>5</c:v>
                </c:pt>
                <c:pt idx="29">
                  <c:v>5.5</c:v>
                </c:pt>
                <c:pt idx="30">
                  <c:v>6</c:v>
                </c:pt>
              </c:numCache>
            </c:numRef>
          </c:xVal>
          <c:yVal>
            <c:numRef>
              <c:f>'Case 24'!$J$4:$J$46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24'!$K$3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24'!$B$4:$B$46</c:f>
              <c:numCache>
                <c:formatCode>General</c:formatCode>
                <c:ptCount val="4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  <c:pt idx="13">
                  <c:v>-2.5</c:v>
                </c:pt>
                <c:pt idx="14">
                  <c:v>-2</c:v>
                </c:pt>
                <c:pt idx="15">
                  <c:v>-1.5</c:v>
                </c:pt>
                <c:pt idx="16">
                  <c:v>-1</c:v>
                </c:pt>
                <c:pt idx="17">
                  <c:v>-0.5</c:v>
                </c:pt>
                <c:pt idx="18">
                  <c:v>0</c:v>
                </c:pt>
                <c:pt idx="19">
                  <c:v>0.5</c:v>
                </c:pt>
                <c:pt idx="20">
                  <c:v>1</c:v>
                </c:pt>
                <c:pt idx="21">
                  <c:v>1.5</c:v>
                </c:pt>
                <c:pt idx="22">
                  <c:v>2</c:v>
                </c:pt>
                <c:pt idx="23">
                  <c:v>2.5</c:v>
                </c:pt>
                <c:pt idx="24">
                  <c:v>3</c:v>
                </c:pt>
                <c:pt idx="25">
                  <c:v>3.5</c:v>
                </c:pt>
                <c:pt idx="26">
                  <c:v>4</c:v>
                </c:pt>
                <c:pt idx="27">
                  <c:v>4.5</c:v>
                </c:pt>
                <c:pt idx="28">
                  <c:v>5</c:v>
                </c:pt>
                <c:pt idx="29">
                  <c:v>5.5</c:v>
                </c:pt>
                <c:pt idx="30">
                  <c:v>6</c:v>
                </c:pt>
              </c:numCache>
            </c:numRef>
          </c:xVal>
          <c:yVal>
            <c:numRef>
              <c:f>'Case 24'!$K$4:$K$46</c:f>
              <c:numCache>
                <c:formatCode>0.0000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195048"/>
        <c:axId val="343195440"/>
      </c:scatterChart>
      <c:valAx>
        <c:axId val="34319504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3195440"/>
        <c:crosses val="autoZero"/>
        <c:crossBetween val="midCat"/>
      </c:valAx>
      <c:valAx>
        <c:axId val="343195440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4E-3"/>
              <c:y val="0.43097985479087847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319504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 orientation="landscape" horizontalDpi="0" verticalDpi="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25'!$B$2:$K$2</c:f>
          <c:strCache>
            <c:ptCount val="10"/>
            <c:pt idx="0">
              <c:v>Case 25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06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25'!$C$3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25'!$B$4:$B$46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25'!$C$4:$C$46</c:f>
              <c:numCache>
                <c:formatCode>0.0000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0.99990000000000001</c:v>
                </c:pt>
                <c:pt idx="3">
                  <c:v>0.99919999999999998</c:v>
                </c:pt>
                <c:pt idx="4">
                  <c:v>0.99590000000000001</c:v>
                </c:pt>
                <c:pt idx="5">
                  <c:v>0.98829999999999996</c:v>
                </c:pt>
                <c:pt idx="6">
                  <c:v>0.97189999999999999</c:v>
                </c:pt>
                <c:pt idx="7">
                  <c:v>0.93520000000000003</c:v>
                </c:pt>
                <c:pt idx="8">
                  <c:v>0.86960000000000004</c:v>
                </c:pt>
                <c:pt idx="9">
                  <c:v>0.76380000000000003</c:v>
                </c:pt>
                <c:pt idx="10">
                  <c:v>0.62609999999999999</c:v>
                </c:pt>
                <c:pt idx="11">
                  <c:v>0.46889999999999998</c:v>
                </c:pt>
                <c:pt idx="12">
                  <c:v>0.32029999999999997</c:v>
                </c:pt>
                <c:pt idx="13">
                  <c:v>0.2029</c:v>
                </c:pt>
                <c:pt idx="14">
                  <c:v>0.1188</c:v>
                </c:pt>
                <c:pt idx="15">
                  <c:v>6.3100000000000003E-2</c:v>
                </c:pt>
                <c:pt idx="16">
                  <c:v>3.0499999999999999E-2</c:v>
                </c:pt>
                <c:pt idx="17">
                  <c:v>1.4E-2</c:v>
                </c:pt>
                <c:pt idx="18">
                  <c:v>6.1000000000000004E-3</c:v>
                </c:pt>
                <c:pt idx="19">
                  <c:v>2.7000000000000001E-3</c:v>
                </c:pt>
                <c:pt idx="20">
                  <c:v>1E-3</c:v>
                </c:pt>
                <c:pt idx="21">
                  <c:v>2.0000000000000001E-4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25'!$D$3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25'!$B$4:$B$46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25'!$D$4:$D$46</c:f>
              <c:numCache>
                <c:formatCode>0.00E+00</c:formatCode>
                <c:ptCount val="43"/>
                <c:pt idx="0" formatCode="General">
                  <c:v>1</c:v>
                </c:pt>
                <c:pt idx="1">
                  <c:v>1</c:v>
                </c:pt>
                <c:pt idx="2" formatCode="General">
                  <c:v>1</c:v>
                </c:pt>
                <c:pt idx="3" formatCode="General">
                  <c:v>0.99996700000000005</c:v>
                </c:pt>
                <c:pt idx="4" formatCode="General">
                  <c:v>1</c:v>
                </c:pt>
                <c:pt idx="5" formatCode="General">
                  <c:v>0.99960000000000004</c:v>
                </c:pt>
                <c:pt idx="6" formatCode="General">
                  <c:v>0.99650000000000005</c:v>
                </c:pt>
                <c:pt idx="7" formatCode="General">
                  <c:v>0.99339999999999995</c:v>
                </c:pt>
                <c:pt idx="8" formatCode="General">
                  <c:v>0.96776549999999995</c:v>
                </c:pt>
                <c:pt idx="9" formatCode="General">
                  <c:v>0.94213100000000005</c:v>
                </c:pt>
                <c:pt idx="10" formatCode="General">
                  <c:v>0.84349450000000004</c:v>
                </c:pt>
                <c:pt idx="11" formatCode="General">
                  <c:v>0.74485800000000002</c:v>
                </c:pt>
                <c:pt idx="12" formatCode="General">
                  <c:v>0.57371899999999998</c:v>
                </c:pt>
                <c:pt idx="13" formatCode="General">
                  <c:v>0.40257999999999999</c:v>
                </c:pt>
                <c:pt idx="14" formatCode="General">
                  <c:v>0.26644200000000001</c:v>
                </c:pt>
                <c:pt idx="15" formatCode="General">
                  <c:v>0.130304</c:v>
                </c:pt>
                <c:pt idx="16" formatCode="General">
                  <c:v>6.1235999999999999E-2</c:v>
                </c:pt>
                <c:pt idx="17" formatCode="General">
                  <c:v>2.3033999999999999E-2</c:v>
                </c:pt>
                <c:pt idx="18" formatCode="General">
                  <c:v>9.2130000000000007E-3</c:v>
                </c:pt>
                <c:pt idx="19" formatCode="General">
                  <c:v>3.0999999999999999E-3</c:v>
                </c:pt>
                <c:pt idx="20" formatCode="General">
                  <c:v>9.8743000000000008E-4</c:v>
                </c:pt>
                <c:pt idx="21" formatCode="General">
                  <c:v>2.6699999999999998E-4</c:v>
                </c:pt>
                <c:pt idx="22" formatCode="General">
                  <c:v>8.0000000000000007E-5</c:v>
                </c:pt>
                <c:pt idx="23" formatCode="General">
                  <c:v>3.3000000000000003E-5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25'!$E$3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25'!$B$4:$B$46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25'!$E$4:$E$46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25'!$F$3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25'!$B$4:$B$46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25'!$F$4:$F$46</c:f>
              <c:numCache>
                <c:formatCode>0.0000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0.99979999999999991</c:v>
                </c:pt>
                <c:pt idx="3">
                  <c:v>0.99899999999999989</c:v>
                </c:pt>
                <c:pt idx="4">
                  <c:v>0.99509999999999899</c:v>
                </c:pt>
                <c:pt idx="5">
                  <c:v>0.98629999999999785</c:v>
                </c:pt>
                <c:pt idx="6">
                  <c:v>0.96099999999999486</c:v>
                </c:pt>
                <c:pt idx="7">
                  <c:v>0.91099999999999204</c:v>
                </c:pt>
                <c:pt idx="8">
                  <c:v>0.81629999999999614</c:v>
                </c:pt>
                <c:pt idx="9">
                  <c:v>0.69330000000000114</c:v>
                </c:pt>
                <c:pt idx="10">
                  <c:v>0.52400000000000002</c:v>
                </c:pt>
                <c:pt idx="11">
                  <c:v>0.36220000000000019</c:v>
                </c:pt>
                <c:pt idx="12">
                  <c:v>0.21689999999999918</c:v>
                </c:pt>
                <c:pt idx="13">
                  <c:v>0.11829999999999956</c:v>
                </c:pt>
                <c:pt idx="14">
                  <c:v>5.5100000000000371E-2</c:v>
                </c:pt>
                <c:pt idx="15">
                  <c:v>2.070000000000001E-2</c:v>
                </c:pt>
                <c:pt idx="16">
                  <c:v>8.1999999999999885E-3</c:v>
                </c:pt>
                <c:pt idx="17">
                  <c:v>3.3000000000000017E-3</c:v>
                </c:pt>
                <c:pt idx="18">
                  <c:v>7.9999999999999993E-4</c:v>
                </c:pt>
                <c:pt idx="19">
                  <c:v>2.0000000000000001E-4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'Case 25'!$G$3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25'!$B$4:$B$46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25'!$G$4:$G$46</c:f>
              <c:numCache>
                <c:formatCode>General</c:formatCode>
                <c:ptCount val="43"/>
                <c:pt idx="0">
                  <c:v>0.99962499999999999</c:v>
                </c:pt>
                <c:pt idx="1">
                  <c:v>0.99875000000000003</c:v>
                </c:pt>
                <c:pt idx="2">
                  <c:v>0.99512500000000004</c:v>
                </c:pt>
                <c:pt idx="3">
                  <c:v>0.98050000000000004</c:v>
                </c:pt>
                <c:pt idx="4">
                  <c:v>0.955125</c:v>
                </c:pt>
                <c:pt idx="5">
                  <c:v>0.89175000000000004</c:v>
                </c:pt>
                <c:pt idx="6">
                  <c:v>0.798875</c:v>
                </c:pt>
                <c:pt idx="7">
                  <c:v>0.64887499999999998</c:v>
                </c:pt>
                <c:pt idx="8">
                  <c:v>0.48912499999999998</c:v>
                </c:pt>
                <c:pt idx="9">
                  <c:v>0.32387500000000002</c:v>
                </c:pt>
                <c:pt idx="10">
                  <c:v>0.19025</c:v>
                </c:pt>
                <c:pt idx="11">
                  <c:v>9.8500000000000004E-2</c:v>
                </c:pt>
                <c:pt idx="12">
                  <c:v>4.1125000000000002E-2</c:v>
                </c:pt>
                <c:pt idx="13">
                  <c:v>1.7500000000000002E-2</c:v>
                </c:pt>
                <c:pt idx="14">
                  <c:v>4.6249999999999998E-3</c:v>
                </c:pt>
                <c:pt idx="15">
                  <c:v>1.75E-3</c:v>
                </c:pt>
                <c:pt idx="16">
                  <c:v>3.7500000000000001E-4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'Case 25'!$H$3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25'!$B$4:$B$46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25'!$H$4:$H$46</c:f>
              <c:numCache>
                <c:formatCode>General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0.99099999999999999</c:v>
                </c:pt>
                <c:pt idx="8">
                  <c:v>0.95199999999999996</c:v>
                </c:pt>
                <c:pt idx="9">
                  <c:v>0.80300000000000005</c:v>
                </c:pt>
                <c:pt idx="10">
                  <c:v>0.55400000000000005</c:v>
                </c:pt>
                <c:pt idx="11">
                  <c:v>0.32050000000000001</c:v>
                </c:pt>
                <c:pt idx="12">
                  <c:v>0.20399999999999999</c:v>
                </c:pt>
                <c:pt idx="13">
                  <c:v>0.14399999999999999</c:v>
                </c:pt>
                <c:pt idx="14">
                  <c:v>7.2999999999999995E-2</c:v>
                </c:pt>
                <c:pt idx="15">
                  <c:v>2.5999999999999999E-2</c:v>
                </c:pt>
                <c:pt idx="16">
                  <c:v>3.5000000000000001E-3</c:v>
                </c:pt>
                <c:pt idx="17">
                  <c:v>5.0000000000000001E-4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'Case 25'!$I$3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25'!$B$4:$B$46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25'!$I$4:$I$46</c:f>
              <c:numCache>
                <c:formatCode>0.0000</c:formatCode>
                <c:ptCount val="43"/>
                <c:pt idx="4" formatCode="General">
                  <c:v>0.98245000000000005</c:v>
                </c:pt>
                <c:pt idx="6" formatCode="General">
                  <c:v>0.8901</c:v>
                </c:pt>
                <c:pt idx="8" formatCode="General">
                  <c:v>0.61704999999999999</c:v>
                </c:pt>
                <c:pt idx="10" formatCode="General">
                  <c:v>0.25950000000000001</c:v>
                </c:pt>
                <c:pt idx="12" formatCode="General">
                  <c:v>5.5800000000000002E-2</c:v>
                </c:pt>
                <c:pt idx="14" formatCode="General">
                  <c:v>5.3999999999999604E-3</c:v>
                </c:pt>
                <c:pt idx="16" formatCode="General">
                  <c:v>4.4999999999995001E-4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'Case 25'!$J$3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25'!$B$4:$B$46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25'!$J$4:$J$46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25'!$K$3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25'!$B$4:$B$46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25'!$K$4:$K$46</c:f>
              <c:numCache>
                <c:formatCode>0.0000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196616"/>
        <c:axId val="343197008"/>
      </c:scatterChart>
      <c:valAx>
        <c:axId val="34319661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3197008"/>
        <c:crosses val="autoZero"/>
        <c:crossBetween val="midCat"/>
      </c:valAx>
      <c:valAx>
        <c:axId val="343197008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4E-3"/>
              <c:y val="0.43097985479087847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319661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 orientation="landscape" horizontalDpi="0" verticalDpi="0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26'!$B$2:$K$2</c:f>
          <c:strCache>
            <c:ptCount val="10"/>
            <c:pt idx="0">
              <c:v>Case 26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06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26'!$C$3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26'!$B$4:$B$46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26'!$C$4:$C$46</c:f>
              <c:numCache>
                <c:formatCode>0.0000</c:formatCode>
                <c:ptCount val="43"/>
                <c:pt idx="0">
                  <c:v>0.99870000000000003</c:v>
                </c:pt>
                <c:pt idx="1">
                  <c:v>0.99409999999999998</c:v>
                </c:pt>
                <c:pt idx="2">
                  <c:v>0.97960000000000003</c:v>
                </c:pt>
                <c:pt idx="3">
                  <c:v>0.94440000000000002</c:v>
                </c:pt>
                <c:pt idx="4">
                  <c:v>0.85309999999999997</c:v>
                </c:pt>
                <c:pt idx="5">
                  <c:v>0.7077</c:v>
                </c:pt>
                <c:pt idx="6">
                  <c:v>0.51419999999999999</c:v>
                </c:pt>
                <c:pt idx="7">
                  <c:v>0.32390000000000002</c:v>
                </c:pt>
                <c:pt idx="8">
                  <c:v>0.1724</c:v>
                </c:pt>
                <c:pt idx="9">
                  <c:v>7.4499999999999997E-2</c:v>
                </c:pt>
                <c:pt idx="10">
                  <c:v>3.1600000000000003E-2</c:v>
                </c:pt>
                <c:pt idx="11">
                  <c:v>9.1000000000000004E-3</c:v>
                </c:pt>
                <c:pt idx="12">
                  <c:v>2E-3</c:v>
                </c:pt>
                <c:pt idx="13">
                  <c:v>5.9999999999999995E-4</c:v>
                </c:pt>
                <c:pt idx="14">
                  <c:v>2.0000000000000001E-4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26'!$D$3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26'!$B$4:$B$46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26'!$D$4:$D$46</c:f>
              <c:numCache>
                <c:formatCode>0.00E+00</c:formatCode>
                <c:ptCount val="43"/>
                <c:pt idx="0" formatCode="General">
                  <c:v>1</c:v>
                </c:pt>
                <c:pt idx="1">
                  <c:v>1</c:v>
                </c:pt>
                <c:pt idx="2" formatCode="General">
                  <c:v>0.99950000000000006</c:v>
                </c:pt>
                <c:pt idx="3" formatCode="General">
                  <c:v>0.99599800000000005</c:v>
                </c:pt>
                <c:pt idx="4" formatCode="General">
                  <c:v>0.99249600000000004</c:v>
                </c:pt>
                <c:pt idx="5" formatCode="General">
                  <c:v>0.94122050000000002</c:v>
                </c:pt>
                <c:pt idx="6" formatCode="General">
                  <c:v>0.88994499999999999</c:v>
                </c:pt>
                <c:pt idx="7" formatCode="General">
                  <c:v>0.70235099999999995</c:v>
                </c:pt>
                <c:pt idx="8" formatCode="General">
                  <c:v>0.51475700000000002</c:v>
                </c:pt>
                <c:pt idx="9" formatCode="General">
                  <c:v>0.318409</c:v>
                </c:pt>
                <c:pt idx="10" formatCode="General">
                  <c:v>0.122061</c:v>
                </c:pt>
                <c:pt idx="11" formatCode="General">
                  <c:v>3.5124000000000002E-2</c:v>
                </c:pt>
                <c:pt idx="12" formatCode="General">
                  <c:v>7.0039999999999998E-3</c:v>
                </c:pt>
                <c:pt idx="13" formatCode="General">
                  <c:v>5.3399999999999997E-4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26'!$E$3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26'!$B$4:$B$46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26'!$E$4:$E$46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26'!$F$3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26'!$B$4:$B$46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26'!$F$4:$F$46</c:f>
              <c:numCache>
                <c:formatCode>0.0000</c:formatCode>
                <c:ptCount val="43"/>
                <c:pt idx="0">
                  <c:v>0.9665999999999999</c:v>
                </c:pt>
                <c:pt idx="1">
                  <c:v>0.90270000000000017</c:v>
                </c:pt>
                <c:pt idx="2">
                  <c:v>0.77590000000000081</c:v>
                </c:pt>
                <c:pt idx="3">
                  <c:v>0.58970000000000011</c:v>
                </c:pt>
                <c:pt idx="4">
                  <c:v>0.38779999999999915</c:v>
                </c:pt>
                <c:pt idx="5">
                  <c:v>0.20380000000000265</c:v>
                </c:pt>
                <c:pt idx="6">
                  <c:v>8.2600000000007556E-2</c:v>
                </c:pt>
                <c:pt idx="7">
                  <c:v>3.0700000000004279E-2</c:v>
                </c:pt>
                <c:pt idx="8">
                  <c:v>8.8000000000013623E-3</c:v>
                </c:pt>
                <c:pt idx="9">
                  <c:v>1.1000000000002119E-3</c:v>
                </c:pt>
                <c:pt idx="10">
                  <c:v>2.00000000000089E-4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'Case 26'!$G$3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26'!$B$4:$B$46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26'!$G$4:$G$46</c:f>
              <c:numCache>
                <c:formatCode>General</c:formatCode>
                <c:ptCount val="43"/>
                <c:pt idx="0">
                  <c:v>0.73919999999999997</c:v>
                </c:pt>
                <c:pt idx="1">
                  <c:v>0.53920000000000001</c:v>
                </c:pt>
                <c:pt idx="2">
                  <c:v>0.30959999999999999</c:v>
                </c:pt>
                <c:pt idx="3">
                  <c:v>0.1396</c:v>
                </c:pt>
                <c:pt idx="4">
                  <c:v>5.3600000000000002E-2</c:v>
                </c:pt>
                <c:pt idx="5">
                  <c:v>1.04E-2</c:v>
                </c:pt>
                <c:pt idx="6">
                  <c:v>3.2000000000000002E-3</c:v>
                </c:pt>
                <c:pt idx="7">
                  <c:v>4.0000000000000002E-4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'Case 26'!$H$3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26'!$B$4:$B$46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26'!$H$4:$H$46</c:f>
              <c:numCache>
                <c:formatCode>General</c:formatCode>
                <c:ptCount val="43"/>
                <c:pt idx="0">
                  <c:v>1</c:v>
                </c:pt>
                <c:pt idx="1">
                  <c:v>0.99399999999999999</c:v>
                </c:pt>
                <c:pt idx="2">
                  <c:v>0.93200000000000005</c:v>
                </c:pt>
                <c:pt idx="3">
                  <c:v>0.73599999999999999</c:v>
                </c:pt>
                <c:pt idx="4">
                  <c:v>0.33400000000000002</c:v>
                </c:pt>
                <c:pt idx="5">
                  <c:v>0.09</c:v>
                </c:pt>
                <c:pt idx="6">
                  <c:v>8.0000000000000002E-3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'Case 26'!$I$3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26'!$B$4:$B$46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26'!$I$4:$I$46</c:f>
              <c:numCache>
                <c:formatCode>General</c:formatCode>
                <c:ptCount val="43"/>
                <c:pt idx="0">
                  <c:v>0.96060000000000001</c:v>
                </c:pt>
                <c:pt idx="2">
                  <c:v>0.7742</c:v>
                </c:pt>
                <c:pt idx="4">
                  <c:v>0.40639999999999998</c:v>
                </c:pt>
                <c:pt idx="6">
                  <c:v>0.13780000000000001</c:v>
                </c:pt>
                <c:pt idx="8">
                  <c:v>3.5999999999999997E-2</c:v>
                </c:pt>
                <c:pt idx="10">
                  <c:v>9.0000000000000097E-3</c:v>
                </c:pt>
                <c:pt idx="12">
                  <c:v>2E-3</c:v>
                </c:pt>
                <c:pt idx="14">
                  <c:v>1.99999999999978E-4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'Case 26'!$J$3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26'!$B$4:$B$46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26'!$J$4:$J$46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26'!$K$3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26'!$B$4:$B$46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26'!$K$4:$K$46</c:f>
              <c:numCache>
                <c:formatCode>0.0000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4268016"/>
        <c:axId val="344268408"/>
      </c:scatterChart>
      <c:valAx>
        <c:axId val="34426801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4268408"/>
        <c:crosses val="autoZero"/>
        <c:crossBetween val="midCat"/>
      </c:valAx>
      <c:valAx>
        <c:axId val="344268408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4E-3"/>
              <c:y val="0.43097985479087847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426801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 orientation="landscape" horizontalDpi="0" verticalDpi="0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27'!$B$2:$K$2</c:f>
          <c:strCache>
            <c:ptCount val="10"/>
            <c:pt idx="0">
              <c:v>Case 27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06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27'!$C$3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27'!$B$4:$B$46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27'!$C$4:$C$46</c:f>
              <c:numCache>
                <c:formatCode>0.0000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0.999</c:v>
                </c:pt>
                <c:pt idx="15">
                  <c:v>0.999</c:v>
                </c:pt>
                <c:pt idx="16">
                  <c:v>0.998</c:v>
                </c:pt>
                <c:pt idx="17">
                  <c:v>0.97699999999999998</c:v>
                </c:pt>
                <c:pt idx="18">
                  <c:v>0.91400000000000003</c:v>
                </c:pt>
                <c:pt idx="19">
                  <c:v>0.83299999999999996</c:v>
                </c:pt>
                <c:pt idx="20">
                  <c:v>0.63700000000000001</c:v>
                </c:pt>
                <c:pt idx="21">
                  <c:v>0.40600000000000003</c:v>
                </c:pt>
                <c:pt idx="22">
                  <c:v>0.218</c:v>
                </c:pt>
                <c:pt idx="23">
                  <c:v>8.5999999999999993E-2</c:v>
                </c:pt>
                <c:pt idx="24">
                  <c:v>2.5999999999999999E-2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27'!$D$3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27'!$B$4:$B$46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27'!$D$4:$D$46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2"/>
          <c:order val="2"/>
          <c:tx>
            <c:strRef>
              <c:f>'Case 27'!$E$3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27'!$B$4:$B$46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27'!$E$4:$E$46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27'!$F$3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27'!$B$4:$B$46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27'!$F$4:$F$46</c:f>
              <c:numCache>
                <c:formatCode>0.0000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0.99980000000000002</c:v>
                </c:pt>
                <c:pt idx="14">
                  <c:v>0.99850000000000005</c:v>
                </c:pt>
                <c:pt idx="15">
                  <c:v>0.99650000000000005</c:v>
                </c:pt>
                <c:pt idx="16">
                  <c:v>0.98770000000000002</c:v>
                </c:pt>
                <c:pt idx="17">
                  <c:v>0.96139999999999981</c:v>
                </c:pt>
                <c:pt idx="18">
                  <c:v>0.88820000000000043</c:v>
                </c:pt>
                <c:pt idx="19">
                  <c:v>0.77400000000000069</c:v>
                </c:pt>
                <c:pt idx="20">
                  <c:v>0.57200000000000029</c:v>
                </c:pt>
                <c:pt idx="21">
                  <c:v>0.34679999999999744</c:v>
                </c:pt>
                <c:pt idx="22">
                  <c:v>0.15580000000000516</c:v>
                </c:pt>
                <c:pt idx="23">
                  <c:v>5.0600000000006418E-2</c:v>
                </c:pt>
                <c:pt idx="24">
                  <c:v>1.2500000000001954E-2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'Case 27'!$G$3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27'!$B$4:$B$46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27'!$G$4:$G$46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27'!$H$3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27'!$B$4:$B$46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27'!$H$4:$H$46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27'!$I$3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27'!$B$4:$B$46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27'!$I$4:$I$46</c:f>
              <c:numCache>
                <c:formatCode>0.0000</c:formatCode>
                <c:ptCount val="43"/>
                <c:pt idx="12" formatCode="General">
                  <c:v>1</c:v>
                </c:pt>
                <c:pt idx="13" formatCode="General">
                  <c:v>1</c:v>
                </c:pt>
                <c:pt idx="14" formatCode="General">
                  <c:v>1</c:v>
                </c:pt>
                <c:pt idx="15" formatCode="General">
                  <c:v>0.98319999999999996</c:v>
                </c:pt>
                <c:pt idx="16" formatCode="General">
                  <c:v>0.96879999999999999</c:v>
                </c:pt>
                <c:pt idx="17" formatCode="General">
                  <c:v>0.88319999999999999</c:v>
                </c:pt>
                <c:pt idx="18" formatCode="General">
                  <c:v>0.752</c:v>
                </c:pt>
                <c:pt idx="19" formatCode="General">
                  <c:v>0.54239999999999999</c:v>
                </c:pt>
                <c:pt idx="20" formatCode="0.00E+00">
                  <c:v>0.28960000000000002</c:v>
                </c:pt>
                <c:pt idx="21">
                  <c:v>0.1128</c:v>
                </c:pt>
                <c:pt idx="22">
                  <c:v>3.28000000000001E-2</c:v>
                </c:pt>
                <c:pt idx="23" formatCode="0.00E+00">
                  <c:v>4.8000000000000299E-3</c:v>
                </c:pt>
                <c:pt idx="24" formatCode="0.00E+00">
                  <c:v>8.0000000000002302E-4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'Case 27'!$J$3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27'!$J$4:$J$46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27'!$K$3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27'!$K$4:$K$46</c:f>
              <c:numCache>
                <c:formatCode>0.0000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4269584"/>
        <c:axId val="344269976"/>
      </c:scatterChart>
      <c:valAx>
        <c:axId val="34426958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4269976"/>
        <c:crosses val="autoZero"/>
        <c:crossBetween val="midCat"/>
      </c:valAx>
      <c:valAx>
        <c:axId val="344269976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4E-3"/>
              <c:y val="0.43097985479087847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426958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 orientation="landscape" horizontalDpi="0" verticalDpi="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28'!$B$2:$K$2</c:f>
          <c:strCache>
            <c:ptCount val="10"/>
            <c:pt idx="0">
              <c:v>Case 28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06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28'!$C$3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28'!$B$4:$B$46</c:f>
              <c:numCache>
                <c:formatCode>General</c:formatCode>
                <c:ptCount val="4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</c:numCache>
            </c:numRef>
          </c:xVal>
          <c:yVal>
            <c:numRef>
              <c:f>'Case 28'!$C$4:$C$46</c:f>
              <c:numCache>
                <c:formatCode>0.0000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0.95189999999999997</c:v>
                </c:pt>
                <c:pt idx="5">
                  <c:v>8.6999999999999994E-3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28'!$D$3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28'!$B$4:$B$46</c:f>
              <c:numCache>
                <c:formatCode>General</c:formatCode>
                <c:ptCount val="4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</c:numCache>
            </c:numRef>
          </c:xVal>
          <c:yVal>
            <c:numRef>
              <c:f>'Case 28'!$D$4:$D$46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2"/>
          <c:order val="2"/>
          <c:tx>
            <c:strRef>
              <c:f>'Case 28'!$E$3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28'!$B$4:$B$46</c:f>
              <c:numCache>
                <c:formatCode>General</c:formatCode>
                <c:ptCount val="4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</c:numCache>
            </c:numRef>
          </c:xVal>
          <c:yVal>
            <c:numRef>
              <c:f>'Case 28'!$E$4:$E$46</c:f>
              <c:numCache>
                <c:formatCode>0.0000</c:formatCode>
                <c:ptCount val="43"/>
                <c:pt idx="4" formatCode="General">
                  <c:v>1</c:v>
                </c:pt>
                <c:pt idx="5" formatCode="General">
                  <c:v>1</c:v>
                </c:pt>
                <c:pt idx="6" formatCode="General">
                  <c:v>0.86939999999999995</c:v>
                </c:pt>
                <c:pt idx="7" formatCode="General">
                  <c:v>2.0999999999999999E-3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'Case 28'!$F$3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28'!$B$4:$B$46</c:f>
              <c:numCache>
                <c:formatCode>General</c:formatCode>
                <c:ptCount val="4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</c:numCache>
            </c:numRef>
          </c:xVal>
          <c:yVal>
            <c:numRef>
              <c:f>'Case 28'!$F$4:$F$46</c:f>
              <c:numCache>
                <c:formatCode>0.0000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0.97449999999999992</c:v>
                </c:pt>
                <c:pt idx="6">
                  <c:v>1.8000000000002458E-3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'Case 28'!$G$3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28'!$B$4:$B$46</c:f>
              <c:numCache>
                <c:formatCode>General</c:formatCode>
                <c:ptCount val="4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</c:numCache>
            </c:numRef>
          </c:xVal>
          <c:yVal>
            <c:numRef>
              <c:f>'Case 28'!$G$4:$G$46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28'!$H$3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28'!$B$4:$B$46</c:f>
              <c:numCache>
                <c:formatCode>General</c:formatCode>
                <c:ptCount val="4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</c:numCache>
            </c:numRef>
          </c:xVal>
          <c:yVal>
            <c:numRef>
              <c:f>'Case 28'!$H$4:$H$46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28'!$I$3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28'!$B$4:$B$46</c:f>
              <c:numCache>
                <c:formatCode>General</c:formatCode>
                <c:ptCount val="4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</c:numCache>
            </c:numRef>
          </c:xVal>
          <c:yVal>
            <c:numRef>
              <c:f>'Case 28'!$I$4:$I$46</c:f>
              <c:numCache>
                <c:formatCode>0.0000</c:formatCode>
                <c:ptCount val="43"/>
                <c:pt idx="4" formatCode="General">
                  <c:v>1</c:v>
                </c:pt>
                <c:pt idx="5" formatCode="General">
                  <c:v>0.49919999999999998</c:v>
                </c:pt>
                <c:pt idx="6" formatCode="General">
                  <c:v>1.1999999999999799E-3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'Case 28'!$J$3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28'!$B$4:$B$46</c:f>
              <c:numCache>
                <c:formatCode>General</c:formatCode>
                <c:ptCount val="4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</c:numCache>
            </c:numRef>
          </c:xVal>
          <c:yVal>
            <c:numRef>
              <c:f>'Case 28'!$J$4:$J$46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28'!$K$3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28'!$B$4:$B$46</c:f>
              <c:numCache>
                <c:formatCode>General</c:formatCode>
                <c:ptCount val="4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</c:numCache>
            </c:numRef>
          </c:xVal>
          <c:yVal>
            <c:numRef>
              <c:f>'Case 28'!$K$4:$K$46</c:f>
              <c:numCache>
                <c:formatCode>0.0000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4271152"/>
        <c:axId val="344271544"/>
      </c:scatterChart>
      <c:valAx>
        <c:axId val="34427115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4271544"/>
        <c:crosses val="autoZero"/>
        <c:crossBetween val="midCat"/>
      </c:valAx>
      <c:valAx>
        <c:axId val="344271544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4E-3"/>
              <c:y val="0.43097985479087847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427115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 orientation="landscape" horizontalDpi="0" verticalDpi="0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29'!$B$2:$K$2</c:f>
          <c:strCache>
            <c:ptCount val="10"/>
            <c:pt idx="0">
              <c:v>Case 29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06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29'!$C$3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29'!$B$4:$B$46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29'!$C$4:$C$46</c:f>
              <c:numCache>
                <c:formatCode>0.0000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0.91590000000000005</c:v>
                </c:pt>
                <c:pt idx="17">
                  <c:v>0.1235</c:v>
                </c:pt>
                <c:pt idx="18">
                  <c:v>8.9999999999999998E-4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29'!$D$3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29'!$B$4:$B$46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29'!$D$4:$D$46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2"/>
          <c:order val="2"/>
          <c:tx>
            <c:strRef>
              <c:f>'Case 29'!$E$3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29'!$B$4:$B$46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29'!$E$4:$E$46</c:f>
              <c:numCache>
                <c:formatCode>0.0000</c:formatCode>
                <c:ptCount val="43"/>
                <c:pt idx="16" formatCode="General">
                  <c:v>1</c:v>
                </c:pt>
                <c:pt idx="17" formatCode="General">
                  <c:v>1</c:v>
                </c:pt>
                <c:pt idx="18" formatCode="General">
                  <c:v>1</c:v>
                </c:pt>
                <c:pt idx="19" formatCode="General">
                  <c:v>1</c:v>
                </c:pt>
                <c:pt idx="20" formatCode="General">
                  <c:v>0.98640000000000005</c:v>
                </c:pt>
                <c:pt idx="21" formatCode="General">
                  <c:v>0.55759999999999998</c:v>
                </c:pt>
                <c:pt idx="22" formatCode="General">
                  <c:v>2.1100000000000001E-2</c:v>
                </c:pt>
                <c:pt idx="23" formatCode="General">
                  <c:v>1E-4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'Case 29'!$F$3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29'!$B$4:$B$46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29'!$F$4:$F$46</c:f>
              <c:numCache>
                <c:formatCode>0.000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0.91600000000000004</c:v>
                </c:pt>
                <c:pt idx="19">
                  <c:v>6.7199999999999996E-2</c:v>
                </c:pt>
                <c:pt idx="20">
                  <c:v>2.0000000000000001E-4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'Case 29'!$G$3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29'!$B$4:$B$46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29'!$G$4:$G$46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29'!$H$3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29'!$B$4:$B$46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29'!$H$4:$H$46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29'!$I$3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29'!$B$4:$B$46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29'!$I$4:$I$46</c:f>
              <c:numCache>
                <c:formatCode>0.0000</c:formatCode>
                <c:ptCount val="43"/>
                <c:pt idx="17" formatCode="General">
                  <c:v>1</c:v>
                </c:pt>
                <c:pt idx="18" formatCode="0.000_);[Red]\(0.000\)">
                  <c:v>0.75319999999999998</c:v>
                </c:pt>
                <c:pt idx="19" formatCode="0.000_);[Red]\(0.000\)">
                  <c:v>1.7999999999999999E-2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'Case 29'!$J$3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29'!$B$4:$B$46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29'!$J$4:$J$46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29'!$K$3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29'!$B$4:$B$46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29'!$K$4:$K$46</c:f>
              <c:numCache>
                <c:formatCode>0.0000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4272720"/>
        <c:axId val="344273112"/>
      </c:scatterChart>
      <c:valAx>
        <c:axId val="34427272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4273112"/>
        <c:crosses val="autoZero"/>
        <c:crossBetween val="midCat"/>
      </c:valAx>
      <c:valAx>
        <c:axId val="344273112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4E-3"/>
              <c:y val="0.43097985479087847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427272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 orientation="landscape" horizontalDpi="0" verticalDpi="0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30'!$B$2:$K$2</c:f>
          <c:strCache>
            <c:ptCount val="10"/>
            <c:pt idx="0">
              <c:v>Case 30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06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30'!$C$3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30'!$B$4:$B$45</c:f>
              <c:numCache>
                <c:formatCode>General</c:formatCode>
                <c:ptCount val="42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30'!$C$4:$C$45</c:f>
              <c:numCache>
                <c:formatCode>0.0000</c:formatCode>
                <c:ptCount val="42"/>
                <c:pt idx="0">
                  <c:v>1</c:v>
                </c:pt>
                <c:pt idx="1">
                  <c:v>0.99970000000000003</c:v>
                </c:pt>
                <c:pt idx="2">
                  <c:v>0.99939999999999996</c:v>
                </c:pt>
                <c:pt idx="3">
                  <c:v>0.99860000000000004</c:v>
                </c:pt>
                <c:pt idx="4">
                  <c:v>0.99570000000000003</c:v>
                </c:pt>
                <c:pt idx="5">
                  <c:v>0.98409999999999997</c:v>
                </c:pt>
                <c:pt idx="6">
                  <c:v>0.95930000000000004</c:v>
                </c:pt>
                <c:pt idx="7">
                  <c:v>0.90939999999999999</c:v>
                </c:pt>
                <c:pt idx="8">
                  <c:v>0.82340000000000002</c:v>
                </c:pt>
                <c:pt idx="9">
                  <c:v>0.67979999999999996</c:v>
                </c:pt>
                <c:pt idx="10">
                  <c:v>0.51280000000000003</c:v>
                </c:pt>
                <c:pt idx="11">
                  <c:v>0.34110000000000001</c:v>
                </c:pt>
                <c:pt idx="12">
                  <c:v>0.1976</c:v>
                </c:pt>
                <c:pt idx="13">
                  <c:v>9.9099999999999994E-2</c:v>
                </c:pt>
                <c:pt idx="14">
                  <c:v>4.1200000000000001E-2</c:v>
                </c:pt>
                <c:pt idx="15">
                  <c:v>1.5699999999999999E-2</c:v>
                </c:pt>
                <c:pt idx="16">
                  <c:v>5.1999999999999998E-3</c:v>
                </c:pt>
                <c:pt idx="17">
                  <c:v>1.9E-3</c:v>
                </c:pt>
                <c:pt idx="18">
                  <c:v>2.9999999999999997E-4</c:v>
                </c:pt>
                <c:pt idx="19">
                  <c:v>2.0000000000000001E-4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30'!$D$3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30'!$B$4:$B$45</c:f>
              <c:numCache>
                <c:formatCode>General</c:formatCode>
                <c:ptCount val="42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30'!$D$4:$D$45</c:f>
              <c:numCache>
                <c:formatCode>0.0000</c:formatCode>
                <c:ptCount val="42"/>
              </c:numCache>
            </c:numRef>
          </c:yVal>
          <c:smooth val="1"/>
        </c:ser>
        <c:ser>
          <c:idx val="2"/>
          <c:order val="2"/>
          <c:tx>
            <c:strRef>
              <c:f>'Case 30'!$E$3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30'!$B$4:$B$45</c:f>
              <c:numCache>
                <c:formatCode>General</c:formatCode>
                <c:ptCount val="42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30'!$E$4:$E$45</c:f>
              <c:numCache>
                <c:formatCode>0.0000</c:formatCode>
                <c:ptCount val="42"/>
              </c:numCache>
            </c:numRef>
          </c:yVal>
          <c:smooth val="1"/>
        </c:ser>
        <c:ser>
          <c:idx val="3"/>
          <c:order val="3"/>
          <c:tx>
            <c:strRef>
              <c:f>'Case 30'!$F$3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30'!$B$4:$B$45</c:f>
              <c:numCache>
                <c:formatCode>General</c:formatCode>
                <c:ptCount val="42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30'!$F$4:$F$45</c:f>
              <c:numCache>
                <c:formatCode>0.0000</c:formatCode>
                <c:ptCount val="42"/>
                <c:pt idx="0">
                  <c:v>0.99709999999999999</c:v>
                </c:pt>
                <c:pt idx="1">
                  <c:v>0.99160000000000004</c:v>
                </c:pt>
                <c:pt idx="2">
                  <c:v>0.97179999999999989</c:v>
                </c:pt>
                <c:pt idx="3">
                  <c:v>0.93749999999999956</c:v>
                </c:pt>
                <c:pt idx="4">
                  <c:v>0.86720000000000053</c:v>
                </c:pt>
                <c:pt idx="5">
                  <c:v>0.77380000000000071</c:v>
                </c:pt>
                <c:pt idx="6">
                  <c:v>0.62660000000000049</c:v>
                </c:pt>
                <c:pt idx="7">
                  <c:v>0.45979999999999954</c:v>
                </c:pt>
                <c:pt idx="8">
                  <c:v>0.30499999999999872</c:v>
                </c:pt>
                <c:pt idx="9">
                  <c:v>0.17510000000000381</c:v>
                </c:pt>
                <c:pt idx="10">
                  <c:v>8.1100000000006278E-2</c:v>
                </c:pt>
                <c:pt idx="11">
                  <c:v>3.2800000000004825E-2</c:v>
                </c:pt>
                <c:pt idx="12">
                  <c:v>1.160000000000172E-2</c:v>
                </c:pt>
                <c:pt idx="13">
                  <c:v>3.3000000000004137E-3</c:v>
                </c:pt>
                <c:pt idx="14">
                  <c:v>9.0000000000012292E-4</c:v>
                </c:pt>
                <c:pt idx="15">
                  <c:v>9.9999999999988987E-5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'Case 30'!$G$3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30'!$B$4:$B$45</c:f>
              <c:numCache>
                <c:formatCode>General</c:formatCode>
                <c:ptCount val="42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30'!$G$4:$G$45</c:f>
              <c:numCache>
                <c:formatCode>0.0000</c:formatCode>
                <c:ptCount val="42"/>
              </c:numCache>
            </c:numRef>
          </c:yVal>
          <c:smooth val="1"/>
        </c:ser>
        <c:ser>
          <c:idx val="5"/>
          <c:order val="5"/>
          <c:tx>
            <c:strRef>
              <c:f>'Case 30'!$H$3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30'!$B$4:$B$45</c:f>
              <c:numCache>
                <c:formatCode>General</c:formatCode>
                <c:ptCount val="42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30'!$H$4:$H$45</c:f>
              <c:numCache>
                <c:formatCode>0.0000</c:formatCode>
                <c:ptCount val="4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0.97419999999999995</c:v>
                </c:pt>
                <c:pt idx="9">
                  <c:v>0.80149999999999999</c:v>
                </c:pt>
                <c:pt idx="10">
                  <c:v>0.39479999999999998</c:v>
                </c:pt>
                <c:pt idx="11">
                  <c:v>6.4000000000000001E-2</c:v>
                </c:pt>
                <c:pt idx="12">
                  <c:v>3.2000000000000002E-3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'Case 30'!$I$3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30'!$B$4:$B$45</c:f>
              <c:numCache>
                <c:formatCode>General</c:formatCode>
                <c:ptCount val="42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30'!$I$4:$I$45</c:f>
              <c:numCache>
                <c:formatCode>0.0000</c:formatCode>
                <c:ptCount val="42"/>
                <c:pt idx="0">
                  <c:v>0.99934001319973598</c:v>
                </c:pt>
                <c:pt idx="1">
                  <c:v>0.99796004079918399</c:v>
                </c:pt>
                <c:pt idx="2">
                  <c:v>0.99229015419691602</c:v>
                </c:pt>
                <c:pt idx="3">
                  <c:v>0.97675046499069995</c:v>
                </c:pt>
                <c:pt idx="4">
                  <c:v>0.94069118617627701</c:v>
                </c:pt>
                <c:pt idx="5">
                  <c:v>0.86017279654406897</c:v>
                </c:pt>
                <c:pt idx="6">
                  <c:v>0.73150536989260195</c:v>
                </c:pt>
                <c:pt idx="7">
                  <c:v>0.54634907301853997</c:v>
                </c:pt>
                <c:pt idx="8">
                  <c:v>0.34847303053938899</c:v>
                </c:pt>
                <c:pt idx="9">
                  <c:v>0.18173636527269499</c:v>
                </c:pt>
                <c:pt idx="10">
                  <c:v>7.6828463430731395E-2</c:v>
                </c:pt>
                <c:pt idx="11">
                  <c:v>2.56194876102478E-2</c:v>
                </c:pt>
                <c:pt idx="12">
                  <c:v>6.2098758024840004E-3</c:v>
                </c:pt>
                <c:pt idx="13">
                  <c:v>1.34997300053996E-3</c:v>
                </c:pt>
                <c:pt idx="14">
                  <c:v>1.4999700006001999E-4</c:v>
                </c:pt>
                <c:pt idx="15">
                  <c:v>2.9999400012026299E-5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'Case 30'!$J$3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30'!$B$4:$B$45</c:f>
              <c:numCache>
                <c:formatCode>General</c:formatCode>
                <c:ptCount val="42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30'!$J$4:$J$45</c:f>
              <c:numCache>
                <c:formatCode>0.0000</c:formatCode>
                <c:ptCount val="42"/>
              </c:numCache>
            </c:numRef>
          </c:yVal>
          <c:smooth val="1"/>
        </c:ser>
        <c:ser>
          <c:idx val="8"/>
          <c:order val="8"/>
          <c:tx>
            <c:strRef>
              <c:f>'Case 30'!$K$3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30'!$B$4:$B$45</c:f>
              <c:numCache>
                <c:formatCode>General</c:formatCode>
                <c:ptCount val="42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30'!$K$4:$K$45</c:f>
              <c:numCache>
                <c:formatCode>0.0000</c:formatCode>
                <c:ptCount val="42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4274288"/>
        <c:axId val="344274680"/>
      </c:scatterChart>
      <c:valAx>
        <c:axId val="34427428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4274680"/>
        <c:crosses val="autoZero"/>
        <c:crossBetween val="midCat"/>
      </c:valAx>
      <c:valAx>
        <c:axId val="344274680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4E-3"/>
              <c:y val="0.43097985479087847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427428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 orientation="landscape" horizontalDpi="0" verticalDpi="0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31'!$B$2:$K$2</c:f>
          <c:strCache>
            <c:ptCount val="10"/>
            <c:pt idx="0">
              <c:v>Case 31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06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31'!$C$3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31'!$B$4:$B$45</c:f>
              <c:numCache>
                <c:formatCode>General</c:formatCode>
                <c:ptCount val="42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31'!$C$4:$C$45</c:f>
              <c:numCache>
                <c:formatCode>0.0000</c:formatCode>
                <c:ptCount val="4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0.96809999999999996</c:v>
                </c:pt>
                <c:pt idx="8">
                  <c:v>0.45400000000000001</c:v>
                </c:pt>
                <c:pt idx="9">
                  <c:v>5.4800000000000001E-2</c:v>
                </c:pt>
                <c:pt idx="10">
                  <c:v>3.7000000000000002E-3</c:v>
                </c:pt>
                <c:pt idx="11">
                  <c:v>2.9999999999999997E-4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31'!$D$3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31'!$B$4:$B$45</c:f>
              <c:numCache>
                <c:formatCode>General</c:formatCode>
                <c:ptCount val="42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31'!$D$4:$D$45</c:f>
              <c:numCache>
                <c:formatCode>0.0000</c:formatCode>
                <c:ptCount val="42"/>
              </c:numCache>
            </c:numRef>
          </c:yVal>
          <c:smooth val="1"/>
        </c:ser>
        <c:ser>
          <c:idx val="2"/>
          <c:order val="2"/>
          <c:tx>
            <c:strRef>
              <c:f>'Case 31'!$E$3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31'!$B$4:$B$45</c:f>
              <c:numCache>
                <c:formatCode>General</c:formatCode>
                <c:ptCount val="42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31'!$E$4:$E$45</c:f>
              <c:numCache>
                <c:formatCode>0.0000</c:formatCode>
                <c:ptCount val="42"/>
              </c:numCache>
            </c:numRef>
          </c:yVal>
          <c:smooth val="1"/>
        </c:ser>
        <c:ser>
          <c:idx val="3"/>
          <c:order val="3"/>
          <c:tx>
            <c:strRef>
              <c:f>'Case 31'!$F$3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31'!$B$4:$B$45</c:f>
              <c:numCache>
                <c:formatCode>General</c:formatCode>
                <c:ptCount val="42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31'!$F$4:$F$45</c:f>
              <c:numCache>
                <c:formatCode>0.0000</c:formatCode>
                <c:ptCount val="4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0.98950000000000005</c:v>
                </c:pt>
                <c:pt idx="8">
                  <c:v>0.33699999999999797</c:v>
                </c:pt>
                <c:pt idx="9">
                  <c:v>8.0000000000013394E-4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'Case 31'!$G$3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31'!$B$4:$B$45</c:f>
              <c:numCache>
                <c:formatCode>General</c:formatCode>
                <c:ptCount val="42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31'!$G$4:$G$45</c:f>
              <c:numCache>
                <c:formatCode>0.0000</c:formatCode>
                <c:ptCount val="42"/>
              </c:numCache>
            </c:numRef>
          </c:yVal>
          <c:smooth val="1"/>
        </c:ser>
        <c:ser>
          <c:idx val="5"/>
          <c:order val="5"/>
          <c:tx>
            <c:strRef>
              <c:f>'Case 31'!$H$3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31'!$B$4:$B$45</c:f>
              <c:numCache>
                <c:formatCode>General</c:formatCode>
                <c:ptCount val="42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31'!$H$4:$H$45</c:f>
              <c:numCache>
                <c:formatCode>0.0000</c:formatCode>
                <c:ptCount val="4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0.996</c:v>
                </c:pt>
                <c:pt idx="8">
                  <c:v>0.38200000000000001</c:v>
                </c:pt>
                <c:pt idx="9">
                  <c:v>2E-3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'Case 31'!$I$3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31'!$B$4:$B$45</c:f>
              <c:numCache>
                <c:formatCode>General</c:formatCode>
                <c:ptCount val="42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31'!$I$4:$I$45</c:f>
              <c:numCache>
                <c:formatCode>0.0000</c:formatCode>
                <c:ptCount val="42"/>
                <c:pt idx="6">
                  <c:v>1</c:v>
                </c:pt>
                <c:pt idx="7">
                  <c:v>0.99980000000000002</c:v>
                </c:pt>
                <c:pt idx="8">
                  <c:v>0.81920000000000004</c:v>
                </c:pt>
                <c:pt idx="9">
                  <c:v>7.6000000000000503E-3</c:v>
                </c:pt>
                <c:pt idx="10">
                  <c:v>0</c:v>
                </c:pt>
                <c:pt idx="11">
                  <c:v>0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'Case 31'!$J$3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31'!$B$4:$B$45</c:f>
              <c:numCache>
                <c:formatCode>General</c:formatCode>
                <c:ptCount val="42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31'!$J$4:$J$45</c:f>
              <c:numCache>
                <c:formatCode>0.0000</c:formatCode>
                <c:ptCount val="42"/>
              </c:numCache>
            </c:numRef>
          </c:yVal>
          <c:smooth val="1"/>
        </c:ser>
        <c:ser>
          <c:idx val="8"/>
          <c:order val="8"/>
          <c:tx>
            <c:strRef>
              <c:f>'Case 31'!$K$3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31'!$B$4:$B$45</c:f>
              <c:numCache>
                <c:formatCode>General</c:formatCode>
                <c:ptCount val="42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31'!$K$4:$K$45</c:f>
              <c:numCache>
                <c:formatCode>0.0000</c:formatCode>
                <c:ptCount val="42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4275464"/>
        <c:axId val="344642624"/>
      </c:scatterChart>
      <c:valAx>
        <c:axId val="34427546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4642624"/>
        <c:crosses val="autoZero"/>
        <c:crossBetween val="midCat"/>
      </c:valAx>
      <c:valAx>
        <c:axId val="344642624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4E-3"/>
              <c:y val="0.43097985479087847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427546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 orientation="landscape" horizontalDpi="0" verticalDpi="0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32'!$B$2:$K$2</c:f>
          <c:strCache>
            <c:ptCount val="10"/>
            <c:pt idx="0">
              <c:v>Case 32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06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32'!$C$3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32'!$B$4:$B$45</c:f>
              <c:numCache>
                <c:formatCode>General</c:formatCode>
                <c:ptCount val="42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32'!$C$4:$C$45</c:f>
              <c:numCache>
                <c:formatCode>0.0000</c:formatCode>
                <c:ptCount val="4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0.98519999999999996</c:v>
                </c:pt>
                <c:pt idx="8">
                  <c:v>0.35920000000000002</c:v>
                </c:pt>
                <c:pt idx="9">
                  <c:v>8.6599999999999996E-2</c:v>
                </c:pt>
                <c:pt idx="10">
                  <c:v>3.2800000000000003E-2</c:v>
                </c:pt>
                <c:pt idx="11">
                  <c:v>1.7899999999999999E-2</c:v>
                </c:pt>
                <c:pt idx="12">
                  <c:v>8.6999999999999994E-3</c:v>
                </c:pt>
                <c:pt idx="13">
                  <c:v>3.3E-3</c:v>
                </c:pt>
                <c:pt idx="14">
                  <c:v>8.0000000000000004E-4</c:v>
                </c:pt>
                <c:pt idx="15">
                  <c:v>2.9999999999999997E-4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32'!$D$3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32'!$B$4:$B$45</c:f>
              <c:numCache>
                <c:formatCode>General</c:formatCode>
                <c:ptCount val="42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32'!$D$4:$D$45</c:f>
              <c:numCache>
                <c:formatCode>0.0000</c:formatCode>
                <c:ptCount val="42"/>
              </c:numCache>
            </c:numRef>
          </c:yVal>
          <c:smooth val="1"/>
        </c:ser>
        <c:ser>
          <c:idx val="2"/>
          <c:order val="2"/>
          <c:tx>
            <c:strRef>
              <c:f>'Case 32'!$E$3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32'!$B$4:$B$45</c:f>
              <c:numCache>
                <c:formatCode>General</c:formatCode>
                <c:ptCount val="42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32'!$E$4:$E$45</c:f>
              <c:numCache>
                <c:formatCode>0.0000</c:formatCode>
                <c:ptCount val="42"/>
              </c:numCache>
            </c:numRef>
          </c:yVal>
          <c:smooth val="1"/>
        </c:ser>
        <c:ser>
          <c:idx val="3"/>
          <c:order val="3"/>
          <c:tx>
            <c:strRef>
              <c:f>'Case 32'!$F$3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32'!$B$4:$B$45</c:f>
              <c:numCache>
                <c:formatCode>General</c:formatCode>
                <c:ptCount val="42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32'!$F$4:$F$45</c:f>
              <c:numCache>
                <c:formatCode>0.0000</c:formatCode>
                <c:ptCount val="4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0.87900000000000056</c:v>
                </c:pt>
                <c:pt idx="9">
                  <c:v>4.0000000000006697E-3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'Case 32'!$G$3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32'!$B$4:$B$45</c:f>
              <c:numCache>
                <c:formatCode>General</c:formatCode>
                <c:ptCount val="42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32'!$G$4:$G$45</c:f>
              <c:numCache>
                <c:formatCode>0.0000</c:formatCode>
                <c:ptCount val="42"/>
              </c:numCache>
            </c:numRef>
          </c:yVal>
          <c:smooth val="1"/>
        </c:ser>
        <c:ser>
          <c:idx val="5"/>
          <c:order val="5"/>
          <c:tx>
            <c:strRef>
              <c:f>'Case 32'!$H$3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32'!$B$4:$B$45</c:f>
              <c:numCache>
                <c:formatCode>General</c:formatCode>
                <c:ptCount val="42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32'!$H$4:$H$45</c:f>
              <c:numCache>
                <c:formatCode>0.0000</c:formatCode>
                <c:ptCount val="4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0.99</c:v>
                </c:pt>
                <c:pt idx="9">
                  <c:v>2.4E-2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'Case 32'!$I$3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32'!$B$4:$B$45</c:f>
              <c:numCache>
                <c:formatCode>General</c:formatCode>
                <c:ptCount val="42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32'!$I$4:$I$45</c:f>
              <c:numCache>
                <c:formatCode>0.0000</c:formatCode>
                <c:ptCount val="42"/>
                <c:pt idx="6">
                  <c:v>1</c:v>
                </c:pt>
                <c:pt idx="7">
                  <c:v>1</c:v>
                </c:pt>
                <c:pt idx="8">
                  <c:v>0.99919999999999998</c:v>
                </c:pt>
                <c:pt idx="9">
                  <c:v>9.9000000000000005E-2</c:v>
                </c:pt>
                <c:pt idx="10">
                  <c:v>1.99999999999978E-4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'Case 32'!$J$3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32'!$B$4:$B$45</c:f>
              <c:numCache>
                <c:formatCode>General</c:formatCode>
                <c:ptCount val="42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32'!$J$4:$J$45</c:f>
              <c:numCache>
                <c:formatCode>0.0000</c:formatCode>
                <c:ptCount val="42"/>
              </c:numCache>
            </c:numRef>
          </c:yVal>
          <c:smooth val="1"/>
        </c:ser>
        <c:ser>
          <c:idx val="8"/>
          <c:order val="8"/>
          <c:tx>
            <c:strRef>
              <c:f>'Case 32'!$K$3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32'!$B$4:$B$45</c:f>
              <c:numCache>
                <c:formatCode>General</c:formatCode>
                <c:ptCount val="42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32'!$K$4:$K$45</c:f>
              <c:numCache>
                <c:formatCode>0.0000</c:formatCode>
                <c:ptCount val="42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4643800"/>
        <c:axId val="344644192"/>
      </c:scatterChart>
      <c:valAx>
        <c:axId val="34464380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4644192"/>
        <c:crosses val="autoZero"/>
        <c:crossBetween val="midCat"/>
      </c:valAx>
      <c:valAx>
        <c:axId val="344644192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4E-3"/>
              <c:y val="0.43097985479087847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464380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 orientation="landscape" horizontalDpi="0" verticalDpi="0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33'!$B$2:$K$2</c:f>
          <c:strCache>
            <c:ptCount val="10"/>
            <c:pt idx="0">
              <c:v>Case 33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06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33'!$C$3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33'!$B$4:$B$45</c:f>
              <c:numCache>
                <c:formatCode>General</c:formatCode>
                <c:ptCount val="42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33'!$C$4:$C$45</c:f>
              <c:numCache>
                <c:formatCode>0.0000</c:formatCode>
                <c:ptCount val="42"/>
                <c:pt idx="0">
                  <c:v>1</c:v>
                </c:pt>
                <c:pt idx="1">
                  <c:v>1</c:v>
                </c:pt>
                <c:pt idx="2">
                  <c:v>0.99990000000000001</c:v>
                </c:pt>
                <c:pt idx="3">
                  <c:v>0.98850000000000005</c:v>
                </c:pt>
                <c:pt idx="4">
                  <c:v>0.75509999999999999</c:v>
                </c:pt>
                <c:pt idx="5">
                  <c:v>0.22120000000000001</c:v>
                </c:pt>
                <c:pt idx="6">
                  <c:v>2.3099999999999999E-2</c:v>
                </c:pt>
                <c:pt idx="7">
                  <c:v>2.0999999999999999E-3</c:v>
                </c:pt>
                <c:pt idx="8">
                  <c:v>2.9999999999999997E-4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33'!$D$3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33'!$B$4:$B$45</c:f>
              <c:numCache>
                <c:formatCode>General</c:formatCode>
                <c:ptCount val="42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33'!$D$4:$D$45</c:f>
              <c:numCache>
                <c:formatCode>0.0000</c:formatCode>
                <c:ptCount val="42"/>
              </c:numCache>
            </c:numRef>
          </c:yVal>
          <c:smooth val="1"/>
        </c:ser>
        <c:ser>
          <c:idx val="2"/>
          <c:order val="2"/>
          <c:tx>
            <c:strRef>
              <c:f>'Case 33'!$E$3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33'!$B$4:$B$45</c:f>
              <c:numCache>
                <c:formatCode>General</c:formatCode>
                <c:ptCount val="42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33'!$E$4:$E$45</c:f>
              <c:numCache>
                <c:formatCode>0.0000</c:formatCode>
                <c:ptCount val="42"/>
              </c:numCache>
            </c:numRef>
          </c:yVal>
          <c:smooth val="1"/>
        </c:ser>
        <c:ser>
          <c:idx val="3"/>
          <c:order val="3"/>
          <c:tx>
            <c:strRef>
              <c:f>'Case 33'!$F$3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33'!$B$4:$B$45</c:f>
              <c:numCache>
                <c:formatCode>General</c:formatCode>
                <c:ptCount val="42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33'!$F$4:$F$45</c:f>
              <c:numCache>
                <c:formatCode>0.0000</c:formatCode>
                <c:ptCount val="4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0.99670000000000003</c:v>
                </c:pt>
                <c:pt idx="4">
                  <c:v>0.82830000000000115</c:v>
                </c:pt>
                <c:pt idx="5">
                  <c:v>0.26330000000000087</c:v>
                </c:pt>
                <c:pt idx="6">
                  <c:v>1.7400000000002414E-2</c:v>
                </c:pt>
                <c:pt idx="7">
                  <c:v>2.1000000000003238E-3</c:v>
                </c:pt>
                <c:pt idx="8">
                  <c:v>9.9999999999988987E-5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'Case 33'!$G$3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33'!$B$4:$B$45</c:f>
              <c:numCache>
                <c:formatCode>General</c:formatCode>
                <c:ptCount val="42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33'!$G$4:$G$45</c:f>
              <c:numCache>
                <c:formatCode>0.0000</c:formatCode>
                <c:ptCount val="42"/>
              </c:numCache>
            </c:numRef>
          </c:yVal>
          <c:smooth val="1"/>
        </c:ser>
        <c:ser>
          <c:idx val="5"/>
          <c:order val="5"/>
          <c:tx>
            <c:strRef>
              <c:f>'Case 33'!$H$3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33'!$B$4:$B$45</c:f>
              <c:numCache>
                <c:formatCode>General</c:formatCode>
                <c:ptCount val="42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33'!$H$4:$H$45</c:f>
              <c:numCache>
                <c:formatCode>0.0000</c:formatCode>
                <c:ptCount val="4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0.99399999999999999</c:v>
                </c:pt>
                <c:pt idx="4">
                  <c:v>0.64400000000000002</c:v>
                </c:pt>
                <c:pt idx="5">
                  <c:v>4.8000000000000001E-2</c:v>
                </c:pt>
                <c:pt idx="6">
                  <c:v>3.8999999999999998E-3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'Case 33'!$I$3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33'!$B$4:$B$45</c:f>
              <c:numCache>
                <c:formatCode>General</c:formatCode>
                <c:ptCount val="42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33'!$I$4:$I$45</c:f>
              <c:numCache>
                <c:formatCode>0.0000</c:formatCode>
                <c:ptCount val="42"/>
                <c:pt idx="0">
                  <c:v>1</c:v>
                </c:pt>
                <c:pt idx="1">
                  <c:v>1</c:v>
                </c:pt>
                <c:pt idx="2">
                  <c:v>0.99080000000000001</c:v>
                </c:pt>
                <c:pt idx="3">
                  <c:v>0.63539999999999996</c:v>
                </c:pt>
                <c:pt idx="4">
                  <c:v>4.48E-2</c:v>
                </c:pt>
                <c:pt idx="5">
                  <c:v>1.99999999999978E-4</c:v>
                </c:pt>
                <c:pt idx="6">
                  <c:v>0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'Case 33'!$J$3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33'!$B$4:$B$45</c:f>
              <c:numCache>
                <c:formatCode>General</c:formatCode>
                <c:ptCount val="42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33'!$J$4:$J$45</c:f>
              <c:numCache>
                <c:formatCode>0.0000</c:formatCode>
                <c:ptCount val="42"/>
              </c:numCache>
            </c:numRef>
          </c:yVal>
          <c:smooth val="1"/>
        </c:ser>
        <c:ser>
          <c:idx val="8"/>
          <c:order val="8"/>
          <c:tx>
            <c:strRef>
              <c:f>'Case 33'!$K$3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33'!$B$4:$B$45</c:f>
              <c:numCache>
                <c:formatCode>General</c:formatCode>
                <c:ptCount val="42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33'!$K$4:$K$45</c:f>
              <c:numCache>
                <c:formatCode>0.0000</c:formatCode>
                <c:ptCount val="42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4645368"/>
        <c:axId val="344645760"/>
      </c:scatterChart>
      <c:valAx>
        <c:axId val="34464536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4645760"/>
        <c:crosses val="autoZero"/>
        <c:crossBetween val="midCat"/>
      </c:valAx>
      <c:valAx>
        <c:axId val="344645760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4E-3"/>
              <c:y val="0.43097985479087847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4464536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 orientation="landscape" horizontalDpi="0" verticalDpi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27384</xdr:colOff>
      <xdr:row>1</xdr:row>
      <xdr:rowOff>3572</xdr:rowOff>
    </xdr:from>
    <xdr:to>
      <xdr:col>23</xdr:col>
      <xdr:colOff>589359</xdr:colOff>
      <xdr:row>17</xdr:row>
      <xdr:rowOff>175022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3203</xdr:colOff>
      <xdr:row>2</xdr:row>
      <xdr:rowOff>2401</xdr:rowOff>
    </xdr:from>
    <xdr:to>
      <xdr:col>22</xdr:col>
      <xdr:colOff>571581</xdr:colOff>
      <xdr:row>18</xdr:row>
      <xdr:rowOff>145837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272144</xdr:colOff>
      <xdr:row>2</xdr:row>
      <xdr:rowOff>13607</xdr:rowOff>
    </xdr:from>
    <xdr:to>
      <xdr:col>25</xdr:col>
      <xdr:colOff>235404</xdr:colOff>
      <xdr:row>18</xdr:row>
      <xdr:rowOff>157043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</xdr:colOff>
      <xdr:row>2</xdr:row>
      <xdr:rowOff>27214</xdr:rowOff>
    </xdr:from>
    <xdr:to>
      <xdr:col>22</xdr:col>
      <xdr:colOff>575582</xdr:colOff>
      <xdr:row>18</xdr:row>
      <xdr:rowOff>170650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13609</xdr:colOff>
      <xdr:row>2</xdr:row>
      <xdr:rowOff>0</xdr:rowOff>
    </xdr:from>
    <xdr:to>
      <xdr:col>22</xdr:col>
      <xdr:colOff>589190</xdr:colOff>
      <xdr:row>18</xdr:row>
      <xdr:rowOff>143436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Case1_1" growShrinkType="overwriteClear" connectionId="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Case2_1" growShrinkType="overwriteClear" connectionId="12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Case3_1" growShrinkType="overwriteClear" connectionId="23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name="Case4_1" growShrinkType="overwriteClear" connectionId="28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name="Case7" growShrinkType="overwriteClear" connectionId="29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name="Case8" connectionId="30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name="Case9" growShrinkType="overwriteClear" connectionId="31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name="Case10_1" growShrinkType="overwriteClear" connectionId="2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name="Case11" growShrinkType="overwriteClear" connectionId="3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name="Case12" growShrinkType="overwriteClear" connectionId="4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name="Case13_1" growShrinkType="overwriteClear" connectionId="5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name="Case14_1" growShrinkType="overwriteClear" connectionId="6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name="Case15" growShrinkType="overwriteClear" connectionId="7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name="Case16" connectionId="8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name="Case17" growShrinkType="overwriteClear" connectionId="9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name="Case18" growShrinkType="overwriteClear" connectionId="10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name="Case19" growShrinkType="overwriteClear" connectionId="11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name="Case20" growShrinkType="overwriteClear" connectionId="13" autoFormatId="16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name="Case21" connectionId="14" autoFormatId="16" applyNumberFormats="0" applyBorderFormats="0" applyFontFormats="0" applyPatternFormats="0" applyAlignmentFormats="0" applyWidthHeightFormats="0"/>
</file>

<file path=xl/queryTables/queryTable20.xml><?xml version="1.0" encoding="utf-8"?>
<queryTable xmlns="http://schemas.openxmlformats.org/spreadsheetml/2006/main" name="Case22_1" growShrinkType="overwriteClear" connectionId="15" autoFormatId="16" applyNumberFormats="0" applyBorderFormats="0" applyFontFormats="0" applyPatternFormats="0" applyAlignmentFormats="0" applyWidthHeightFormats="0"/>
</file>

<file path=xl/queryTables/queryTable21.xml><?xml version="1.0" encoding="utf-8"?>
<queryTable xmlns="http://schemas.openxmlformats.org/spreadsheetml/2006/main" name="Case23_1" growShrinkType="overwriteClear" connectionId="16" autoFormatId="16" applyNumberFormats="0" applyBorderFormats="0" applyFontFormats="0" applyPatternFormats="0" applyAlignmentFormats="0" applyWidthHeightFormats="0"/>
</file>

<file path=xl/queryTables/queryTable22.xml><?xml version="1.0" encoding="utf-8"?>
<queryTable xmlns="http://schemas.openxmlformats.org/spreadsheetml/2006/main" name="Case24_1" growShrinkType="overwriteClear" connectionId="17" autoFormatId="16" applyNumberFormats="0" applyBorderFormats="0" applyFontFormats="0" applyPatternFormats="0" applyAlignmentFormats="0" applyWidthHeightFormats="0"/>
</file>

<file path=xl/queryTables/queryTable23.xml><?xml version="1.0" encoding="utf-8"?>
<queryTable xmlns="http://schemas.openxmlformats.org/spreadsheetml/2006/main" name="Case25_1" growShrinkType="overwriteClear" connectionId="18" autoFormatId="16" applyNumberFormats="0" applyBorderFormats="0" applyFontFormats="0" applyPatternFormats="0" applyAlignmentFormats="0" applyWidthHeightFormats="0"/>
</file>

<file path=xl/queryTables/queryTable24.xml><?xml version="1.0" encoding="utf-8"?>
<queryTable xmlns="http://schemas.openxmlformats.org/spreadsheetml/2006/main" name="Case26_1" growShrinkType="overwriteClear" connectionId="19" autoFormatId="16" applyNumberFormats="0" applyBorderFormats="0" applyFontFormats="0" applyPatternFormats="0" applyAlignmentFormats="0" applyWidthHeightFormats="0"/>
</file>

<file path=xl/queryTables/queryTable25.xml><?xml version="1.0" encoding="utf-8"?>
<queryTable xmlns="http://schemas.openxmlformats.org/spreadsheetml/2006/main" name="Case27_1" growShrinkType="overwriteClear" connectionId="20" autoFormatId="16" applyNumberFormats="0" applyBorderFormats="0" applyFontFormats="0" applyPatternFormats="0" applyAlignmentFormats="0" applyWidthHeightFormats="0"/>
</file>

<file path=xl/queryTables/queryTable26.xml><?xml version="1.0" encoding="utf-8"?>
<queryTable xmlns="http://schemas.openxmlformats.org/spreadsheetml/2006/main" name="Case28_1" growShrinkType="overwriteClear" connectionId="21" autoFormatId="16" applyNumberFormats="0" applyBorderFormats="0" applyFontFormats="0" applyPatternFormats="0" applyAlignmentFormats="0" applyWidthHeightFormats="0"/>
</file>

<file path=xl/queryTables/queryTable27.xml><?xml version="1.0" encoding="utf-8"?>
<queryTable xmlns="http://schemas.openxmlformats.org/spreadsheetml/2006/main" name="Case29_1" growShrinkType="overwriteClear" connectionId="22" autoFormatId="16" applyNumberFormats="0" applyBorderFormats="0" applyFontFormats="0" applyPatternFormats="0" applyAlignmentFormats="0" applyWidthHeightFormats="0"/>
</file>

<file path=xl/queryTables/queryTable28.xml><?xml version="1.0" encoding="utf-8"?>
<queryTable xmlns="http://schemas.openxmlformats.org/spreadsheetml/2006/main" name="Case30" growShrinkType="overwriteClear" connectionId="24" autoFormatId="16" applyNumberFormats="0" applyBorderFormats="0" applyFontFormats="0" applyPatternFormats="0" applyAlignmentFormats="0" applyWidthHeightFormats="0"/>
</file>

<file path=xl/queryTables/queryTable29.xml><?xml version="1.0" encoding="utf-8"?>
<queryTable xmlns="http://schemas.openxmlformats.org/spreadsheetml/2006/main" name="Case31" growShrinkType="overwriteClear" connectionId="25" autoFormatId="16" applyNumberFormats="0" applyBorderFormats="0" applyFontFormats="0" applyPatternFormats="0" applyAlignmentFormats="0" applyWidthHeightFormats="0"/>
</file>

<file path=xl/queryTables/queryTable30.xml><?xml version="1.0" encoding="utf-8"?>
<queryTable xmlns="http://schemas.openxmlformats.org/spreadsheetml/2006/main" name="Case32" growShrinkType="overwriteClear" connectionId="26" autoFormatId="16" applyNumberFormats="0" applyBorderFormats="0" applyFontFormats="0" applyPatternFormats="0" applyAlignmentFormats="0" applyWidthHeightFormats="0"/>
</file>

<file path=xl/queryTables/queryTable31.xml><?xml version="1.0" encoding="utf-8"?>
<queryTable xmlns="http://schemas.openxmlformats.org/spreadsheetml/2006/main" name="Case33" growShrinkType="overwriteClear" connectionId="27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4.xml"/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6.xml"/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7.xml"/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8.xml"/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9.xml"/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0.xml"/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1.xml"/><Relationship Id="rId1" Type="http://schemas.openxmlformats.org/officeDocument/2006/relationships/drawing" Target="../drawings/drawing11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2.xml"/><Relationship Id="rId1" Type="http://schemas.openxmlformats.org/officeDocument/2006/relationships/drawing" Target="../drawings/drawing12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3.xml"/><Relationship Id="rId1" Type="http://schemas.openxmlformats.org/officeDocument/2006/relationships/drawing" Target="../drawings/drawing13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4.xml"/><Relationship Id="rId1" Type="http://schemas.openxmlformats.org/officeDocument/2006/relationships/drawing" Target="../drawings/drawing14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5.xml"/><Relationship Id="rId1" Type="http://schemas.openxmlformats.org/officeDocument/2006/relationships/drawing" Target="../drawings/drawing15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6.xml"/><Relationship Id="rId1" Type="http://schemas.openxmlformats.org/officeDocument/2006/relationships/drawing" Target="../drawings/drawing16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7.xml"/><Relationship Id="rId1" Type="http://schemas.openxmlformats.org/officeDocument/2006/relationships/drawing" Target="../drawings/drawing17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8.xml"/><Relationship Id="rId1" Type="http://schemas.openxmlformats.org/officeDocument/2006/relationships/drawing" Target="../drawings/drawing18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9.xml"/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0.xml"/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5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1.xml"/><Relationship Id="rId1" Type="http://schemas.openxmlformats.org/officeDocument/2006/relationships/drawing" Target="../drawings/drawing21.x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2.xml"/><Relationship Id="rId1" Type="http://schemas.openxmlformats.org/officeDocument/2006/relationships/drawing" Target="../drawings/drawing22.xm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3.xml"/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6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4.xml"/><Relationship Id="rId1" Type="http://schemas.openxmlformats.org/officeDocument/2006/relationships/drawing" Target="../drawings/drawing24.x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5.xml"/><Relationship Id="rId1" Type="http://schemas.openxmlformats.org/officeDocument/2006/relationships/drawing" Target="../drawings/drawing25.x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6.xml"/><Relationship Id="rId1" Type="http://schemas.openxmlformats.org/officeDocument/2006/relationships/drawing" Target="../drawings/drawing26.xml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7.xml"/><Relationship Id="rId1" Type="http://schemas.openxmlformats.org/officeDocument/2006/relationships/drawing" Target="../drawings/drawing27.xml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8.xml"/><Relationship Id="rId1" Type="http://schemas.openxmlformats.org/officeDocument/2006/relationships/drawing" Target="../drawings/drawing28.xml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9.xml"/><Relationship Id="rId1" Type="http://schemas.openxmlformats.org/officeDocument/2006/relationships/drawing" Target="../drawings/drawing29.xml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0.xml"/><Relationship Id="rId1" Type="http://schemas.openxmlformats.org/officeDocument/2006/relationships/drawing" Target="../drawings/drawing30.xml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1.xml"/><Relationship Id="rId1" Type="http://schemas.openxmlformats.org/officeDocument/2006/relationships/drawing" Target="../drawings/drawing3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12"/>
  <sheetViews>
    <sheetView workbookViewId="0">
      <selection activeCell="A13" sqref="A13"/>
    </sheetView>
  </sheetViews>
  <sheetFormatPr defaultRowHeight="15"/>
  <sheetData>
    <row r="1" spans="1:12">
      <c r="A1" s="132"/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</row>
    <row r="2" spans="1:12">
      <c r="A2" s="133" t="s">
        <v>150</v>
      </c>
      <c r="B2" s="134"/>
      <c r="C2" s="134"/>
      <c r="D2" s="134"/>
      <c r="E2" s="134"/>
      <c r="F2" s="134"/>
      <c r="G2" s="134"/>
      <c r="H2" s="134"/>
      <c r="I2" s="134"/>
      <c r="J2" s="135" t="s">
        <v>153</v>
      </c>
      <c r="K2" s="134"/>
      <c r="L2" s="134"/>
    </row>
    <row r="3" spans="1:12">
      <c r="A3" s="136" t="s">
        <v>152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</row>
    <row r="4" spans="1:12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</row>
    <row r="5" spans="1:12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</row>
    <row r="6" spans="1:12">
      <c r="A6" s="135" t="s">
        <v>151</v>
      </c>
      <c r="B6" s="134"/>
      <c r="C6" s="132"/>
      <c r="D6" s="132"/>
      <c r="E6" s="132"/>
      <c r="F6" s="132"/>
      <c r="G6" s="132"/>
      <c r="H6" s="132"/>
      <c r="I6" s="132"/>
      <c r="J6" s="132"/>
      <c r="K6" s="132"/>
      <c r="L6" s="132"/>
    </row>
    <row r="7" spans="1:12">
      <c r="A7" s="135" t="s">
        <v>149</v>
      </c>
      <c r="B7" s="134"/>
      <c r="C7" s="132"/>
      <c r="D7" s="132"/>
      <c r="E7" s="132"/>
      <c r="F7" s="132"/>
      <c r="G7" s="132"/>
      <c r="H7" s="132"/>
      <c r="I7" s="132"/>
      <c r="J7" s="132"/>
      <c r="K7" s="132"/>
      <c r="L7" s="132"/>
    </row>
    <row r="8" spans="1:12">
      <c r="A8" s="135" t="s">
        <v>154</v>
      </c>
      <c r="B8" s="134"/>
      <c r="C8" s="132"/>
      <c r="D8" s="132"/>
      <c r="E8" s="132"/>
      <c r="F8" s="132"/>
      <c r="G8" s="132"/>
      <c r="H8" s="132"/>
      <c r="I8" s="132"/>
      <c r="J8" s="132"/>
      <c r="K8" s="132"/>
      <c r="L8" s="132"/>
    </row>
    <row r="9" spans="1:12">
      <c r="A9" s="135" t="s">
        <v>155</v>
      </c>
      <c r="B9" s="134"/>
      <c r="C9" s="132"/>
      <c r="D9" s="132"/>
      <c r="E9" s="132"/>
      <c r="F9" s="132"/>
      <c r="G9" s="132"/>
      <c r="H9" s="132"/>
      <c r="I9" s="132"/>
      <c r="J9" s="132"/>
      <c r="K9" s="132"/>
      <c r="L9" s="132"/>
    </row>
    <row r="10" spans="1:12">
      <c r="A10" s="132"/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</row>
    <row r="11" spans="1:12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</row>
    <row r="12" spans="1:12">
      <c r="A12" s="134" t="s">
        <v>156</v>
      </c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L12" s="132"/>
    </row>
  </sheetData>
  <phoneticPr fontId="1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4" tint="0.59999389629810485"/>
  </sheetPr>
  <dimension ref="A1:AQ37"/>
  <sheetViews>
    <sheetView tabSelected="1" topLeftCell="R1" zoomScaleNormal="100" workbookViewId="0">
      <selection activeCell="AP3" sqref="AP3"/>
    </sheetView>
  </sheetViews>
  <sheetFormatPr defaultColWidth="9.140625" defaultRowHeight="12.75"/>
  <cols>
    <col min="1" max="1" width="19.28515625" style="46" customWidth="1"/>
    <col min="2" max="2" width="29.85546875" style="46" bestFit="1" customWidth="1"/>
    <col min="3" max="3" width="20.85546875" style="46" customWidth="1"/>
    <col min="4" max="4" width="12.140625" style="46" customWidth="1"/>
    <col min="5" max="5" width="12.5703125" style="46" customWidth="1"/>
    <col min="6" max="7" width="13.140625" style="46" customWidth="1"/>
    <col min="8" max="8" width="9.140625" style="46"/>
    <col min="9" max="9" width="9.28515625" style="46" bestFit="1" customWidth="1"/>
    <col min="10" max="10" width="9.140625" style="46"/>
    <col min="11" max="11" width="8.7109375" style="46" customWidth="1"/>
    <col min="12" max="12" width="11.5703125" style="46" bestFit="1" customWidth="1"/>
    <col min="13" max="13" width="13" style="46" bestFit="1" customWidth="1"/>
    <col min="14" max="14" width="15.5703125" style="46" customWidth="1"/>
    <col min="15" max="15" width="19.7109375" style="46" customWidth="1"/>
    <col min="16" max="16" width="10.140625" style="46" bestFit="1" customWidth="1"/>
    <col min="17" max="17" width="17.28515625" style="46" bestFit="1" customWidth="1"/>
    <col min="18" max="18" width="15.85546875" style="46" customWidth="1"/>
    <col min="19" max="19" width="13.85546875" style="46" customWidth="1"/>
    <col min="20" max="20" width="9.140625" style="46"/>
    <col min="21" max="21" width="7.42578125" style="127" customWidth="1"/>
    <col min="22" max="22" width="7.42578125" style="127" bestFit="1" customWidth="1"/>
    <col min="23" max="25" width="5.7109375" style="46" customWidth="1"/>
    <col min="26" max="26" width="7.42578125" style="46" bestFit="1" customWidth="1"/>
    <col min="27" max="27" width="5.7109375" style="46" customWidth="1"/>
    <col min="28" max="33" width="9.140625" style="46"/>
    <col min="34" max="34" width="7.85546875" style="127" customWidth="1"/>
    <col min="35" max="35" width="9.85546875" style="127" customWidth="1"/>
    <col min="36" max="40" width="5.7109375" style="46" customWidth="1"/>
    <col min="41" max="41" width="9.140625" style="46"/>
    <col min="42" max="42" width="12" style="46" bestFit="1" customWidth="1"/>
    <col min="43" max="43" width="11.5703125" style="46" bestFit="1" customWidth="1"/>
    <col min="44" max="16384" width="9.140625" style="46"/>
  </cols>
  <sheetData>
    <row r="1" spans="1:43" ht="12.75" customHeight="1">
      <c r="A1" s="298" t="s">
        <v>0</v>
      </c>
      <c r="B1" s="298" t="s">
        <v>1</v>
      </c>
      <c r="C1" s="298" t="s">
        <v>113</v>
      </c>
      <c r="D1" s="298" t="s">
        <v>18</v>
      </c>
      <c r="E1" s="298" t="s">
        <v>17</v>
      </c>
      <c r="F1" s="299" t="s">
        <v>20</v>
      </c>
      <c r="G1" s="300"/>
      <c r="H1" s="300"/>
      <c r="I1" s="300"/>
      <c r="J1" s="300"/>
      <c r="K1" s="300"/>
      <c r="L1" s="300"/>
      <c r="M1" s="300"/>
      <c r="N1" s="300"/>
      <c r="O1" s="301"/>
      <c r="P1" s="298" t="s">
        <v>34</v>
      </c>
      <c r="Q1" s="298" t="s">
        <v>37</v>
      </c>
      <c r="R1" s="298" t="s">
        <v>40</v>
      </c>
      <c r="S1" s="298" t="s">
        <v>46</v>
      </c>
      <c r="U1" s="320" t="s">
        <v>158</v>
      </c>
      <c r="V1" s="320"/>
      <c r="W1" s="320"/>
      <c r="X1" s="320"/>
      <c r="Y1" s="320"/>
      <c r="Z1" s="320"/>
      <c r="AA1" s="320"/>
      <c r="AB1" s="320"/>
      <c r="AC1" s="320"/>
      <c r="AD1" s="320"/>
      <c r="AE1" s="320"/>
      <c r="AF1" s="120"/>
      <c r="AG1" s="121"/>
      <c r="AH1" s="282" t="s">
        <v>157</v>
      </c>
      <c r="AI1" s="282"/>
      <c r="AJ1" s="282"/>
      <c r="AK1" s="282"/>
      <c r="AL1" s="282"/>
      <c r="AM1" s="282"/>
      <c r="AN1" s="282"/>
      <c r="AO1" s="282"/>
      <c r="AP1" s="205"/>
      <c r="AQ1" s="195"/>
    </row>
    <row r="2" spans="1:43" ht="63" customHeight="1">
      <c r="A2" s="298"/>
      <c r="B2" s="298"/>
      <c r="C2" s="298"/>
      <c r="D2" s="298"/>
      <c r="E2" s="298"/>
      <c r="F2" s="131" t="s">
        <v>21</v>
      </c>
      <c r="G2" s="131" t="s">
        <v>22</v>
      </c>
      <c r="H2" s="131" t="s">
        <v>24</v>
      </c>
      <c r="I2" s="131" t="s">
        <v>23</v>
      </c>
      <c r="J2" s="131" t="s">
        <v>25</v>
      </c>
      <c r="K2" s="131" t="s">
        <v>26</v>
      </c>
      <c r="L2" s="131" t="s">
        <v>31</v>
      </c>
      <c r="M2" s="131" t="s">
        <v>36</v>
      </c>
      <c r="N2" s="131" t="s">
        <v>86</v>
      </c>
      <c r="O2" s="131" t="s">
        <v>87</v>
      </c>
      <c r="P2" s="298"/>
      <c r="Q2" s="298"/>
      <c r="R2" s="298"/>
      <c r="S2" s="298"/>
      <c r="U2" s="124" t="s">
        <v>53</v>
      </c>
      <c r="V2" s="124" t="s">
        <v>54</v>
      </c>
      <c r="W2" s="64" t="s">
        <v>55</v>
      </c>
      <c r="X2" s="64" t="s">
        <v>56</v>
      </c>
      <c r="Y2" s="64" t="s">
        <v>57</v>
      </c>
      <c r="Z2" s="64" t="s">
        <v>58</v>
      </c>
      <c r="AA2" s="64" t="s">
        <v>59</v>
      </c>
      <c r="AB2" s="101" t="s">
        <v>63</v>
      </c>
      <c r="AC2" s="101" t="s">
        <v>64</v>
      </c>
      <c r="AD2" s="101" t="s">
        <v>112</v>
      </c>
      <c r="AE2" s="101" t="s">
        <v>65</v>
      </c>
      <c r="AF2" s="190" t="s">
        <v>135</v>
      </c>
      <c r="AH2" s="124" t="s">
        <v>53</v>
      </c>
      <c r="AI2" s="124" t="s">
        <v>54</v>
      </c>
      <c r="AJ2" s="64" t="s">
        <v>55</v>
      </c>
      <c r="AK2" s="64" t="s">
        <v>56</v>
      </c>
      <c r="AL2" s="64" t="s">
        <v>57</v>
      </c>
      <c r="AM2" s="64" t="s">
        <v>58</v>
      </c>
      <c r="AN2" s="64" t="s">
        <v>59</v>
      </c>
      <c r="AO2" s="199" t="s">
        <v>65</v>
      </c>
      <c r="AP2" s="196" t="s">
        <v>159</v>
      </c>
      <c r="AQ2" s="196" t="s">
        <v>160</v>
      </c>
    </row>
    <row r="3" spans="1:43" ht="13.5" customHeight="1">
      <c r="A3" s="290" t="s">
        <v>146</v>
      </c>
      <c r="B3" s="283" t="s">
        <v>2</v>
      </c>
      <c r="C3" s="128" t="s">
        <v>115</v>
      </c>
      <c r="D3" s="128" t="s">
        <v>12</v>
      </c>
      <c r="E3" s="128" t="s">
        <v>13</v>
      </c>
      <c r="F3" s="283" t="s">
        <v>19</v>
      </c>
      <c r="G3" s="283" t="s">
        <v>27</v>
      </c>
      <c r="H3" s="283" t="s">
        <v>28</v>
      </c>
      <c r="I3" s="283">
        <v>232</v>
      </c>
      <c r="J3" s="283">
        <v>24</v>
      </c>
      <c r="K3" s="283">
        <v>2</v>
      </c>
      <c r="L3" s="283" t="s">
        <v>19</v>
      </c>
      <c r="M3" s="283">
        <v>0</v>
      </c>
      <c r="N3" s="290" t="s">
        <v>19</v>
      </c>
      <c r="O3" s="290" t="s">
        <v>19</v>
      </c>
      <c r="P3" s="283" t="s">
        <v>51</v>
      </c>
      <c r="Q3" s="130" t="s">
        <v>38</v>
      </c>
      <c r="R3" s="130" t="s">
        <v>41</v>
      </c>
      <c r="S3" s="128" t="s">
        <v>4</v>
      </c>
      <c r="U3" s="125">
        <f ca="1">'Case 1'!C53</f>
        <v>2.62378689729137</v>
      </c>
      <c r="V3" s="125">
        <f ca="1">'Case 1'!D53</f>
        <v>3.2598925918926538</v>
      </c>
      <c r="W3" s="100">
        <f ca="1">'Case 1'!E53</f>
        <v>2.4066901905642526</v>
      </c>
      <c r="X3" s="100">
        <f ca="1">'Case 1'!F53</f>
        <v>2.557351679029614</v>
      </c>
      <c r="Y3" s="100">
        <f ca="1">'Case 1'!G53</f>
        <v>1.6594029248300535</v>
      </c>
      <c r="Z3" s="100">
        <f ca="1">'Case 1'!H53</f>
        <v>3.3660170077493872</v>
      </c>
      <c r="AA3" s="100">
        <f ca="1">'Case 1'!I53</f>
        <v>2.0015887189884691</v>
      </c>
      <c r="AB3" s="102">
        <f t="shared" ref="AB3:AB29" ca="1" si="0">STDEV(U3:AA3)</f>
        <v>0.61775105822774745</v>
      </c>
      <c r="AC3" s="102">
        <f t="shared" ref="AC3:AC29" ca="1" si="1">MAX(U3:AA3)-MIN(U3:AA3)</f>
        <v>1.7066140829193337</v>
      </c>
      <c r="AD3" s="102">
        <f t="shared" ref="AD3:AD29" ca="1" si="2">MEDIAN(U3:AA3)</f>
        <v>2.557351679029614</v>
      </c>
      <c r="AE3" s="102">
        <f t="shared" ref="AE3:AE29" ca="1" si="3">AVERAGE(U3:AA3)</f>
        <v>2.5535328586208288</v>
      </c>
      <c r="AF3" s="197">
        <v>0.3</v>
      </c>
      <c r="AH3" s="125">
        <f t="shared" ref="AH3:AJ4" ca="1" si="4">U3+1.5</f>
        <v>4.12378689729137</v>
      </c>
      <c r="AI3" s="255">
        <f t="shared" ca="1" si="4"/>
        <v>4.7598925918926538</v>
      </c>
      <c r="AJ3" s="210">
        <f t="shared" ca="1" si="4"/>
        <v>3.9066901905642526</v>
      </c>
      <c r="AK3" s="206">
        <v>4.5999999999999996</v>
      </c>
      <c r="AL3" s="100">
        <f t="shared" ref="AL3:AN4" ca="1" si="5">Y3+1.5</f>
        <v>3.1594029248300535</v>
      </c>
      <c r="AM3" s="100">
        <f t="shared" ca="1" si="5"/>
        <v>4.8660170077493872</v>
      </c>
      <c r="AN3" s="100">
        <f t="shared" ca="1" si="5"/>
        <v>3.5015887189884691</v>
      </c>
      <c r="AO3" s="102">
        <f ca="1">AVERAGE(AH3:AN3)</f>
        <v>4.1310540473308839</v>
      </c>
      <c r="AP3" s="189">
        <v>0.5</v>
      </c>
      <c r="AQ3" s="100">
        <f ca="1">AO3+AP3</f>
        <v>4.6310540473308839</v>
      </c>
    </row>
    <row r="4" spans="1:43">
      <c r="A4" s="297"/>
      <c r="B4" s="283"/>
      <c r="C4" s="128" t="s">
        <v>114</v>
      </c>
      <c r="D4" s="128" t="s">
        <v>12</v>
      </c>
      <c r="E4" s="128" t="s">
        <v>13</v>
      </c>
      <c r="F4" s="283"/>
      <c r="G4" s="283"/>
      <c r="H4" s="283"/>
      <c r="I4" s="283"/>
      <c r="J4" s="283"/>
      <c r="K4" s="283"/>
      <c r="L4" s="283"/>
      <c r="M4" s="283"/>
      <c r="N4" s="291"/>
      <c r="O4" s="291"/>
      <c r="P4" s="283"/>
      <c r="Q4" s="130" t="s">
        <v>38</v>
      </c>
      <c r="R4" s="130" t="s">
        <v>85</v>
      </c>
      <c r="S4" s="128" t="s">
        <v>5</v>
      </c>
      <c r="U4" s="125">
        <f ca="1">'Case 2'!C53</f>
        <v>2.614216872222515</v>
      </c>
      <c r="V4" s="125">
        <f ca="1">'Case 2'!D53</f>
        <v>3.271321404345271</v>
      </c>
      <c r="W4" s="100">
        <f ca="1">'Case 2'!E53</f>
        <v>2.5088392447934829</v>
      </c>
      <c r="X4" s="100">
        <f ca="1">'Case 2'!F53</f>
        <v>2.5557260327311293</v>
      </c>
      <c r="Y4" s="100">
        <f ca="1">'Case 2'!G53</f>
        <v>1.6963908402016381</v>
      </c>
      <c r="Z4" s="100">
        <f ca="1">'Case 2'!H53</f>
        <v>3.4081800871727133</v>
      </c>
      <c r="AA4" s="100">
        <f ca="1">'Case 2'!I53</f>
        <v>1.8994620938295386</v>
      </c>
      <c r="AB4" s="102">
        <f t="shared" ca="1" si="0"/>
        <v>0.63415657813896864</v>
      </c>
      <c r="AC4" s="102">
        <f t="shared" ca="1" si="1"/>
        <v>1.7117892469710752</v>
      </c>
      <c r="AD4" s="102">
        <f t="shared" ca="1" si="2"/>
        <v>2.5557260327311293</v>
      </c>
      <c r="AE4" s="102">
        <f t="shared" ca="1" si="3"/>
        <v>2.5648766536137555</v>
      </c>
      <c r="AF4" s="197">
        <v>0.3</v>
      </c>
      <c r="AH4" s="198">
        <f t="shared" ca="1" si="4"/>
        <v>4.1142168722225154</v>
      </c>
      <c r="AI4" s="255">
        <f t="shared" ca="1" si="4"/>
        <v>4.7713214043452705</v>
      </c>
      <c r="AJ4" s="210">
        <f t="shared" ca="1" si="4"/>
        <v>4.0088392447934833</v>
      </c>
      <c r="AK4" s="206">
        <v>4.5999999999999996</v>
      </c>
      <c r="AL4" s="211">
        <f t="shared" ca="1" si="5"/>
        <v>3.1963908402016381</v>
      </c>
      <c r="AM4" s="278">
        <f t="shared" ca="1" si="5"/>
        <v>4.9081800871727133</v>
      </c>
      <c r="AN4" s="204">
        <f t="shared" ca="1" si="5"/>
        <v>3.3994620938295386</v>
      </c>
      <c r="AO4" s="102">
        <f t="shared" ref="AO4:AO13" ca="1" si="6">AVERAGE(AH4:AN4)</f>
        <v>4.1426300775093079</v>
      </c>
      <c r="AP4" s="189">
        <v>0.5</v>
      </c>
      <c r="AQ4" s="100">
        <f ca="1">AO4+AP4</f>
        <v>4.6426300775093079</v>
      </c>
    </row>
    <row r="5" spans="1:43">
      <c r="A5" s="297"/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  <c r="P5" s="283"/>
      <c r="Q5" s="283"/>
      <c r="R5" s="283"/>
      <c r="S5" s="283"/>
      <c r="U5" s="285"/>
      <c r="V5" s="286"/>
      <c r="W5" s="286"/>
      <c r="X5" s="286"/>
      <c r="Y5" s="286"/>
      <c r="Z5" s="286"/>
      <c r="AA5" s="286"/>
      <c r="AB5" s="286"/>
      <c r="AC5" s="286"/>
      <c r="AD5" s="286"/>
      <c r="AE5" s="286"/>
      <c r="AF5" s="287"/>
      <c r="AH5" s="285"/>
      <c r="AI5" s="286"/>
      <c r="AJ5" s="286"/>
      <c r="AK5" s="286"/>
      <c r="AL5" s="286"/>
      <c r="AM5" s="286"/>
      <c r="AN5" s="286"/>
      <c r="AO5" s="286"/>
      <c r="AP5" s="286"/>
      <c r="AQ5" s="287"/>
    </row>
    <row r="6" spans="1:43" ht="31.5" customHeight="1">
      <c r="A6" s="297"/>
      <c r="B6" s="290" t="s">
        <v>3</v>
      </c>
      <c r="C6" s="283" t="s">
        <v>118</v>
      </c>
      <c r="D6" s="128" t="s">
        <v>12</v>
      </c>
      <c r="E6" s="128" t="s">
        <v>14</v>
      </c>
      <c r="F6" s="128" t="s">
        <v>137</v>
      </c>
      <c r="G6" s="283" t="s">
        <v>27</v>
      </c>
      <c r="H6" s="283" t="s">
        <v>29</v>
      </c>
      <c r="I6" s="128">
        <v>41</v>
      </c>
      <c r="J6" s="283">
        <v>16</v>
      </c>
      <c r="K6" s="283">
        <v>1</v>
      </c>
      <c r="L6" s="283" t="s">
        <v>19</v>
      </c>
      <c r="M6" s="283">
        <v>1</v>
      </c>
      <c r="N6" s="283" t="s">
        <v>88</v>
      </c>
      <c r="O6" s="283" t="s">
        <v>89</v>
      </c>
      <c r="P6" s="283" t="s">
        <v>35</v>
      </c>
      <c r="Q6" s="130" t="s">
        <v>38</v>
      </c>
      <c r="R6" s="130" t="s">
        <v>41</v>
      </c>
      <c r="S6" s="128" t="s">
        <v>6</v>
      </c>
      <c r="U6" s="125">
        <f ca="1">'Case 3'!C53</f>
        <v>2.9223349187340686</v>
      </c>
      <c r="V6" s="125">
        <f ca="1">'Case 3'!D53</f>
        <v>3.029153428138514</v>
      </c>
      <c r="W6" s="100">
        <f ca="1">'Case 3'!E53</f>
        <v>1.9140921090624419</v>
      </c>
      <c r="X6" s="100">
        <f ca="1">'Case 3'!F53</f>
        <v>2.2135624785995223</v>
      </c>
      <c r="Y6" s="100">
        <f ca="1">'Case 3'!G53</f>
        <v>3.8414576716617024</v>
      </c>
      <c r="Z6" s="100">
        <f ca="1">'Case 3'!H53</f>
        <v>2.4870647643769344</v>
      </c>
      <c r="AA6" s="100">
        <f ca="1">'Case 3'!I53</f>
        <v>1.8392434242613236</v>
      </c>
      <c r="AB6" s="102">
        <f t="shared" ca="1" si="0"/>
        <v>0.71183844084122816</v>
      </c>
      <c r="AC6" s="102">
        <f t="shared" ca="1" si="1"/>
        <v>2.0022142474003788</v>
      </c>
      <c r="AD6" s="102">
        <f t="shared" ca="1" si="2"/>
        <v>2.4870647643769344</v>
      </c>
      <c r="AE6" s="102">
        <f t="shared" ca="1" si="3"/>
        <v>2.6067012564049294</v>
      </c>
      <c r="AF6" s="197">
        <v>0.01</v>
      </c>
      <c r="AH6" s="198">
        <f t="shared" ref="AH6:AJ7" ca="1" si="7">U6+1.5</f>
        <v>4.4223349187340686</v>
      </c>
      <c r="AI6" s="255">
        <f t="shared" ca="1" si="7"/>
        <v>4.529153428138514</v>
      </c>
      <c r="AJ6" s="210">
        <f t="shared" ca="1" si="7"/>
        <v>3.4140921090624419</v>
      </c>
      <c r="AK6" s="206">
        <v>4.2</v>
      </c>
      <c r="AL6" s="211">
        <f t="shared" ref="AL6:AN7" ca="1" si="8">Y6+1.5</f>
        <v>5.3414576716617024</v>
      </c>
      <c r="AM6" s="100">
        <f t="shared" ca="1" si="8"/>
        <v>3.9870647643769344</v>
      </c>
      <c r="AN6" s="204">
        <f t="shared" ca="1" si="8"/>
        <v>3.3392434242613236</v>
      </c>
      <c r="AO6" s="102">
        <f t="shared" ca="1" si="6"/>
        <v>4.1761923308907125</v>
      </c>
      <c r="AP6" s="189">
        <v>0.5</v>
      </c>
      <c r="AQ6" s="100">
        <f ca="1">AO6+AP6</f>
        <v>4.6761923308907125</v>
      </c>
    </row>
    <row r="7" spans="1:43" ht="24" customHeight="1">
      <c r="A7" s="297"/>
      <c r="B7" s="297"/>
      <c r="C7" s="283"/>
      <c r="D7" s="128" t="s">
        <v>15</v>
      </c>
      <c r="E7" s="128" t="s">
        <v>14</v>
      </c>
      <c r="F7" s="128" t="s">
        <v>138</v>
      </c>
      <c r="G7" s="283"/>
      <c r="H7" s="283"/>
      <c r="I7" s="128">
        <v>43</v>
      </c>
      <c r="J7" s="283"/>
      <c r="K7" s="283"/>
      <c r="L7" s="283"/>
      <c r="M7" s="283"/>
      <c r="N7" s="283"/>
      <c r="O7" s="283"/>
      <c r="P7" s="283"/>
      <c r="Q7" s="130" t="s">
        <v>38</v>
      </c>
      <c r="R7" s="130" t="s">
        <v>41</v>
      </c>
      <c r="S7" s="128" t="s">
        <v>7</v>
      </c>
      <c r="U7" s="125">
        <f ca="1">'Case 4'!C53</f>
        <v>3.123065451146072</v>
      </c>
      <c r="V7" s="125">
        <f ca="1">'Case 4'!D53</f>
        <v>3.029153428138514</v>
      </c>
      <c r="W7" s="100">
        <f ca="1">'Case 4'!E53</f>
        <v>2.1234953122116647</v>
      </c>
      <c r="X7" s="100">
        <f ca="1">'Case 4'!F53</f>
        <v>2.2791391541280541</v>
      </c>
      <c r="Y7" s="100">
        <f ca="1">'Case 4'!G53</f>
        <v>3.7275009181908221</v>
      </c>
      <c r="Z7" s="100">
        <f ca="1">'Case 4'!H53</f>
        <v>2.7787551230982799</v>
      </c>
      <c r="AA7" s="100">
        <f ca="1">'Case 4'!I53</f>
        <v>2.0704897009817005</v>
      </c>
      <c r="AB7" s="102">
        <f t="shared" ca="1" si="0"/>
        <v>0.61201701959349875</v>
      </c>
      <c r="AC7" s="102">
        <f t="shared" ca="1" si="1"/>
        <v>1.6570112172091216</v>
      </c>
      <c r="AD7" s="102">
        <f t="shared" ca="1" si="2"/>
        <v>2.7787551230982799</v>
      </c>
      <c r="AE7" s="102">
        <f t="shared" ca="1" si="3"/>
        <v>2.7330855839850154</v>
      </c>
      <c r="AF7" s="197">
        <v>0.01</v>
      </c>
      <c r="AH7" s="198">
        <f t="shared" ca="1" si="7"/>
        <v>4.623065451146072</v>
      </c>
      <c r="AI7" s="255">
        <f t="shared" ca="1" si="7"/>
        <v>4.529153428138514</v>
      </c>
      <c r="AJ7" s="210">
        <f t="shared" ca="1" si="7"/>
        <v>3.6234953122116647</v>
      </c>
      <c r="AK7" s="206">
        <v>4.3</v>
      </c>
      <c r="AL7" s="211">
        <f t="shared" ca="1" si="8"/>
        <v>5.2275009181908221</v>
      </c>
      <c r="AM7" s="278">
        <f t="shared" ca="1" si="8"/>
        <v>4.2787551230982803</v>
      </c>
      <c r="AN7" s="204">
        <f t="shared" ca="1" si="8"/>
        <v>3.5704897009817005</v>
      </c>
      <c r="AO7" s="102">
        <f t="shared" ca="1" si="6"/>
        <v>4.3074942762524362</v>
      </c>
      <c r="AP7" s="189">
        <v>0.5</v>
      </c>
      <c r="AQ7" s="100">
        <f ca="1">AO7+AP7</f>
        <v>4.8074942762524362</v>
      </c>
    </row>
    <row r="8" spans="1:43">
      <c r="A8" s="297"/>
      <c r="B8" s="297"/>
      <c r="C8" s="294"/>
      <c r="D8" s="295"/>
      <c r="E8" s="295"/>
      <c r="F8" s="295"/>
      <c r="G8" s="295"/>
      <c r="H8" s="295"/>
      <c r="I8" s="295"/>
      <c r="J8" s="295"/>
      <c r="K8" s="295"/>
      <c r="L8" s="295"/>
      <c r="M8" s="295"/>
      <c r="N8" s="295"/>
      <c r="O8" s="295"/>
      <c r="P8" s="295"/>
      <c r="Q8" s="295"/>
      <c r="R8" s="295"/>
      <c r="S8" s="296"/>
      <c r="U8" s="285"/>
      <c r="V8" s="286"/>
      <c r="W8" s="286"/>
      <c r="X8" s="286"/>
      <c r="Y8" s="286"/>
      <c r="Z8" s="286"/>
      <c r="AA8" s="286"/>
      <c r="AB8" s="286"/>
      <c r="AC8" s="286"/>
      <c r="AD8" s="286"/>
      <c r="AE8" s="286"/>
      <c r="AF8" s="287"/>
      <c r="AH8" s="285"/>
      <c r="AI8" s="286"/>
      <c r="AJ8" s="286"/>
      <c r="AK8" s="286"/>
      <c r="AL8" s="286"/>
      <c r="AM8" s="286"/>
      <c r="AN8" s="286"/>
      <c r="AO8" s="286"/>
      <c r="AP8" s="286"/>
      <c r="AQ8" s="287"/>
    </row>
    <row r="9" spans="1:43" ht="30.75" customHeight="1">
      <c r="A9" s="297"/>
      <c r="B9" s="297"/>
      <c r="C9" s="283" t="s">
        <v>122</v>
      </c>
      <c r="D9" s="128" t="s">
        <v>12</v>
      </c>
      <c r="E9" s="128" t="s">
        <v>16</v>
      </c>
      <c r="F9" s="290" t="s">
        <v>136</v>
      </c>
      <c r="G9" s="290" t="s">
        <v>30</v>
      </c>
      <c r="H9" s="290" t="s">
        <v>28</v>
      </c>
      <c r="I9" s="290">
        <v>2536</v>
      </c>
      <c r="J9" s="290">
        <v>24</v>
      </c>
      <c r="K9" s="290">
        <v>10</v>
      </c>
      <c r="L9" s="290">
        <v>14</v>
      </c>
      <c r="M9" s="290">
        <v>3</v>
      </c>
      <c r="N9" s="290" t="s">
        <v>147</v>
      </c>
      <c r="O9" s="283" t="s">
        <v>91</v>
      </c>
      <c r="P9" s="290" t="s">
        <v>35</v>
      </c>
      <c r="Q9" s="130" t="s">
        <v>39</v>
      </c>
      <c r="R9" s="130" t="s">
        <v>85</v>
      </c>
      <c r="S9" s="128" t="s">
        <v>8</v>
      </c>
      <c r="U9" s="125">
        <f ca="1">'Case 9'!C53</f>
        <v>0.10893131831417291</v>
      </c>
      <c r="V9" s="125">
        <f ca="1">'Case 9'!D53</f>
        <v>1.5882172551152558</v>
      </c>
      <c r="W9" s="100" t="str">
        <f ca="1">'Case 9'!E53</f>
        <v/>
      </c>
      <c r="X9" s="100">
        <f ca="1">'Case 9'!F53</f>
        <v>0.33894357999401259</v>
      </c>
      <c r="Y9" s="100" t="str">
        <f ca="1">'Case 9'!G53</f>
        <v/>
      </c>
      <c r="Z9" s="100">
        <f ca="1">'Case 9'!H53</f>
        <v>1.331246278822106</v>
      </c>
      <c r="AA9" s="100">
        <f ca="1">'Case 9'!I53</f>
        <v>0.16051203938968439</v>
      </c>
      <c r="AB9" s="102">
        <f t="shared" ref="AB9:AB10" ca="1" si="9">STDEV(U9:AA9)</f>
        <v>0.6996459482477575</v>
      </c>
      <c r="AC9" s="102">
        <f t="shared" ref="AC9:AC10" ca="1" si="10">MAX(U9:AA9)-MIN(U9:AA9)</f>
        <v>1.4792859368010829</v>
      </c>
      <c r="AD9" s="102">
        <f t="shared" ref="AD9:AD10" ca="1" si="11">MEDIAN(U9:AA9)</f>
        <v>0.33894357999401259</v>
      </c>
      <c r="AE9" s="102">
        <f t="shared" ref="AE9:AE10" ca="1" si="12">AVERAGE(U9:AA9)</f>
        <v>0.7055700943270462</v>
      </c>
      <c r="AF9" s="197">
        <v>0.3</v>
      </c>
      <c r="AH9" s="198">
        <f ca="1">U9+1.5</f>
        <v>1.6089313183141729</v>
      </c>
      <c r="AI9" s="255">
        <f ca="1">V9+1.5</f>
        <v>3.0882172551152558</v>
      </c>
      <c r="AJ9" s="100"/>
      <c r="AK9" s="206">
        <v>2.2999999999999998</v>
      </c>
      <c r="AL9" s="211"/>
      <c r="AM9" s="100">
        <f ca="1">Z9+1.5</f>
        <v>2.831246278822106</v>
      </c>
      <c r="AN9" s="204">
        <f ca="1">AA9+1.5</f>
        <v>1.6605120393896844</v>
      </c>
      <c r="AO9" s="102">
        <f t="shared" ca="1" si="6"/>
        <v>2.2977813783282439</v>
      </c>
      <c r="AP9" s="189">
        <v>0.5</v>
      </c>
      <c r="AQ9" s="100">
        <f ca="1">AO9+AP9</f>
        <v>2.7977813783282439</v>
      </c>
    </row>
    <row r="10" spans="1:43" ht="30" customHeight="1">
      <c r="A10" s="297"/>
      <c r="B10" s="297"/>
      <c r="C10" s="283"/>
      <c r="D10" s="128" t="s">
        <v>15</v>
      </c>
      <c r="E10" s="128" t="s">
        <v>16</v>
      </c>
      <c r="F10" s="291"/>
      <c r="G10" s="291"/>
      <c r="H10" s="291"/>
      <c r="I10" s="291"/>
      <c r="J10" s="291"/>
      <c r="K10" s="291"/>
      <c r="L10" s="291"/>
      <c r="M10" s="291"/>
      <c r="N10" s="291"/>
      <c r="O10" s="283"/>
      <c r="P10" s="291"/>
      <c r="Q10" s="130" t="s">
        <v>39</v>
      </c>
      <c r="R10" s="130" t="s">
        <v>85</v>
      </c>
      <c r="S10" s="128" t="s">
        <v>9</v>
      </c>
      <c r="U10" s="125">
        <f ca="1">'Case 10'!C53</f>
        <v>3.499377169891682E-3</v>
      </c>
      <c r="V10" s="125">
        <f ca="1">'Case 10'!D53</f>
        <v>1.7274772022160885</v>
      </c>
      <c r="W10" s="100" t="str">
        <f ca="1">'Case 10'!E53</f>
        <v/>
      </c>
      <c r="X10" s="100">
        <f ca="1">'Case 10'!F53</f>
        <v>0.34147245240546487</v>
      </c>
      <c r="Y10" s="100" t="str">
        <f ca="1">'Case 10'!G53</f>
        <v/>
      </c>
      <c r="Z10" s="100">
        <f ca="1">'Case 10'!H53</f>
        <v>1.4437255850027815</v>
      </c>
      <c r="AA10" s="100">
        <f ca="1">'Case 10'!I53</f>
        <v>-0.1806504629760739</v>
      </c>
      <c r="AB10" s="102">
        <f t="shared" ca="1" si="9"/>
        <v>0.86496055459092147</v>
      </c>
      <c r="AC10" s="102">
        <f t="shared" ca="1" si="10"/>
        <v>1.9081276651921624</v>
      </c>
      <c r="AD10" s="102">
        <f t="shared" ca="1" si="11"/>
        <v>0.34147245240546487</v>
      </c>
      <c r="AE10" s="102">
        <f t="shared" ca="1" si="12"/>
        <v>0.66710483076363047</v>
      </c>
      <c r="AF10" s="197">
        <v>0.3</v>
      </c>
      <c r="AH10" s="198">
        <f ca="1">U10+1.5</f>
        <v>1.5034993771698917</v>
      </c>
      <c r="AI10" s="255">
        <f ca="1">V10+1.5</f>
        <v>3.2274772022160887</v>
      </c>
      <c r="AJ10" s="100"/>
      <c r="AK10" s="206">
        <v>2.2999999999999998</v>
      </c>
      <c r="AL10" s="211"/>
      <c r="AM10" s="278">
        <f ca="1">Z10+1.5</f>
        <v>2.9437255850027815</v>
      </c>
      <c r="AN10" s="204">
        <f ca="1">AA10+1.5</f>
        <v>1.3193495370239261</v>
      </c>
      <c r="AO10" s="102">
        <f t="shared" ca="1" si="6"/>
        <v>2.2588103402825377</v>
      </c>
      <c r="AP10" s="189">
        <v>0.5</v>
      </c>
      <c r="AQ10" s="100">
        <f ca="1">AO10+AP10</f>
        <v>2.7588103402825377</v>
      </c>
    </row>
    <row r="11" spans="1:43">
      <c r="A11" s="297"/>
      <c r="B11" s="297"/>
      <c r="C11" s="294"/>
      <c r="D11" s="295"/>
      <c r="E11" s="295"/>
      <c r="F11" s="295"/>
      <c r="G11" s="295"/>
      <c r="H11" s="295"/>
      <c r="I11" s="295"/>
      <c r="J11" s="295"/>
      <c r="K11" s="295"/>
      <c r="L11" s="295"/>
      <c r="M11" s="295"/>
      <c r="N11" s="295"/>
      <c r="O11" s="295"/>
      <c r="P11" s="295"/>
      <c r="Q11" s="295"/>
      <c r="R11" s="295"/>
      <c r="S11" s="296"/>
      <c r="U11" s="285"/>
      <c r="V11" s="286"/>
      <c r="W11" s="286"/>
      <c r="X11" s="286"/>
      <c r="Y11" s="286"/>
      <c r="Z11" s="286"/>
      <c r="AA11" s="286"/>
      <c r="AB11" s="286"/>
      <c r="AC11" s="286"/>
      <c r="AD11" s="286"/>
      <c r="AE11" s="286"/>
      <c r="AF11" s="287"/>
      <c r="AH11" s="285"/>
      <c r="AI11" s="286"/>
      <c r="AJ11" s="286"/>
      <c r="AK11" s="286"/>
      <c r="AL11" s="286"/>
      <c r="AM11" s="286"/>
      <c r="AN11" s="286"/>
      <c r="AO11" s="286"/>
      <c r="AP11" s="286"/>
      <c r="AQ11" s="287"/>
    </row>
    <row r="12" spans="1:43" ht="36.75" customHeight="1">
      <c r="A12" s="297"/>
      <c r="B12" s="297"/>
      <c r="C12" s="283" t="s">
        <v>122</v>
      </c>
      <c r="D12" s="128" t="s">
        <v>12</v>
      </c>
      <c r="E12" s="128" t="s">
        <v>16</v>
      </c>
      <c r="F12" s="283" t="s">
        <v>141</v>
      </c>
      <c r="G12" s="283" t="s">
        <v>30</v>
      </c>
      <c r="H12" s="283" t="s">
        <v>28</v>
      </c>
      <c r="I12" s="128">
        <v>6456</v>
      </c>
      <c r="J12" s="283">
        <v>24</v>
      </c>
      <c r="K12" s="128">
        <v>25</v>
      </c>
      <c r="L12" s="283">
        <v>14</v>
      </c>
      <c r="M12" s="283">
        <v>3</v>
      </c>
      <c r="N12" s="283" t="s">
        <v>148</v>
      </c>
      <c r="O12" s="283" t="s">
        <v>90</v>
      </c>
      <c r="P12" s="283" t="s">
        <v>35</v>
      </c>
      <c r="Q12" s="130" t="s">
        <v>38</v>
      </c>
      <c r="R12" s="130" t="s">
        <v>41</v>
      </c>
      <c r="S12" s="128" t="s">
        <v>10</v>
      </c>
      <c r="U12" s="125">
        <f ca="1">'Case 13'!C53</f>
        <v>0.71604710232405155</v>
      </c>
      <c r="V12" s="125">
        <f ca="1">'Case 13'!D53</f>
        <v>1.8658991964698279</v>
      </c>
      <c r="W12" s="100">
        <f ca="1">'Case 13'!E53</f>
        <v>-0.28294734912330943</v>
      </c>
      <c r="X12" s="100">
        <f ca="1">'Case 13'!F53</f>
        <v>1.1273561824763612</v>
      </c>
      <c r="Y12" s="100" t="str">
        <f ca="1">'Case 13'!G53</f>
        <v/>
      </c>
      <c r="Z12" s="100">
        <f ca="1">'Case 13'!H53</f>
        <v>1.4350145902358791</v>
      </c>
      <c r="AA12" s="100">
        <f ca="1">'Case 13'!I53</f>
        <v>0.22834508320712366</v>
      </c>
      <c r="AB12" s="102">
        <f t="shared" ref="AB12:AB13" ca="1" si="13">STDEV(U12:AA12)</f>
        <v>0.79235976418772724</v>
      </c>
      <c r="AC12" s="102">
        <f t="shared" ref="AC12:AC13" ca="1" si="14">MAX(U12:AA12)-MIN(U12:AA12)</f>
        <v>2.1488465455931376</v>
      </c>
      <c r="AD12" s="102">
        <f t="shared" ref="AD12:AD13" ca="1" si="15">MEDIAN(U12:AA12)</f>
        <v>0.92170164240020636</v>
      </c>
      <c r="AE12" s="102">
        <f t="shared" ref="AE12:AE13" ca="1" si="16">AVERAGE(U12:AA12)</f>
        <v>0.84828580093165584</v>
      </c>
      <c r="AF12" s="197">
        <v>0.3</v>
      </c>
      <c r="AH12" s="198">
        <f t="shared" ref="AH12:AJ13" ca="1" si="17">U12+1.5</f>
        <v>2.2160471023240516</v>
      </c>
      <c r="AI12" s="255">
        <f t="shared" ca="1" si="17"/>
        <v>3.3658991964698277</v>
      </c>
      <c r="AJ12" s="210">
        <f t="shared" ca="1" si="17"/>
        <v>1.2170526508766906</v>
      </c>
      <c r="AK12" s="206">
        <v>3.1</v>
      </c>
      <c r="AL12" s="211"/>
      <c r="AM12" s="100">
        <f t="shared" ref="AL12:AN13" ca="1" si="18">Z12+1.5</f>
        <v>2.9350145902358791</v>
      </c>
      <c r="AN12" s="204">
        <f t="shared" ca="1" si="18"/>
        <v>1.7283450832071237</v>
      </c>
      <c r="AO12" s="102">
        <f ca="1">AVERAGE(AH12:AN12)</f>
        <v>2.4270597705189285</v>
      </c>
      <c r="AP12" s="189">
        <v>0.5</v>
      </c>
      <c r="AQ12" s="100">
        <f ca="1">AO12+AP12</f>
        <v>2.9270597705189285</v>
      </c>
    </row>
    <row r="13" spans="1:43" ht="36" customHeight="1">
      <c r="A13" s="297"/>
      <c r="B13" s="297"/>
      <c r="C13" s="283"/>
      <c r="D13" s="128" t="s">
        <v>15</v>
      </c>
      <c r="E13" s="128" t="s">
        <v>16</v>
      </c>
      <c r="F13" s="283"/>
      <c r="G13" s="283"/>
      <c r="H13" s="283"/>
      <c r="I13" s="128">
        <v>12960</v>
      </c>
      <c r="J13" s="283"/>
      <c r="K13" s="128">
        <v>50</v>
      </c>
      <c r="L13" s="283"/>
      <c r="M13" s="283"/>
      <c r="N13" s="283"/>
      <c r="O13" s="283"/>
      <c r="P13" s="283"/>
      <c r="Q13" s="130" t="s">
        <v>38</v>
      </c>
      <c r="R13" s="130" t="s">
        <v>41</v>
      </c>
      <c r="S13" s="128" t="s">
        <v>11</v>
      </c>
      <c r="U13" s="125">
        <f ca="1">'Case 14'!C53</f>
        <v>0.75216137468473621</v>
      </c>
      <c r="V13" s="125">
        <f ca="1">'Case 14'!D53</f>
        <v>1.8485888458083537</v>
      </c>
      <c r="W13" s="100">
        <f ca="1">'Case 14'!E53</f>
        <v>3.4801562746765713E-2</v>
      </c>
      <c r="X13" s="100">
        <f ca="1">'Case 14'!F53</f>
        <v>1.1665615781505434</v>
      </c>
      <c r="Y13" s="100" t="str">
        <f ca="1">'Case 14'!G53</f>
        <v/>
      </c>
      <c r="Z13" s="100">
        <f ca="1">'Case 14'!H53</f>
        <v>1.6872203974192339</v>
      </c>
      <c r="AA13" s="100">
        <f ca="1">'Case 14'!I53</f>
        <v>-9.8398174278452766E-2</v>
      </c>
      <c r="AB13" s="102">
        <f t="shared" ca="1" si="13"/>
        <v>0.81948784528828245</v>
      </c>
      <c r="AC13" s="102">
        <f t="shared" ca="1" si="14"/>
        <v>1.9469870200868065</v>
      </c>
      <c r="AD13" s="102">
        <f t="shared" ca="1" si="15"/>
        <v>0.9593614764176398</v>
      </c>
      <c r="AE13" s="102">
        <f t="shared" ca="1" si="16"/>
        <v>0.89848926408852992</v>
      </c>
      <c r="AF13" s="197">
        <v>0.3</v>
      </c>
      <c r="AH13" s="198">
        <f t="shared" ca="1" si="17"/>
        <v>2.2521613746847362</v>
      </c>
      <c r="AI13" s="255">
        <f t="shared" ca="1" si="17"/>
        <v>3.3485888458083535</v>
      </c>
      <c r="AJ13" s="210">
        <f t="shared" ca="1" si="17"/>
        <v>1.5348015627467657</v>
      </c>
      <c r="AK13" s="206">
        <v>3.2</v>
      </c>
      <c r="AL13" s="211"/>
      <c r="AM13" s="278">
        <f t="shared" ca="1" si="18"/>
        <v>3.1872203974192339</v>
      </c>
      <c r="AN13" s="204">
        <f t="shared" ca="1" si="18"/>
        <v>1.4016018257215472</v>
      </c>
      <c r="AO13" s="102">
        <f t="shared" ca="1" si="6"/>
        <v>2.4873956677301061</v>
      </c>
      <c r="AP13" s="189">
        <v>0.5</v>
      </c>
      <c r="AQ13" s="100">
        <f ca="1">AO13+AP13</f>
        <v>2.9873956677301061</v>
      </c>
    </row>
    <row r="14" spans="1:43">
      <c r="A14" s="297"/>
      <c r="B14" s="297"/>
      <c r="C14" s="294"/>
      <c r="D14" s="295"/>
      <c r="E14" s="295"/>
      <c r="F14" s="295"/>
      <c r="G14" s="295"/>
      <c r="H14" s="295"/>
      <c r="I14" s="295"/>
      <c r="J14" s="295"/>
      <c r="K14" s="295"/>
      <c r="L14" s="295"/>
      <c r="M14" s="295"/>
      <c r="N14" s="295"/>
      <c r="O14" s="295"/>
      <c r="P14" s="295"/>
      <c r="Q14" s="295"/>
      <c r="R14" s="295"/>
      <c r="S14" s="296"/>
      <c r="U14" s="285"/>
      <c r="V14" s="286"/>
      <c r="W14" s="286"/>
      <c r="X14" s="286"/>
      <c r="Y14" s="286"/>
      <c r="Z14" s="286"/>
      <c r="AA14" s="286"/>
      <c r="AB14" s="286"/>
      <c r="AC14" s="286"/>
      <c r="AD14" s="286"/>
      <c r="AE14" s="286"/>
      <c r="AF14" s="287"/>
      <c r="AH14" s="285"/>
      <c r="AI14" s="286"/>
      <c r="AJ14" s="286"/>
      <c r="AK14" s="286"/>
      <c r="AL14" s="286"/>
      <c r="AM14" s="286"/>
      <c r="AN14" s="286"/>
      <c r="AO14" s="286"/>
      <c r="AP14" s="286"/>
      <c r="AQ14" s="287"/>
    </row>
    <row r="15" spans="1:43" ht="29.25" customHeight="1">
      <c r="A15" s="297"/>
      <c r="B15" s="297"/>
      <c r="C15" s="283" t="s">
        <v>119</v>
      </c>
      <c r="D15" s="128" t="s">
        <v>12</v>
      </c>
      <c r="E15" s="128" t="s">
        <v>16</v>
      </c>
      <c r="F15" s="290" t="s">
        <v>139</v>
      </c>
      <c r="G15" s="290" t="s">
        <v>27</v>
      </c>
      <c r="H15" s="290" t="s">
        <v>28</v>
      </c>
      <c r="I15" s="290">
        <v>872</v>
      </c>
      <c r="J15" s="290">
        <v>24</v>
      </c>
      <c r="K15" s="290">
        <v>10</v>
      </c>
      <c r="L15" s="290">
        <v>5</v>
      </c>
      <c r="M15" s="290">
        <v>3</v>
      </c>
      <c r="N15" s="290" t="s">
        <v>129</v>
      </c>
      <c r="O15" s="283" t="s">
        <v>92</v>
      </c>
      <c r="P15" s="290" t="s">
        <v>35</v>
      </c>
      <c r="Q15" s="130" t="s">
        <v>38</v>
      </c>
      <c r="R15" s="130" t="s">
        <v>41</v>
      </c>
      <c r="S15" s="128" t="s">
        <v>84</v>
      </c>
      <c r="U15" s="125">
        <f ca="1">'Case 22'!C53</f>
        <v>-5.7306916261340426</v>
      </c>
      <c r="V15" s="125">
        <f ca="1">'Case 22'!D53</f>
        <v>-4.6933467912824876</v>
      </c>
      <c r="W15" s="100" t="str">
        <f ca="1">'Case 22'!E53</f>
        <v/>
      </c>
      <c r="X15" s="100">
        <f ca="1">'Case 22'!F53</f>
        <v>-5.3033881453824847</v>
      </c>
      <c r="Y15" s="100" t="str">
        <f ca="1">'Case 22'!G53</f>
        <v/>
      </c>
      <c r="Z15" s="100">
        <f ca="1">'Case 22'!H53</f>
        <v>-4.8410393665190217</v>
      </c>
      <c r="AA15" s="100">
        <f ca="1">'Case 22'!I53</f>
        <v>-6.3993980340727514</v>
      </c>
      <c r="AB15" s="102">
        <f t="shared" ref="AB15:AB16" ca="1" si="19">STDEV(U15:AA15)</f>
        <v>0.69445598038296419</v>
      </c>
      <c r="AC15" s="102">
        <f t="shared" ref="AC15:AC16" ca="1" si="20">MAX(U15:AA15)-MIN(U15:AA15)</f>
        <v>1.7060512427902639</v>
      </c>
      <c r="AD15" s="102">
        <f t="shared" ref="AD15:AD16" ca="1" si="21">MEDIAN(U15:AA15)</f>
        <v>-5.3033881453824847</v>
      </c>
      <c r="AE15" s="102">
        <f t="shared" ref="AE15:AE16" ca="1" si="22">AVERAGE(U15:AA15)</f>
        <v>-5.3935727926781585</v>
      </c>
      <c r="AF15" s="197">
        <v>0.3</v>
      </c>
      <c r="AH15" s="198">
        <f ca="1">U15+1.5</f>
        <v>-4.2306916261340426</v>
      </c>
      <c r="AI15" s="255">
        <f ca="1">V15+1.5</f>
        <v>-3.1933467912824876</v>
      </c>
      <c r="AJ15" s="100"/>
      <c r="AK15" s="206">
        <v>-3.3</v>
      </c>
      <c r="AL15" s="100"/>
      <c r="AM15" s="100">
        <f ca="1">Z15+1.5</f>
        <v>-3.3410393665190217</v>
      </c>
      <c r="AN15" s="204">
        <f ca="1">AA15+1.5</f>
        <v>-4.8993980340727514</v>
      </c>
      <c r="AO15" s="102">
        <f ca="1">AVERAGE(AH15:AN15)</f>
        <v>-3.7928951636016608</v>
      </c>
      <c r="AP15" s="189">
        <v>0.5</v>
      </c>
      <c r="AQ15" s="100">
        <f ca="1">AO15+AP15</f>
        <v>-3.2928951636016608</v>
      </c>
    </row>
    <row r="16" spans="1:43" ht="29.25" customHeight="1">
      <c r="A16" s="297"/>
      <c r="B16" s="297"/>
      <c r="C16" s="283"/>
      <c r="D16" s="128" t="s">
        <v>15</v>
      </c>
      <c r="E16" s="128" t="s">
        <v>16</v>
      </c>
      <c r="F16" s="291"/>
      <c r="G16" s="291"/>
      <c r="H16" s="291"/>
      <c r="I16" s="291"/>
      <c r="J16" s="291"/>
      <c r="K16" s="291"/>
      <c r="L16" s="291"/>
      <c r="M16" s="291"/>
      <c r="N16" s="291"/>
      <c r="O16" s="283"/>
      <c r="P16" s="291"/>
      <c r="Q16" s="130" t="s">
        <v>38</v>
      </c>
      <c r="R16" s="130" t="s">
        <v>41</v>
      </c>
      <c r="S16" s="128" t="s">
        <v>93</v>
      </c>
      <c r="U16" s="125">
        <f ca="1">'Case 23'!C53</f>
        <v>-5.7435610868455198</v>
      </c>
      <c r="V16" s="125">
        <f ca="1">'Case 23'!D53</f>
        <v>-4.6574374816403541</v>
      </c>
      <c r="W16" s="100" t="str">
        <f ca="1">'Case 23'!E53</f>
        <v/>
      </c>
      <c r="X16" s="100">
        <f ca="1">'Case 23'!F53</f>
        <v>-5.4241441971732112</v>
      </c>
      <c r="Y16" s="100" t="str">
        <f ca="1">'Case 23'!G53</f>
        <v/>
      </c>
      <c r="Z16" s="100">
        <f ca="1">'Case 23'!H53</f>
        <v>-4.7333741103997742</v>
      </c>
      <c r="AA16" s="100">
        <f ca="1">'Case 23'!I53</f>
        <v>-6.7180872396905293</v>
      </c>
      <c r="AB16" s="102">
        <f t="shared" ca="1" si="19"/>
        <v>0.84208941583934804</v>
      </c>
      <c r="AC16" s="102">
        <f t="shared" ca="1" si="20"/>
        <v>2.0606497580501753</v>
      </c>
      <c r="AD16" s="102">
        <f t="shared" ca="1" si="21"/>
        <v>-5.4241441971732112</v>
      </c>
      <c r="AE16" s="102">
        <f t="shared" ca="1" si="22"/>
        <v>-5.4553208231498775</v>
      </c>
      <c r="AF16" s="197">
        <v>0.3</v>
      </c>
      <c r="AH16" s="198">
        <f ca="1">U16+1.5</f>
        <v>-4.2435610868455198</v>
      </c>
      <c r="AI16" s="255">
        <f ca="1">V16+1.5</f>
        <v>-3.1574374816403541</v>
      </c>
      <c r="AJ16" s="100"/>
      <c r="AK16" s="206">
        <v>-3.4</v>
      </c>
      <c r="AL16" s="100"/>
      <c r="AM16" s="278">
        <f ca="1">Z16+1.5</f>
        <v>-3.2333741103997742</v>
      </c>
      <c r="AN16" s="204">
        <f ca="1">AA16+1.5</f>
        <v>-5.2180872396905293</v>
      </c>
      <c r="AO16" s="102">
        <f ca="1">AVERAGE(AH16:AN16)</f>
        <v>-3.8504919837152358</v>
      </c>
      <c r="AP16" s="189">
        <v>0.5</v>
      </c>
      <c r="AQ16" s="100">
        <f ca="1">AO16+AP16</f>
        <v>-3.3504919837152358</v>
      </c>
    </row>
    <row r="17" spans="1:43">
      <c r="A17" s="297"/>
      <c r="B17" s="297"/>
      <c r="C17" s="294"/>
      <c r="D17" s="295"/>
      <c r="E17" s="295"/>
      <c r="F17" s="295"/>
      <c r="G17" s="295"/>
      <c r="H17" s="295"/>
      <c r="I17" s="295"/>
      <c r="J17" s="295"/>
      <c r="K17" s="295"/>
      <c r="L17" s="295"/>
      <c r="M17" s="295"/>
      <c r="N17" s="295"/>
      <c r="O17" s="295"/>
      <c r="P17" s="295"/>
      <c r="Q17" s="295"/>
      <c r="R17" s="295"/>
      <c r="S17" s="296"/>
      <c r="U17" s="285"/>
      <c r="V17" s="286"/>
      <c r="W17" s="286"/>
      <c r="X17" s="286"/>
      <c r="Y17" s="286"/>
      <c r="Z17" s="286"/>
      <c r="AA17" s="286"/>
      <c r="AB17" s="286"/>
      <c r="AC17" s="286"/>
      <c r="AD17" s="286"/>
      <c r="AE17" s="286"/>
      <c r="AF17" s="287"/>
      <c r="AH17" s="285"/>
      <c r="AI17" s="286"/>
      <c r="AJ17" s="286"/>
      <c r="AK17" s="286"/>
      <c r="AL17" s="286"/>
      <c r="AM17" s="286"/>
      <c r="AN17" s="286"/>
      <c r="AO17" s="286"/>
      <c r="AP17" s="286"/>
      <c r="AQ17" s="287"/>
    </row>
    <row r="18" spans="1:43" ht="21.75" customHeight="1">
      <c r="A18" s="297"/>
      <c r="B18" s="297"/>
      <c r="C18" s="283" t="s">
        <v>120</v>
      </c>
      <c r="D18" s="128" t="s">
        <v>12</v>
      </c>
      <c r="E18" s="128" t="s">
        <v>50</v>
      </c>
      <c r="F18" s="283" t="s">
        <v>19</v>
      </c>
      <c r="G18" s="283" t="s">
        <v>27</v>
      </c>
      <c r="H18" s="283" t="s">
        <v>29</v>
      </c>
      <c r="I18" s="283">
        <v>40</v>
      </c>
      <c r="J18" s="283">
        <v>16</v>
      </c>
      <c r="K18" s="283">
        <v>6</v>
      </c>
      <c r="L18" s="283" t="s">
        <v>19</v>
      </c>
      <c r="M18" s="283">
        <v>0</v>
      </c>
      <c r="N18" s="290" t="s">
        <v>19</v>
      </c>
      <c r="O18" s="290" t="s">
        <v>19</v>
      </c>
      <c r="P18" s="283" t="s">
        <v>51</v>
      </c>
      <c r="Q18" s="284" t="s">
        <v>44</v>
      </c>
      <c r="R18" s="284" t="s">
        <v>45</v>
      </c>
      <c r="S18" s="283" t="s">
        <v>94</v>
      </c>
      <c r="U18" s="314">
        <f ca="1">'Case 24'!C53</f>
        <v>2.2488073409778959</v>
      </c>
      <c r="V18" s="314">
        <f ca="1">'Case 24'!D53</f>
        <v>2.8037760096538733</v>
      </c>
      <c r="W18" s="288" t="str">
        <f ca="1">'Case 24'!E53</f>
        <v/>
      </c>
      <c r="X18" s="288">
        <f ca="1">'Case 24'!F53</f>
        <v>2.7443854066864919</v>
      </c>
      <c r="Y18" s="288" t="str">
        <f ca="1">'Case 24'!G53</f>
        <v/>
      </c>
      <c r="Z18" s="288">
        <f ca="1">'Case 24'!H53</f>
        <v>2.1939576052705654</v>
      </c>
      <c r="AA18" s="288">
        <f ca="1">'Case 24'!I53</f>
        <v>1.5747447698963235</v>
      </c>
      <c r="AB18" s="279">
        <f t="shared" ca="1" si="0"/>
        <v>0.49756078640221535</v>
      </c>
      <c r="AC18" s="279">
        <f t="shared" ca="1" si="1"/>
        <v>1.2290312397575498</v>
      </c>
      <c r="AD18" s="279">
        <f t="shared" ca="1" si="2"/>
        <v>2.2488073409778959</v>
      </c>
      <c r="AE18" s="279">
        <f t="shared" ca="1" si="3"/>
        <v>2.3131342264970298</v>
      </c>
      <c r="AF18" s="281">
        <v>0.01</v>
      </c>
      <c r="AH18" s="314">
        <f ca="1">U18+1.5</f>
        <v>3.7488073409778959</v>
      </c>
      <c r="AI18" s="314">
        <f ca="1">V18+1.5</f>
        <v>4.3037760096538733</v>
      </c>
      <c r="AJ18" s="288"/>
      <c r="AK18" s="288">
        <v>4.7</v>
      </c>
      <c r="AL18" s="288"/>
      <c r="AM18" s="288">
        <f ca="1">Z18+1.5</f>
        <v>3.6939576052705654</v>
      </c>
      <c r="AN18" s="288">
        <f ca="1">AA18+1.5</f>
        <v>3.0747447698963235</v>
      </c>
      <c r="AO18" s="279">
        <f ca="1">AVERAGE(AH18:AN19)</f>
        <v>3.9042571451597317</v>
      </c>
      <c r="AP18" s="313">
        <v>0.5</v>
      </c>
      <c r="AQ18" s="288">
        <f ca="1">AO18+AP18</f>
        <v>4.4042571451597317</v>
      </c>
    </row>
    <row r="19" spans="1:43" ht="16.5" customHeight="1">
      <c r="A19" s="291"/>
      <c r="B19" s="291"/>
      <c r="C19" s="283"/>
      <c r="D19" s="128" t="s">
        <v>15</v>
      </c>
      <c r="E19" s="128" t="s">
        <v>50</v>
      </c>
      <c r="F19" s="283"/>
      <c r="G19" s="283"/>
      <c r="H19" s="283"/>
      <c r="I19" s="283"/>
      <c r="J19" s="283"/>
      <c r="K19" s="283"/>
      <c r="L19" s="283"/>
      <c r="M19" s="283"/>
      <c r="N19" s="291"/>
      <c r="O19" s="291"/>
      <c r="P19" s="283"/>
      <c r="Q19" s="284"/>
      <c r="R19" s="284"/>
      <c r="S19" s="283"/>
      <c r="U19" s="315"/>
      <c r="V19" s="315"/>
      <c r="W19" s="316"/>
      <c r="X19" s="316"/>
      <c r="Y19" s="316"/>
      <c r="Z19" s="316"/>
      <c r="AA19" s="316"/>
      <c r="AB19" s="280"/>
      <c r="AC19" s="280"/>
      <c r="AD19" s="280"/>
      <c r="AE19" s="280"/>
      <c r="AF19" s="281"/>
      <c r="AH19" s="315"/>
      <c r="AI19" s="315"/>
      <c r="AJ19" s="316"/>
      <c r="AK19" s="316"/>
      <c r="AL19" s="316"/>
      <c r="AM19" s="316"/>
      <c r="AN19" s="316"/>
      <c r="AO19" s="280"/>
      <c r="AP19" s="289"/>
      <c r="AQ19" s="289"/>
    </row>
    <row r="20" spans="1:43">
      <c r="A20" s="294"/>
      <c r="B20" s="295"/>
      <c r="C20" s="295"/>
      <c r="D20" s="295"/>
      <c r="E20" s="295"/>
      <c r="F20" s="295"/>
      <c r="G20" s="295"/>
      <c r="H20" s="295"/>
      <c r="I20" s="295"/>
      <c r="J20" s="295"/>
      <c r="K20" s="295"/>
      <c r="L20" s="295"/>
      <c r="M20" s="295"/>
      <c r="N20" s="295"/>
      <c r="O20" s="295"/>
      <c r="P20" s="295"/>
      <c r="Q20" s="295"/>
      <c r="R20" s="295"/>
      <c r="S20" s="296"/>
      <c r="U20" s="285"/>
      <c r="V20" s="286"/>
      <c r="W20" s="286"/>
      <c r="X20" s="286"/>
      <c r="Y20" s="286"/>
      <c r="Z20" s="286"/>
      <c r="AA20" s="286"/>
      <c r="AB20" s="286"/>
      <c r="AC20" s="286"/>
      <c r="AD20" s="286"/>
      <c r="AE20" s="286"/>
      <c r="AF20" s="287"/>
      <c r="AH20" s="285"/>
      <c r="AI20" s="286"/>
      <c r="AJ20" s="286"/>
      <c r="AK20" s="286"/>
      <c r="AL20" s="286"/>
      <c r="AM20" s="286"/>
      <c r="AN20" s="286"/>
      <c r="AO20" s="286"/>
      <c r="AP20" s="286"/>
      <c r="AQ20" s="287"/>
    </row>
    <row r="21" spans="1:43" ht="12.75" customHeight="1">
      <c r="A21" s="283" t="s">
        <v>42</v>
      </c>
      <c r="B21" s="128" t="s">
        <v>2</v>
      </c>
      <c r="C21" s="128" t="s">
        <v>116</v>
      </c>
      <c r="D21" s="128" t="s">
        <v>12</v>
      </c>
      <c r="E21" s="128" t="s">
        <v>13</v>
      </c>
      <c r="F21" s="128" t="s">
        <v>19</v>
      </c>
      <c r="G21" s="128" t="s">
        <v>27</v>
      </c>
      <c r="H21" s="128" t="s">
        <v>28</v>
      </c>
      <c r="I21" s="128">
        <v>232</v>
      </c>
      <c r="J21" s="128">
        <v>24</v>
      </c>
      <c r="K21" s="128">
        <v>2</v>
      </c>
      <c r="L21" s="128" t="s">
        <v>19</v>
      </c>
      <c r="M21" s="128">
        <v>0</v>
      </c>
      <c r="N21" s="128" t="s">
        <v>19</v>
      </c>
      <c r="O21" s="128" t="s">
        <v>19</v>
      </c>
      <c r="P21" s="128" t="s">
        <v>43</v>
      </c>
      <c r="Q21" s="128" t="s">
        <v>44</v>
      </c>
      <c r="R21" s="128" t="s">
        <v>45</v>
      </c>
      <c r="S21" s="128" t="s">
        <v>95</v>
      </c>
      <c r="U21" s="125">
        <f ca="1">'Case 25'!C53</f>
        <v>3.5853863933960506E-2</v>
      </c>
      <c r="V21" s="125">
        <f ca="1">'Case 25'!D53</f>
        <v>0.42814684737169006</v>
      </c>
      <c r="W21" s="100" t="str">
        <f ca="1">'Case 25'!E53</f>
        <v/>
      </c>
      <c r="X21" s="100">
        <f ca="1">'Case 25'!F53</f>
        <v>-0.15813732355276156</v>
      </c>
      <c r="Y21" s="100">
        <f ca="1">'Case 25'!G53</f>
        <v>-0.71401669125822953</v>
      </c>
      <c r="Z21" s="100">
        <f ca="1">'Case 25'!H53</f>
        <v>-0.21342113747504565</v>
      </c>
      <c r="AA21" s="100">
        <f>'Case 25'!I53</f>
        <v>-0.6</v>
      </c>
      <c r="AB21" s="102">
        <f t="shared" ca="1" si="0"/>
        <v>0.41863198645448602</v>
      </c>
      <c r="AC21" s="102">
        <f t="shared" ca="1" si="1"/>
        <v>1.1421635386299196</v>
      </c>
      <c r="AD21" s="102">
        <f t="shared" ca="1" si="2"/>
        <v>-0.1857792305139036</v>
      </c>
      <c r="AE21" s="102">
        <f t="shared" ca="1" si="3"/>
        <v>-0.20359574016339768</v>
      </c>
      <c r="AF21" s="197">
        <v>0.3</v>
      </c>
      <c r="AH21" s="198">
        <f ca="1">U21+1.5</f>
        <v>1.5358538639339605</v>
      </c>
      <c r="AI21" s="255">
        <f ca="1">V21+1.5</f>
        <v>1.9281468473716901</v>
      </c>
      <c r="AJ21" s="100"/>
      <c r="AK21" s="206">
        <v>1.8</v>
      </c>
      <c r="AL21" s="211">
        <f ca="1">Y21+1.5</f>
        <v>0.78598330874177047</v>
      </c>
      <c r="AM21" s="100">
        <f ca="1">Z21+1.5</f>
        <v>1.2865788625249543</v>
      </c>
      <c r="AN21" s="204">
        <f>AA21+1.5</f>
        <v>0.9</v>
      </c>
      <c r="AO21" s="102">
        <f ca="1">AVERAGE(AH21:AN21)</f>
        <v>1.3727604804287292</v>
      </c>
      <c r="AP21" s="189">
        <v>0.5</v>
      </c>
      <c r="AQ21" s="100">
        <f ca="1">AO21+AP21</f>
        <v>1.8727604804287292</v>
      </c>
    </row>
    <row r="22" spans="1:43">
      <c r="A22" s="283"/>
      <c r="B22" s="294"/>
      <c r="C22" s="295"/>
      <c r="D22" s="295"/>
      <c r="E22" s="295"/>
      <c r="F22" s="295"/>
      <c r="G22" s="295"/>
      <c r="H22" s="295"/>
      <c r="I22" s="295"/>
      <c r="J22" s="295"/>
      <c r="K22" s="295"/>
      <c r="L22" s="295"/>
      <c r="M22" s="295"/>
      <c r="N22" s="295"/>
      <c r="O22" s="295"/>
      <c r="P22" s="295"/>
      <c r="Q22" s="295"/>
      <c r="R22" s="295"/>
      <c r="S22" s="296"/>
      <c r="U22" s="285"/>
      <c r="V22" s="286"/>
      <c r="W22" s="286"/>
      <c r="X22" s="286"/>
      <c r="Y22" s="286"/>
      <c r="Z22" s="286"/>
      <c r="AA22" s="286"/>
      <c r="AB22" s="286"/>
      <c r="AC22" s="286"/>
      <c r="AD22" s="286"/>
      <c r="AE22" s="286"/>
      <c r="AF22" s="287"/>
      <c r="AH22" s="317"/>
      <c r="AI22" s="317"/>
      <c r="AJ22" s="317"/>
      <c r="AK22" s="317"/>
      <c r="AL22" s="317"/>
      <c r="AM22" s="317"/>
      <c r="AN22" s="317"/>
      <c r="AO22" s="317"/>
      <c r="AP22" s="317"/>
      <c r="AQ22" s="317"/>
    </row>
    <row r="23" spans="1:43" ht="24" customHeight="1">
      <c r="A23" s="283"/>
      <c r="B23" s="283" t="s">
        <v>3</v>
      </c>
      <c r="C23" s="290" t="s">
        <v>121</v>
      </c>
      <c r="D23" s="128" t="s">
        <v>12</v>
      </c>
      <c r="E23" s="128" t="s">
        <v>16</v>
      </c>
      <c r="F23" s="283" t="s">
        <v>140</v>
      </c>
      <c r="G23" s="283" t="s">
        <v>27</v>
      </c>
      <c r="H23" s="283" t="s">
        <v>28</v>
      </c>
      <c r="I23" s="283">
        <v>328</v>
      </c>
      <c r="J23" s="283">
        <v>24</v>
      </c>
      <c r="K23" s="283">
        <v>2</v>
      </c>
      <c r="L23" s="283">
        <v>10</v>
      </c>
      <c r="M23" s="283">
        <v>3</v>
      </c>
      <c r="N23" s="290" t="s">
        <v>19</v>
      </c>
      <c r="O23" s="290" t="s">
        <v>19</v>
      </c>
      <c r="P23" s="283" t="s">
        <v>43</v>
      </c>
      <c r="Q23" s="283" t="s">
        <v>44</v>
      </c>
      <c r="R23" s="283" t="s">
        <v>45</v>
      </c>
      <c r="S23" s="283" t="s">
        <v>96</v>
      </c>
      <c r="U23" s="314">
        <f ca="1">'Case 26'!C53</f>
        <v>-4.2196121835276212</v>
      </c>
      <c r="V23" s="314">
        <f ca="1">'Case 26'!D53</f>
        <v>-3.7344719274446976</v>
      </c>
      <c r="W23" s="288" t="str">
        <f ca="1">'Case 26'!E53</f>
        <v/>
      </c>
      <c r="X23" s="288">
        <f ca="1">'Case 26'!F53</f>
        <v>-4.9002459703286014</v>
      </c>
      <c r="Y23" s="288">
        <f ca="1">'Case 26'!G53</f>
        <v>-5.4901134121212092</v>
      </c>
      <c r="Z23" s="288">
        <f ca="1">'Case 26'!H53</f>
        <v>-4.9795325337566414</v>
      </c>
      <c r="AA23" s="288">
        <f>'Case 26'!I53</f>
        <v>-4.9000000000000004</v>
      </c>
      <c r="AB23" s="279">
        <f t="shared" ca="1" si="0"/>
        <v>0.6237687383749364</v>
      </c>
      <c r="AC23" s="279">
        <f t="shared" ca="1" si="1"/>
        <v>1.7556414846765116</v>
      </c>
      <c r="AD23" s="279">
        <f t="shared" ca="1" si="2"/>
        <v>-4.9001229851643009</v>
      </c>
      <c r="AE23" s="279">
        <f t="shared" ca="1" si="3"/>
        <v>-4.7039960045297953</v>
      </c>
      <c r="AF23" s="281">
        <v>0.3</v>
      </c>
      <c r="AH23" s="317">
        <f ca="1">U23+1.5</f>
        <v>-2.7196121835276212</v>
      </c>
      <c r="AI23" s="317">
        <f ca="1">V23+1.5</f>
        <v>-2.2344719274446976</v>
      </c>
      <c r="AJ23" s="318"/>
      <c r="AK23" s="318">
        <v>-2.9</v>
      </c>
      <c r="AL23" s="318">
        <f ca="1">Y23+1.5</f>
        <v>-3.9901134121212092</v>
      </c>
      <c r="AM23" s="318">
        <f ca="1">Z23+1.5</f>
        <v>-3.4795325337566414</v>
      </c>
      <c r="AN23" s="318">
        <f>AA23+1.5</f>
        <v>-3.4000000000000004</v>
      </c>
      <c r="AO23" s="319">
        <f ca="1">AVERAGE(AH23:AN23)</f>
        <v>-3.1206216761416954</v>
      </c>
      <c r="AP23" s="309">
        <v>0.5</v>
      </c>
      <c r="AQ23" s="318">
        <f ca="1">AO23+AP23</f>
        <v>-2.6206216761416954</v>
      </c>
    </row>
    <row r="24" spans="1:43" ht="21.75" customHeight="1">
      <c r="A24" s="283"/>
      <c r="B24" s="283"/>
      <c r="C24" s="291"/>
      <c r="D24" s="128" t="s">
        <v>15</v>
      </c>
      <c r="E24" s="128" t="s">
        <v>16</v>
      </c>
      <c r="F24" s="283"/>
      <c r="G24" s="283"/>
      <c r="H24" s="283"/>
      <c r="I24" s="283"/>
      <c r="J24" s="283"/>
      <c r="K24" s="283"/>
      <c r="L24" s="283"/>
      <c r="M24" s="283"/>
      <c r="N24" s="291"/>
      <c r="O24" s="291"/>
      <c r="P24" s="283"/>
      <c r="Q24" s="283"/>
      <c r="R24" s="283"/>
      <c r="S24" s="283"/>
      <c r="U24" s="315"/>
      <c r="V24" s="315"/>
      <c r="W24" s="316"/>
      <c r="X24" s="316"/>
      <c r="Y24" s="316"/>
      <c r="Z24" s="316"/>
      <c r="AA24" s="316"/>
      <c r="AB24" s="280"/>
      <c r="AC24" s="280"/>
      <c r="AD24" s="280"/>
      <c r="AE24" s="280"/>
      <c r="AF24" s="281"/>
      <c r="AH24" s="317"/>
      <c r="AI24" s="317"/>
      <c r="AJ24" s="318"/>
      <c r="AK24" s="318"/>
      <c r="AL24" s="318"/>
      <c r="AM24" s="318"/>
      <c r="AN24" s="318"/>
      <c r="AO24" s="319"/>
      <c r="AP24" s="309"/>
      <c r="AQ24" s="309"/>
    </row>
    <row r="25" spans="1:43">
      <c r="A25" s="294"/>
      <c r="B25" s="295"/>
      <c r="C25" s="295"/>
      <c r="D25" s="295"/>
      <c r="E25" s="295"/>
      <c r="F25" s="295"/>
      <c r="G25" s="295"/>
      <c r="H25" s="295"/>
      <c r="I25" s="295"/>
      <c r="J25" s="295"/>
      <c r="K25" s="295"/>
      <c r="L25" s="295"/>
      <c r="M25" s="295"/>
      <c r="N25" s="295"/>
      <c r="O25" s="295"/>
      <c r="P25" s="295"/>
      <c r="Q25" s="295"/>
      <c r="R25" s="295"/>
      <c r="S25" s="296"/>
      <c r="U25" s="285"/>
      <c r="V25" s="286"/>
      <c r="W25" s="286"/>
      <c r="X25" s="286"/>
      <c r="Y25" s="286"/>
      <c r="Z25" s="286"/>
      <c r="AA25" s="286"/>
      <c r="AB25" s="286"/>
      <c r="AC25" s="286"/>
      <c r="AD25" s="286"/>
      <c r="AE25" s="286"/>
      <c r="AF25" s="287"/>
      <c r="AH25" s="202"/>
      <c r="AI25" s="202"/>
      <c r="AJ25" s="202"/>
      <c r="AK25" s="202"/>
      <c r="AL25" s="202"/>
      <c r="AM25" s="202"/>
      <c r="AN25" s="202"/>
      <c r="AO25" s="202"/>
      <c r="AP25" s="202"/>
      <c r="AQ25" s="202"/>
    </row>
    <row r="26" spans="1:43" ht="25.5">
      <c r="A26" s="305" t="s">
        <v>47</v>
      </c>
      <c r="B26" s="129" t="s">
        <v>2</v>
      </c>
      <c r="C26" s="129" t="s">
        <v>117</v>
      </c>
      <c r="D26" s="129" t="s">
        <v>48</v>
      </c>
      <c r="E26" s="129" t="s">
        <v>13</v>
      </c>
      <c r="F26" s="129" t="s">
        <v>19</v>
      </c>
      <c r="G26" s="129" t="s">
        <v>27</v>
      </c>
      <c r="H26" s="129" t="s">
        <v>28</v>
      </c>
      <c r="I26" s="129">
        <v>232</v>
      </c>
      <c r="J26" s="129">
        <v>24</v>
      </c>
      <c r="K26" s="129">
        <v>2</v>
      </c>
      <c r="L26" s="129" t="s">
        <v>19</v>
      </c>
      <c r="M26" s="129">
        <v>3</v>
      </c>
      <c r="N26" s="129" t="s">
        <v>19</v>
      </c>
      <c r="O26" s="129" t="s">
        <v>19</v>
      </c>
      <c r="P26" s="129" t="s">
        <v>43</v>
      </c>
      <c r="Q26" s="129" t="s">
        <v>44</v>
      </c>
      <c r="R26" s="129" t="s">
        <v>45</v>
      </c>
      <c r="S26" s="129" t="s">
        <v>97</v>
      </c>
      <c r="T26" s="122"/>
      <c r="U26" s="126">
        <f ca="1">'Case 27'!C53</f>
        <v>-0.13666166205259533</v>
      </c>
      <c r="V26" s="126" t="str">
        <f ca="1">'Case 27'!D53</f>
        <v/>
      </c>
      <c r="W26" s="123" t="str">
        <f ca="1">'Case 27'!E53</f>
        <v/>
      </c>
      <c r="X26" s="123">
        <f ca="1">'Case 27'!F53</f>
        <v>-0.2478671908118999</v>
      </c>
      <c r="Y26" s="123" t="str">
        <f ca="1">'Case 27'!G53</f>
        <v/>
      </c>
      <c r="Z26" s="123" t="str">
        <f ca="1">'Case 27'!H53</f>
        <v/>
      </c>
      <c r="AA26" s="123">
        <f ca="1">'Case 27'!I53</f>
        <v>-0.58533003684898788</v>
      </c>
      <c r="AB26" s="123">
        <f t="shared" ca="1" si="0"/>
        <v>0.2336490076391381</v>
      </c>
      <c r="AC26" s="123">
        <f t="shared" ca="1" si="1"/>
        <v>0.44866837479639254</v>
      </c>
      <c r="AD26" s="123">
        <f t="shared" ca="1" si="2"/>
        <v>-0.2478671908118999</v>
      </c>
      <c r="AE26" s="123">
        <f t="shared" ca="1" si="3"/>
        <v>-0.32328629657116104</v>
      </c>
      <c r="AF26" s="197">
        <v>0.05</v>
      </c>
      <c r="AH26" s="203"/>
      <c r="AI26" s="203"/>
      <c r="AJ26" s="203"/>
      <c r="AK26" s="203"/>
      <c r="AL26" s="203"/>
      <c r="AM26" s="203"/>
      <c r="AN26" s="203"/>
      <c r="AO26" s="203"/>
      <c r="AP26" s="203"/>
      <c r="AQ26" s="203"/>
    </row>
    <row r="27" spans="1:43">
      <c r="A27" s="305"/>
      <c r="B27" s="306"/>
      <c r="C27" s="307"/>
      <c r="D27" s="307"/>
      <c r="E27" s="307"/>
      <c r="F27" s="307"/>
      <c r="G27" s="307"/>
      <c r="H27" s="307"/>
      <c r="I27" s="307"/>
      <c r="J27" s="307"/>
      <c r="K27" s="307"/>
      <c r="L27" s="307"/>
      <c r="M27" s="307"/>
      <c r="N27" s="307"/>
      <c r="O27" s="307"/>
      <c r="P27" s="307"/>
      <c r="Q27" s="307"/>
      <c r="R27" s="307"/>
      <c r="S27" s="308"/>
      <c r="T27" s="122"/>
      <c r="U27" s="310"/>
      <c r="V27" s="311"/>
      <c r="W27" s="311"/>
      <c r="X27" s="311"/>
      <c r="Y27" s="311"/>
      <c r="Z27" s="311"/>
      <c r="AA27" s="311"/>
      <c r="AB27" s="311"/>
      <c r="AC27" s="311"/>
      <c r="AD27" s="311"/>
      <c r="AE27" s="311"/>
      <c r="AF27" s="312"/>
      <c r="AH27" s="203"/>
      <c r="AI27" s="203"/>
      <c r="AJ27" s="203"/>
      <c r="AK27" s="203"/>
      <c r="AL27" s="203"/>
      <c r="AM27" s="203"/>
      <c r="AN27" s="203"/>
      <c r="AO27" s="203"/>
      <c r="AP27" s="203"/>
      <c r="AQ27" s="203"/>
    </row>
    <row r="28" spans="1:43">
      <c r="A28" s="305"/>
      <c r="B28" s="305" t="s">
        <v>3</v>
      </c>
      <c r="C28" s="292" t="s">
        <v>123</v>
      </c>
      <c r="D28" s="129" t="s">
        <v>12</v>
      </c>
      <c r="E28" s="129" t="s">
        <v>16</v>
      </c>
      <c r="F28" s="305" t="s">
        <v>49</v>
      </c>
      <c r="G28" s="305" t="s">
        <v>30</v>
      </c>
      <c r="H28" s="305" t="s">
        <v>28</v>
      </c>
      <c r="I28" s="129">
        <v>15840</v>
      </c>
      <c r="J28" s="305">
        <v>24</v>
      </c>
      <c r="K28" s="129">
        <v>25</v>
      </c>
      <c r="L28" s="129">
        <v>27</v>
      </c>
      <c r="M28" s="305">
        <v>3</v>
      </c>
      <c r="N28" s="292" t="s">
        <v>19</v>
      </c>
      <c r="O28" s="292" t="s">
        <v>19</v>
      </c>
      <c r="P28" s="305" t="s">
        <v>43</v>
      </c>
      <c r="Q28" s="305" t="s">
        <v>44</v>
      </c>
      <c r="R28" s="305" t="s">
        <v>45</v>
      </c>
      <c r="S28" s="129" t="s">
        <v>98</v>
      </c>
      <c r="T28" s="122"/>
      <c r="U28" s="126">
        <f ca="1">'Case 28'!C53</f>
        <v>2.3137754027123298</v>
      </c>
      <c r="V28" s="126" t="str">
        <f ca="1">'Case 28'!D53</f>
        <v/>
      </c>
      <c r="W28" s="123">
        <f ca="1">'Case 28'!E53</f>
        <v>3.2369601585507595</v>
      </c>
      <c r="X28" s="123">
        <f ca="1">'Case 28'!F53</f>
        <v>2.7359259983168829</v>
      </c>
      <c r="Y28" s="123" t="str">
        <f ca="1">'Case 28'!G53</f>
        <v/>
      </c>
      <c r="Z28" s="123" t="str">
        <f ca="1">'Case 28'!H53</f>
        <v/>
      </c>
      <c r="AA28" s="123">
        <f ca="1">'Case 28'!I53</f>
        <v>2.6907729977876</v>
      </c>
      <c r="AB28" s="123">
        <f t="shared" ca="1" si="0"/>
        <v>0.37903417207806417</v>
      </c>
      <c r="AC28" s="123">
        <f t="shared" ca="1" si="1"/>
        <v>0.92318475583842963</v>
      </c>
      <c r="AD28" s="123">
        <f t="shared" ca="1" si="2"/>
        <v>2.7133494980522412</v>
      </c>
      <c r="AE28" s="123">
        <f t="shared" ca="1" si="3"/>
        <v>2.7443586393418933</v>
      </c>
      <c r="AF28" s="197">
        <v>0.05</v>
      </c>
      <c r="AH28" s="203"/>
      <c r="AI28" s="203"/>
      <c r="AJ28" s="203"/>
      <c r="AK28" s="203"/>
      <c r="AL28" s="203"/>
      <c r="AM28" s="203"/>
      <c r="AN28" s="203"/>
      <c r="AO28" s="203"/>
      <c r="AP28" s="203"/>
      <c r="AQ28" s="203"/>
    </row>
    <row r="29" spans="1:43" ht="12" customHeight="1">
      <c r="A29" s="305"/>
      <c r="B29" s="305"/>
      <c r="C29" s="293"/>
      <c r="D29" s="129" t="s">
        <v>15</v>
      </c>
      <c r="E29" s="129" t="s">
        <v>16</v>
      </c>
      <c r="F29" s="305"/>
      <c r="G29" s="305"/>
      <c r="H29" s="305"/>
      <c r="I29" s="129">
        <v>25456</v>
      </c>
      <c r="J29" s="305"/>
      <c r="K29" s="129">
        <v>50</v>
      </c>
      <c r="L29" s="129">
        <v>23</v>
      </c>
      <c r="M29" s="305"/>
      <c r="N29" s="293"/>
      <c r="O29" s="293"/>
      <c r="P29" s="305"/>
      <c r="Q29" s="305"/>
      <c r="R29" s="305"/>
      <c r="S29" s="129" t="s">
        <v>99</v>
      </c>
      <c r="T29" s="122"/>
      <c r="U29" s="126">
        <f ca="1">'Case 29'!C53</f>
        <v>1.2959310916929003</v>
      </c>
      <c r="V29" s="126" t="str">
        <f ca="1">'Case 29'!D53</f>
        <v/>
      </c>
      <c r="W29" s="123">
        <f ca="1">'Case 29'!E53</f>
        <v>2.4341285288366645</v>
      </c>
      <c r="X29" s="123">
        <f ca="1">'Case 29'!F53</f>
        <v>1.7627060595014841</v>
      </c>
      <c r="Y29" s="123" t="str">
        <f ca="1">'Case 29'!G53</f>
        <v/>
      </c>
      <c r="Z29" s="123" t="str">
        <f ca="1">'Case 29'!H53</f>
        <v/>
      </c>
      <c r="AA29" s="123">
        <f ca="1">'Case 29'!I53</f>
        <v>1.6815973182289812</v>
      </c>
      <c r="AB29" s="123">
        <f t="shared" ca="1" si="0"/>
        <v>0.47309272329019064</v>
      </c>
      <c r="AC29" s="123">
        <f t="shared" ca="1" si="1"/>
        <v>1.1381974371437642</v>
      </c>
      <c r="AD29" s="123">
        <f t="shared" ca="1" si="2"/>
        <v>1.7221516888652326</v>
      </c>
      <c r="AE29" s="123">
        <f t="shared" ca="1" si="3"/>
        <v>1.7935907495650074</v>
      </c>
      <c r="AF29" s="197">
        <v>0.05</v>
      </c>
      <c r="AH29" s="203"/>
      <c r="AI29" s="203"/>
      <c r="AJ29" s="203"/>
      <c r="AK29" s="203"/>
      <c r="AL29" s="203"/>
      <c r="AM29" s="203"/>
      <c r="AN29" s="203"/>
      <c r="AO29" s="203"/>
      <c r="AP29" s="203"/>
      <c r="AQ29" s="203"/>
    </row>
    <row r="30" spans="1:43">
      <c r="U30" s="285"/>
      <c r="V30" s="286"/>
      <c r="W30" s="286"/>
      <c r="X30" s="286"/>
      <c r="Y30" s="286"/>
      <c r="Z30" s="286"/>
      <c r="AA30" s="286"/>
      <c r="AB30" s="286"/>
      <c r="AC30" s="286"/>
      <c r="AD30" s="286"/>
      <c r="AE30" s="286"/>
      <c r="AF30" s="287"/>
      <c r="AH30" s="202"/>
      <c r="AI30" s="202"/>
      <c r="AJ30" s="202"/>
      <c r="AK30" s="202"/>
      <c r="AL30" s="202"/>
      <c r="AM30" s="202"/>
      <c r="AN30" s="202"/>
      <c r="AO30" s="202"/>
      <c r="AP30" s="202"/>
      <c r="AQ30" s="202"/>
    </row>
    <row r="31" spans="1:43" ht="25.5">
      <c r="A31" s="283" t="s">
        <v>134</v>
      </c>
      <c r="B31" s="309" t="s">
        <v>3</v>
      </c>
      <c r="C31" s="103" t="s">
        <v>126</v>
      </c>
      <c r="D31" s="128" t="s">
        <v>12</v>
      </c>
      <c r="E31" s="128" t="s">
        <v>14</v>
      </c>
      <c r="F31" s="103" t="s">
        <v>19</v>
      </c>
      <c r="G31" s="103" t="s">
        <v>27</v>
      </c>
      <c r="H31" s="103" t="s">
        <v>29</v>
      </c>
      <c r="I31" s="128">
        <v>41</v>
      </c>
      <c r="J31" s="103">
        <v>16</v>
      </c>
      <c r="K31" s="103">
        <v>1</v>
      </c>
      <c r="L31" s="103" t="s">
        <v>19</v>
      </c>
      <c r="M31" s="103">
        <v>1</v>
      </c>
      <c r="N31" s="103" t="s">
        <v>19</v>
      </c>
      <c r="O31" s="103" t="s">
        <v>19</v>
      </c>
      <c r="P31" s="103" t="s">
        <v>43</v>
      </c>
      <c r="Q31" s="103" t="s">
        <v>44</v>
      </c>
      <c r="R31" s="103" t="s">
        <v>124</v>
      </c>
      <c r="S31" s="103" t="s">
        <v>125</v>
      </c>
      <c r="U31" s="125">
        <f ca="1">'Case 30'!C53</f>
        <v>-4.3824089149362999</v>
      </c>
      <c r="V31" s="125" t="str">
        <f ca="1">'Case 30'!D53</f>
        <v/>
      </c>
      <c r="W31" s="125" t="str">
        <f ca="1">'Case 30'!E53</f>
        <v/>
      </c>
      <c r="X31" s="100">
        <f ca="1">'Case 30'!F53</f>
        <v>-5.9851075170669281</v>
      </c>
      <c r="Y31" s="125" t="str">
        <f ca="1">'Case 30'!G53</f>
        <v/>
      </c>
      <c r="Z31" s="125">
        <f ca="1">'Case 30'!H53</f>
        <v>-4.9245404224392075</v>
      </c>
      <c r="AA31" s="125">
        <f ca="1">'Case 30'!I53</f>
        <v>-5.8849635149344985</v>
      </c>
      <c r="AB31" s="102">
        <f t="shared" ref="AB31:AB34" ca="1" si="23">STDEV(U31:AA31)</f>
        <v>0.77338345419348831</v>
      </c>
      <c r="AC31" s="102">
        <f t="shared" ref="AC31:AC34" ca="1" si="24">MAX(U31:AA31)-MIN(U31:AA31)</f>
        <v>1.6026986021306282</v>
      </c>
      <c r="AD31" s="102">
        <f t="shared" ref="AD31:AD34" ca="1" si="25">MEDIAN(U31:AA31)</f>
        <v>-5.4047519686868526</v>
      </c>
      <c r="AE31" s="102">
        <f t="shared" ref="AE31:AE34" ca="1" si="26">AVERAGE(U31:AA31)</f>
        <v>-5.2942550923442333</v>
      </c>
      <c r="AF31" s="197">
        <v>0.3</v>
      </c>
      <c r="AH31" s="200"/>
      <c r="AI31" s="200"/>
      <c r="AJ31" s="200"/>
      <c r="AK31" s="201"/>
      <c r="AL31" s="200"/>
      <c r="AM31" s="200"/>
      <c r="AN31" s="200"/>
      <c r="AO31" s="201"/>
      <c r="AP31" s="104"/>
      <c r="AQ31" s="104"/>
    </row>
    <row r="32" spans="1:43" ht="25.5" customHeight="1">
      <c r="A32" s="283"/>
      <c r="B32" s="309"/>
      <c r="C32" s="103" t="s">
        <v>128</v>
      </c>
      <c r="D32" s="128" t="s">
        <v>12</v>
      </c>
      <c r="E32" s="128" t="s">
        <v>16</v>
      </c>
      <c r="F32" s="103" t="s">
        <v>109</v>
      </c>
      <c r="G32" s="103" t="s">
        <v>30</v>
      </c>
      <c r="H32" s="103" t="s">
        <v>28</v>
      </c>
      <c r="I32" s="128">
        <v>2536</v>
      </c>
      <c r="J32" s="103">
        <v>24</v>
      </c>
      <c r="K32" s="103">
        <v>10</v>
      </c>
      <c r="L32" s="103">
        <v>14</v>
      </c>
      <c r="M32" s="103">
        <v>3</v>
      </c>
      <c r="N32" s="103" t="s">
        <v>19</v>
      </c>
      <c r="O32" s="103" t="s">
        <v>19</v>
      </c>
      <c r="P32" s="103" t="s">
        <v>43</v>
      </c>
      <c r="Q32" s="103" t="s">
        <v>44</v>
      </c>
      <c r="R32" s="103" t="s">
        <v>124</v>
      </c>
      <c r="S32" s="103" t="s">
        <v>131</v>
      </c>
      <c r="U32" s="125">
        <f ca="1">'Case 31'!C53</f>
        <v>-1.9020257872339073</v>
      </c>
      <c r="V32" s="125" t="str">
        <f ca="1">'Case 31'!D53</f>
        <v/>
      </c>
      <c r="W32" s="125" t="str">
        <f ca="1">'Case 31'!E53</f>
        <v/>
      </c>
      <c r="X32" s="100">
        <f ca="1">'Case 31'!F53</f>
        <v>-1.9903776189715063</v>
      </c>
      <c r="Y32" s="125" t="str">
        <f ca="1">'Case 31'!G53</f>
        <v/>
      </c>
      <c r="Z32" s="125">
        <f ca="1">'Case 31'!H53</f>
        <v>-1.9769968055489981</v>
      </c>
      <c r="AA32" s="125">
        <f ca="1">'Case 31'!I53</f>
        <v>-1.8926808607651751</v>
      </c>
      <c r="AB32" s="102">
        <f t="shared" ca="1" si="23"/>
        <v>5.0288259635458792E-2</v>
      </c>
      <c r="AC32" s="102">
        <f t="shared" ca="1" si="24"/>
        <v>9.769675820633128E-2</v>
      </c>
      <c r="AD32" s="102">
        <f t="shared" ca="1" si="25"/>
        <v>-1.9395112963914527</v>
      </c>
      <c r="AE32" s="102">
        <f t="shared" ca="1" si="26"/>
        <v>-1.9405202681298968</v>
      </c>
      <c r="AF32" s="197">
        <v>0.3</v>
      </c>
      <c r="AH32" s="200"/>
      <c r="AI32" s="200"/>
      <c r="AJ32" s="200"/>
      <c r="AK32" s="201"/>
      <c r="AL32" s="200"/>
      <c r="AM32" s="200"/>
      <c r="AN32" s="200"/>
      <c r="AO32" s="201"/>
      <c r="AP32" s="104"/>
      <c r="AQ32" s="104"/>
    </row>
    <row r="33" spans="1:43" ht="51">
      <c r="A33" s="283"/>
      <c r="B33" s="309"/>
      <c r="C33" s="103" t="s">
        <v>127</v>
      </c>
      <c r="D33" s="128" t="s">
        <v>12</v>
      </c>
      <c r="E33" s="128" t="s">
        <v>16</v>
      </c>
      <c r="F33" s="103" t="s">
        <v>32</v>
      </c>
      <c r="G33" s="103" t="s">
        <v>30</v>
      </c>
      <c r="H33" s="103" t="s">
        <v>28</v>
      </c>
      <c r="I33" s="128">
        <v>6456</v>
      </c>
      <c r="J33" s="103">
        <v>24</v>
      </c>
      <c r="K33" s="103">
        <v>25</v>
      </c>
      <c r="L33" s="103">
        <v>14</v>
      </c>
      <c r="M33" s="103">
        <v>3</v>
      </c>
      <c r="N33" s="103" t="s">
        <v>19</v>
      </c>
      <c r="O33" s="103" t="s">
        <v>19</v>
      </c>
      <c r="P33" s="103" t="s">
        <v>43</v>
      </c>
      <c r="Q33" s="103" t="s">
        <v>44</v>
      </c>
      <c r="R33" s="103" t="s">
        <v>124</v>
      </c>
      <c r="S33" s="103" t="s">
        <v>132</v>
      </c>
      <c r="U33" s="125">
        <f ca="1">'Case 32'!C53</f>
        <v>-1.9367005994634972</v>
      </c>
      <c r="V33" s="125" t="str">
        <f ca="1">'Case 32'!D53</f>
        <v/>
      </c>
      <c r="W33" s="125" t="str">
        <f ca="1">'Case 32'!E53</f>
        <v/>
      </c>
      <c r="X33" s="100">
        <f ca="1">'Case 32'!F53</f>
        <v>-1.900324125212677</v>
      </c>
      <c r="Y33" s="125" t="str">
        <f ca="1">'Case 32'!G53</f>
        <v/>
      </c>
      <c r="Z33" s="125">
        <f ca="1">'Case 32'!H53</f>
        <v>-1.8395114982195337</v>
      </c>
      <c r="AA33" s="125">
        <f ca="1">'Case 32'!I53</f>
        <v>-1.7397797793537653</v>
      </c>
      <c r="AB33" s="102">
        <f t="shared" ca="1" si="23"/>
        <v>8.6103550550685318E-2</v>
      </c>
      <c r="AC33" s="102">
        <f t="shared" ca="1" si="24"/>
        <v>0.19692082010973189</v>
      </c>
      <c r="AD33" s="102">
        <f t="shared" ca="1" si="25"/>
        <v>-1.8699178117161055</v>
      </c>
      <c r="AE33" s="102">
        <f t="shared" ca="1" si="26"/>
        <v>-1.8540790005623682</v>
      </c>
      <c r="AF33" s="197">
        <v>0.3</v>
      </c>
      <c r="AH33" s="200"/>
      <c r="AI33" s="200"/>
      <c r="AJ33" s="200"/>
      <c r="AK33" s="201"/>
      <c r="AL33" s="200"/>
      <c r="AM33" s="200"/>
      <c r="AN33" s="200"/>
      <c r="AO33" s="201"/>
      <c r="AP33" s="104"/>
      <c r="AQ33" s="104"/>
    </row>
    <row r="34" spans="1:43" ht="38.25">
      <c r="A34" s="283"/>
      <c r="B34" s="309"/>
      <c r="C34" s="103" t="s">
        <v>130</v>
      </c>
      <c r="D34" s="128" t="s">
        <v>12</v>
      </c>
      <c r="E34" s="128" t="s">
        <v>16</v>
      </c>
      <c r="F34" s="103" t="s">
        <v>33</v>
      </c>
      <c r="G34" s="103" t="s">
        <v>27</v>
      </c>
      <c r="H34" s="103" t="s">
        <v>28</v>
      </c>
      <c r="I34" s="128">
        <v>872</v>
      </c>
      <c r="J34" s="103">
        <v>24</v>
      </c>
      <c r="K34" s="103">
        <v>10</v>
      </c>
      <c r="L34" s="103">
        <v>5</v>
      </c>
      <c r="M34" s="103">
        <v>3</v>
      </c>
      <c r="N34" s="103" t="s">
        <v>19</v>
      </c>
      <c r="O34" s="103" t="s">
        <v>19</v>
      </c>
      <c r="P34" s="103" t="s">
        <v>43</v>
      </c>
      <c r="Q34" s="103" t="s">
        <v>44</v>
      </c>
      <c r="R34" s="103" t="s">
        <v>124</v>
      </c>
      <c r="S34" s="103" t="s">
        <v>133</v>
      </c>
      <c r="U34" s="125">
        <f ca="1">'Case 33'!C53</f>
        <v>-7.6240916450930234</v>
      </c>
      <c r="V34" s="125" t="str">
        <f ca="1">'Case 33'!D53</f>
        <v/>
      </c>
      <c r="W34" s="125" t="str">
        <f ca="1">'Case 33'!E53</f>
        <v/>
      </c>
      <c r="X34" s="100">
        <f ca="1">'Case 33'!F53</f>
        <v>-7.5569280745939338</v>
      </c>
      <c r="Y34" s="125" t="str">
        <f ca="1">'Case 33'!G53</f>
        <v/>
      </c>
      <c r="Z34" s="125">
        <f ca="1">'Case 33'!H53</f>
        <v>-7.8528948731637245</v>
      </c>
      <c r="AA34" s="125">
        <f ca="1">'Case 33'!I53</f>
        <v>-8.3585107342843177</v>
      </c>
      <c r="AB34" s="102">
        <f t="shared" ca="1" si="23"/>
        <v>0.36308995282792406</v>
      </c>
      <c r="AC34" s="102">
        <f t="shared" ca="1" si="24"/>
        <v>0.80158265969038389</v>
      </c>
      <c r="AD34" s="102">
        <f t="shared" ca="1" si="25"/>
        <v>-7.7384932591283739</v>
      </c>
      <c r="AE34" s="102">
        <f t="shared" ca="1" si="26"/>
        <v>-7.8481063317837503</v>
      </c>
      <c r="AF34" s="197">
        <v>0.01</v>
      </c>
      <c r="AH34" s="200"/>
      <c r="AI34" s="200"/>
      <c r="AJ34" s="200"/>
      <c r="AK34" s="201"/>
      <c r="AL34" s="200"/>
      <c r="AM34" s="200"/>
      <c r="AN34" s="200"/>
      <c r="AO34" s="201"/>
      <c r="AP34" s="104"/>
      <c r="AQ34" s="104"/>
    </row>
    <row r="35" spans="1:43">
      <c r="A35" s="47"/>
      <c r="D35" s="104"/>
      <c r="E35" s="104"/>
      <c r="I35" s="104"/>
    </row>
    <row r="36" spans="1:43">
      <c r="A36" s="48"/>
      <c r="B36" s="48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</row>
    <row r="37" spans="1:43" ht="63" customHeight="1">
      <c r="A37" s="302" t="s">
        <v>110</v>
      </c>
      <c r="B37" s="303"/>
      <c r="C37" s="303"/>
      <c r="D37" s="303"/>
      <c r="E37" s="303"/>
      <c r="F37" s="304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</row>
  </sheetData>
  <mergeCells count="188">
    <mergeCell ref="AH20:AQ20"/>
    <mergeCell ref="AO18:AO19"/>
    <mergeCell ref="AO23:AO24"/>
    <mergeCell ref="U20:AF20"/>
    <mergeCell ref="U22:AF22"/>
    <mergeCell ref="U25:AF25"/>
    <mergeCell ref="U1:AE1"/>
    <mergeCell ref="Y23:Y24"/>
    <mergeCell ref="AA23:AA24"/>
    <mergeCell ref="Z23:Z24"/>
    <mergeCell ref="AB23:AB24"/>
    <mergeCell ref="AC23:AC24"/>
    <mergeCell ref="AD23:AD24"/>
    <mergeCell ref="AE23:AE24"/>
    <mergeCell ref="AF23:AF24"/>
    <mergeCell ref="U18:U19"/>
    <mergeCell ref="V18:V19"/>
    <mergeCell ref="W18:W19"/>
    <mergeCell ref="X18:X19"/>
    <mergeCell ref="Y18:Y19"/>
    <mergeCell ref="Z18:Z19"/>
    <mergeCell ref="AA18:AA19"/>
    <mergeCell ref="AB18:AB19"/>
    <mergeCell ref="AC18:AC19"/>
    <mergeCell ref="U27:AF27"/>
    <mergeCell ref="U30:AF30"/>
    <mergeCell ref="AP18:AP19"/>
    <mergeCell ref="AH18:AH19"/>
    <mergeCell ref="AI18:AI19"/>
    <mergeCell ref="AJ18:AJ19"/>
    <mergeCell ref="AK18:AK19"/>
    <mergeCell ref="AL18:AL19"/>
    <mergeCell ref="AM18:AM19"/>
    <mergeCell ref="AN18:AN19"/>
    <mergeCell ref="AH23:AH24"/>
    <mergeCell ref="AI23:AI24"/>
    <mergeCell ref="AJ23:AJ24"/>
    <mergeCell ref="AK23:AK24"/>
    <mergeCell ref="AL23:AL24"/>
    <mergeCell ref="AM23:AM24"/>
    <mergeCell ref="AN23:AN24"/>
    <mergeCell ref="AH22:AQ22"/>
    <mergeCell ref="AP23:AP24"/>
    <mergeCell ref="AQ23:AQ24"/>
    <mergeCell ref="U23:U24"/>
    <mergeCell ref="V23:V24"/>
    <mergeCell ref="W23:W24"/>
    <mergeCell ref="X23:X24"/>
    <mergeCell ref="I15:I16"/>
    <mergeCell ref="J15:J16"/>
    <mergeCell ref="K15:K16"/>
    <mergeCell ref="L15:L16"/>
    <mergeCell ref="M15:M16"/>
    <mergeCell ref="N15:N16"/>
    <mergeCell ref="C12:C13"/>
    <mergeCell ref="F12:F13"/>
    <mergeCell ref="G12:G13"/>
    <mergeCell ref="H12:H13"/>
    <mergeCell ref="J12:J13"/>
    <mergeCell ref="F15:F16"/>
    <mergeCell ref="G15:G16"/>
    <mergeCell ref="H15:H16"/>
    <mergeCell ref="C15:C16"/>
    <mergeCell ref="A37:F37"/>
    <mergeCell ref="A25:S25"/>
    <mergeCell ref="P28:P29"/>
    <mergeCell ref="Q28:Q29"/>
    <mergeCell ref="R28:R29"/>
    <mergeCell ref="A26:A29"/>
    <mergeCell ref="B27:S27"/>
    <mergeCell ref="B28:B29"/>
    <mergeCell ref="F28:F29"/>
    <mergeCell ref="G28:G29"/>
    <mergeCell ref="H28:H29"/>
    <mergeCell ref="J28:J29"/>
    <mergeCell ref="M28:M29"/>
    <mergeCell ref="N28:N29"/>
    <mergeCell ref="O28:O29"/>
    <mergeCell ref="A31:A34"/>
    <mergeCell ref="B31:B34"/>
    <mergeCell ref="J18:J19"/>
    <mergeCell ref="P23:P24"/>
    <mergeCell ref="Q23:Q24"/>
    <mergeCell ref="R23:R24"/>
    <mergeCell ref="S23:S24"/>
    <mergeCell ref="I23:I24"/>
    <mergeCell ref="J23:J24"/>
    <mergeCell ref="K23:K24"/>
    <mergeCell ref="L23:L24"/>
    <mergeCell ref="M23:M24"/>
    <mergeCell ref="N23:N24"/>
    <mergeCell ref="O23:O24"/>
    <mergeCell ref="F9:F10"/>
    <mergeCell ref="G9:G10"/>
    <mergeCell ref="I9:I10"/>
    <mergeCell ref="H9:H10"/>
    <mergeCell ref="J9:J10"/>
    <mergeCell ref="K9:K10"/>
    <mergeCell ref="A20:S20"/>
    <mergeCell ref="A21:A24"/>
    <mergeCell ref="B22:S22"/>
    <mergeCell ref="B23:B24"/>
    <mergeCell ref="F23:F24"/>
    <mergeCell ref="G23:G24"/>
    <mergeCell ref="H23:H24"/>
    <mergeCell ref="K18:K19"/>
    <mergeCell ref="L18:L19"/>
    <mergeCell ref="M18:M19"/>
    <mergeCell ref="N18:N19"/>
    <mergeCell ref="O18:O19"/>
    <mergeCell ref="P18:P19"/>
    <mergeCell ref="C18:C19"/>
    <mergeCell ref="F18:F19"/>
    <mergeCell ref="G18:G19"/>
    <mergeCell ref="H18:H19"/>
    <mergeCell ref="I18:I19"/>
    <mergeCell ref="P1:P2"/>
    <mergeCell ref="Q1:Q2"/>
    <mergeCell ref="R1:R2"/>
    <mergeCell ref="S1:S2"/>
    <mergeCell ref="B3:B4"/>
    <mergeCell ref="F3:F4"/>
    <mergeCell ref="G3:G4"/>
    <mergeCell ref="H3:H4"/>
    <mergeCell ref="A1:A2"/>
    <mergeCell ref="B1:B2"/>
    <mergeCell ref="C1:C2"/>
    <mergeCell ref="D1:D2"/>
    <mergeCell ref="E1:E2"/>
    <mergeCell ref="F1:O1"/>
    <mergeCell ref="O3:O4"/>
    <mergeCell ref="P3:P4"/>
    <mergeCell ref="A3:A19"/>
    <mergeCell ref="P15:P16"/>
    <mergeCell ref="O9:O10"/>
    <mergeCell ref="C9:C10"/>
    <mergeCell ref="L9:L10"/>
    <mergeCell ref="M9:M10"/>
    <mergeCell ref="N9:N10"/>
    <mergeCell ref="P12:P13"/>
    <mergeCell ref="K3:K4"/>
    <mergeCell ref="P9:P10"/>
    <mergeCell ref="C28:C29"/>
    <mergeCell ref="C8:S8"/>
    <mergeCell ref="C11:S11"/>
    <mergeCell ref="C14:S14"/>
    <mergeCell ref="C17:S17"/>
    <mergeCell ref="C23:C24"/>
    <mergeCell ref="B6:B19"/>
    <mergeCell ref="G6:G7"/>
    <mergeCell ref="L3:L4"/>
    <mergeCell ref="M3:M4"/>
    <mergeCell ref="N3:N4"/>
    <mergeCell ref="H6:H7"/>
    <mergeCell ref="J6:J7"/>
    <mergeCell ref="K6:K7"/>
    <mergeCell ref="L6:L7"/>
    <mergeCell ref="M6:M7"/>
    <mergeCell ref="N6:N7"/>
    <mergeCell ref="O15:O16"/>
    <mergeCell ref="L12:L13"/>
    <mergeCell ref="M12:M13"/>
    <mergeCell ref="N12:N13"/>
    <mergeCell ref="O12:O13"/>
    <mergeCell ref="AD18:AD19"/>
    <mergeCell ref="AE18:AE19"/>
    <mergeCell ref="AF18:AF19"/>
    <mergeCell ref="AH1:AO1"/>
    <mergeCell ref="O6:O7"/>
    <mergeCell ref="P6:P7"/>
    <mergeCell ref="Q18:Q19"/>
    <mergeCell ref="R18:R19"/>
    <mergeCell ref="S18:S19"/>
    <mergeCell ref="U5:AF5"/>
    <mergeCell ref="U8:AF8"/>
    <mergeCell ref="U11:AF11"/>
    <mergeCell ref="U14:AF14"/>
    <mergeCell ref="U17:AF17"/>
    <mergeCell ref="AH5:AQ5"/>
    <mergeCell ref="AH8:AQ8"/>
    <mergeCell ref="AH11:AQ11"/>
    <mergeCell ref="AH14:AQ14"/>
    <mergeCell ref="AH17:AQ17"/>
    <mergeCell ref="AQ18:AQ19"/>
    <mergeCell ref="B5:S5"/>
    <mergeCell ref="C6:C7"/>
    <mergeCell ref="I3:I4"/>
    <mergeCell ref="J3:J4"/>
  </mergeCells>
  <phoneticPr fontId="11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2:Z53"/>
  <sheetViews>
    <sheetView zoomScale="80" zoomScaleNormal="80" workbookViewId="0">
      <selection activeCell="G4" sqref="G4:G36"/>
    </sheetView>
  </sheetViews>
  <sheetFormatPr defaultColWidth="9" defaultRowHeight="12.75"/>
  <cols>
    <col min="1" max="1" width="9" style="1"/>
    <col min="2" max="2" width="4.7109375" style="1" customWidth="1"/>
    <col min="3" max="3" width="6.7109375" style="1" bestFit="1" customWidth="1"/>
    <col min="4" max="4" width="6.7109375" style="1" customWidth="1"/>
    <col min="5" max="6" width="6.7109375" style="1" bestFit="1" customWidth="1"/>
    <col min="7" max="7" width="7" style="1" customWidth="1"/>
    <col min="8" max="8" width="6.5703125" style="1" customWidth="1"/>
    <col min="9" max="9" width="7.140625" style="1" bestFit="1" customWidth="1"/>
    <col min="10" max="10" width="6.7109375" style="1" customWidth="1"/>
    <col min="11" max="11" width="7.28515625" style="1" customWidth="1"/>
    <col min="12" max="12" width="9.140625" style="15"/>
    <col min="13" max="14" width="9.140625" style="1"/>
    <col min="15" max="15" width="9.28515625" style="1" customWidth="1"/>
    <col min="16" max="16" width="9.140625" style="1"/>
    <col min="17" max="17" width="9.85546875" style="1" customWidth="1"/>
    <col min="18" max="18" width="9.28515625" style="1" customWidth="1"/>
    <col min="19" max="16384" width="9" style="1"/>
  </cols>
  <sheetData>
    <row r="2" spans="2:26">
      <c r="B2" s="321" t="s">
        <v>61</v>
      </c>
      <c r="C2" s="322"/>
      <c r="D2" s="322"/>
      <c r="E2" s="322"/>
      <c r="F2" s="322"/>
      <c r="G2" s="322"/>
      <c r="H2" s="322"/>
      <c r="I2" s="322"/>
      <c r="J2" s="322"/>
      <c r="K2" s="323"/>
      <c r="L2" s="1"/>
    </row>
    <row r="3" spans="2:26" ht="60">
      <c r="B3" s="8" t="s">
        <v>52</v>
      </c>
      <c r="C3" s="34" t="s">
        <v>53</v>
      </c>
      <c r="D3" s="34" t="s">
        <v>54</v>
      </c>
      <c r="E3" s="34" t="s">
        <v>55</v>
      </c>
      <c r="F3" s="34" t="s">
        <v>56</v>
      </c>
      <c r="G3" s="34" t="s">
        <v>57</v>
      </c>
      <c r="H3" s="34" t="s">
        <v>58</v>
      </c>
      <c r="I3" s="34" t="s">
        <v>59</v>
      </c>
      <c r="J3" s="34" t="s">
        <v>111</v>
      </c>
      <c r="K3" s="34" t="s">
        <v>60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5">
      <c r="B4" s="116">
        <v>-6</v>
      </c>
      <c r="C4" s="107">
        <v>0.99460000000000004</v>
      </c>
      <c r="D4" s="212">
        <v>0.99977800000000006</v>
      </c>
      <c r="E4" s="108"/>
      <c r="F4" s="191">
        <v>0.98670999999999998</v>
      </c>
      <c r="G4" s="256">
        <v>0.98747200000000002</v>
      </c>
      <c r="H4" s="139">
        <v>0.99399999999999999</v>
      </c>
      <c r="I4" s="110"/>
      <c r="J4" s="110"/>
      <c r="K4" s="110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5">
      <c r="B5" s="116">
        <v>-5.5</v>
      </c>
      <c r="C5" s="107">
        <v>0.99009999999999998</v>
      </c>
      <c r="D5" s="213">
        <v>0.999</v>
      </c>
      <c r="E5" s="111"/>
      <c r="F5" s="191">
        <v>0.97899999999999998</v>
      </c>
      <c r="G5" s="256">
        <v>0.97699999999999998</v>
      </c>
      <c r="H5" s="139">
        <v>0.98750000000000004</v>
      </c>
      <c r="I5" s="110"/>
      <c r="J5" s="110"/>
      <c r="K5" s="110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5">
      <c r="B6" s="116">
        <v>-5</v>
      </c>
      <c r="C6" s="107">
        <v>0.98270000000000002</v>
      </c>
      <c r="D6" s="212">
        <v>0.99733300000000003</v>
      </c>
      <c r="E6" s="108"/>
      <c r="F6" s="191">
        <v>0.96870999999999996</v>
      </c>
      <c r="G6" s="256">
        <v>0.96075999999999995</v>
      </c>
      <c r="H6" s="139">
        <v>0.97499999999999998</v>
      </c>
      <c r="I6" s="110"/>
      <c r="J6" s="110"/>
      <c r="K6" s="110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5">
      <c r="B7" s="116">
        <v>-4.5</v>
      </c>
      <c r="C7" s="107">
        <v>0.97089999999999999</v>
      </c>
      <c r="D7" s="212">
        <v>0.99143300000000001</v>
      </c>
      <c r="E7" s="111"/>
      <c r="F7" s="191">
        <v>0.95199999999999996</v>
      </c>
      <c r="G7" s="256">
        <v>0.94005000000000005</v>
      </c>
      <c r="H7" s="139">
        <v>0.97050000000000003</v>
      </c>
      <c r="I7" s="110"/>
      <c r="J7" s="110"/>
      <c r="K7" s="110"/>
      <c r="L7" s="10"/>
    </row>
    <row r="8" spans="2:26" ht="15">
      <c r="B8" s="116">
        <v>-4</v>
      </c>
      <c r="C8" s="107">
        <v>0.95130000000000003</v>
      </c>
      <c r="D8" s="212">
        <v>0.98274399999999995</v>
      </c>
      <c r="E8" s="108"/>
      <c r="F8" s="191">
        <v>0.92413999999999996</v>
      </c>
      <c r="G8" s="256">
        <v>0.91041799999999995</v>
      </c>
      <c r="H8" s="139">
        <v>0.94850000000000001</v>
      </c>
      <c r="I8" s="97">
        <v>0.92100000000000004</v>
      </c>
      <c r="J8" s="110"/>
      <c r="K8" s="110"/>
      <c r="L8" s="10"/>
    </row>
    <row r="9" spans="2:26" ht="15">
      <c r="B9" s="116">
        <v>-3.5</v>
      </c>
      <c r="C9" s="107">
        <v>0.92269999999999996</v>
      </c>
      <c r="D9" s="212">
        <v>0.96907699999999997</v>
      </c>
      <c r="E9" s="111"/>
      <c r="F9" s="191">
        <v>0.90071000000000001</v>
      </c>
      <c r="G9" s="256">
        <v>0.87323200000000001</v>
      </c>
      <c r="H9" s="139">
        <v>0.92449999999999999</v>
      </c>
      <c r="I9" s="97">
        <v>0.88719999999999999</v>
      </c>
      <c r="J9" s="110"/>
      <c r="K9" s="110"/>
      <c r="L9" s="10"/>
    </row>
    <row r="10" spans="2:26" ht="15">
      <c r="B10" s="116">
        <v>-3</v>
      </c>
      <c r="C10" s="107">
        <v>0.89100000000000001</v>
      </c>
      <c r="D10" s="212">
        <v>0.94888799999999995</v>
      </c>
      <c r="E10" s="108"/>
      <c r="F10" s="191">
        <v>0.86943000000000004</v>
      </c>
      <c r="G10" s="256">
        <v>0.82734399999999997</v>
      </c>
      <c r="H10" s="139">
        <v>0.88900000000000001</v>
      </c>
      <c r="I10" s="97">
        <v>0.84799999999999998</v>
      </c>
      <c r="J10" s="110"/>
      <c r="K10" s="110"/>
      <c r="L10" s="10"/>
    </row>
    <row r="11" spans="2:26" ht="15">
      <c r="B11" s="116">
        <v>-2.5</v>
      </c>
      <c r="C11" s="107">
        <v>0.85309999999999997</v>
      </c>
      <c r="D11" s="212">
        <v>0.92313199999999995</v>
      </c>
      <c r="E11" s="111"/>
      <c r="F11" s="191">
        <v>0.82428999999999997</v>
      </c>
      <c r="G11" s="256">
        <v>0.77700400000000003</v>
      </c>
      <c r="H11" s="139">
        <v>0.87050000000000005</v>
      </c>
      <c r="I11" s="26">
        <v>0.79200000000000004</v>
      </c>
      <c r="J11" s="99"/>
      <c r="K11" s="99"/>
      <c r="L11" s="11"/>
    </row>
    <row r="12" spans="2:26" ht="15">
      <c r="B12" s="116">
        <v>-2</v>
      </c>
      <c r="C12" s="107">
        <v>0.80710000000000004</v>
      </c>
      <c r="D12" s="212">
        <v>0.88934299999999999</v>
      </c>
      <c r="E12" s="107">
        <v>0.80359999999999998</v>
      </c>
      <c r="F12" s="191">
        <v>0.78956999999999999</v>
      </c>
      <c r="G12" s="256">
        <v>0.71827399999999997</v>
      </c>
      <c r="H12" s="139">
        <v>0.83050000000000002</v>
      </c>
      <c r="I12" s="26">
        <v>0.74880000000000002</v>
      </c>
      <c r="J12" s="99"/>
      <c r="K12" s="99"/>
      <c r="L12" s="11"/>
    </row>
    <row r="13" spans="2:26" ht="15">
      <c r="B13" s="116">
        <v>-1.5</v>
      </c>
      <c r="C13" s="107">
        <v>0.75229999999999997</v>
      </c>
      <c r="D13" s="212">
        <v>0.84674300000000002</v>
      </c>
      <c r="E13" s="107">
        <v>0.74669999999999992</v>
      </c>
      <c r="F13" s="191">
        <v>0.72485999999999995</v>
      </c>
      <c r="G13" s="256">
        <v>0.65993599999999997</v>
      </c>
      <c r="H13" s="139">
        <v>0.79500000000000004</v>
      </c>
      <c r="I13" s="26">
        <v>0.68959999999999999</v>
      </c>
      <c r="J13" s="99"/>
      <c r="K13" s="99"/>
      <c r="L13" s="11"/>
    </row>
    <row r="14" spans="2:26" ht="15">
      <c r="B14" s="116">
        <v>-1</v>
      </c>
      <c r="C14" s="107">
        <v>0.69059999999999999</v>
      </c>
      <c r="D14" s="212">
        <v>0.79729799999999995</v>
      </c>
      <c r="E14" s="107">
        <v>0.68979999999999997</v>
      </c>
      <c r="F14" s="191">
        <v>0.65886</v>
      </c>
      <c r="G14" s="256">
        <v>0.59856799999999999</v>
      </c>
      <c r="H14" s="139">
        <v>0.74199999999999999</v>
      </c>
      <c r="I14" s="26">
        <v>0.63819999999999999</v>
      </c>
      <c r="J14" s="99"/>
      <c r="K14" s="99"/>
      <c r="L14" s="11"/>
    </row>
    <row r="15" spans="2:26" ht="15">
      <c r="B15" s="116">
        <v>-0.5</v>
      </c>
      <c r="C15" s="107">
        <v>0.63529999999999998</v>
      </c>
      <c r="D15" s="212">
        <v>0.74236400000000002</v>
      </c>
      <c r="E15" s="107">
        <v>0.62709999999999999</v>
      </c>
      <c r="F15" s="191">
        <v>0.61699999999999999</v>
      </c>
      <c r="G15" s="256">
        <v>0.53845600000000005</v>
      </c>
      <c r="H15" s="139">
        <v>0.67949999999999999</v>
      </c>
      <c r="I15" s="26">
        <v>0.57979999999999998</v>
      </c>
      <c r="J15" s="99"/>
      <c r="K15" s="99"/>
      <c r="L15" s="11"/>
    </row>
    <row r="16" spans="2:26" ht="15">
      <c r="B16" s="116">
        <v>0</v>
      </c>
      <c r="C16" s="107">
        <v>0.57320000000000004</v>
      </c>
      <c r="D16" s="212">
        <v>0.68366300000000002</v>
      </c>
      <c r="E16" s="107">
        <v>0.56440000000000001</v>
      </c>
      <c r="F16" s="191">
        <v>0.56157000000000001</v>
      </c>
      <c r="G16" s="256">
        <v>0.47872999999999999</v>
      </c>
      <c r="H16" s="139">
        <v>0.65949999999999998</v>
      </c>
      <c r="I16" s="26">
        <v>0.51400000000000001</v>
      </c>
      <c r="J16" s="99"/>
      <c r="K16" s="99"/>
      <c r="L16" s="11"/>
    </row>
    <row r="17" spans="2:12" ht="15">
      <c r="B17" s="116">
        <v>0.5</v>
      </c>
      <c r="C17" s="107">
        <v>0.51549999999999996</v>
      </c>
      <c r="D17" s="212">
        <v>0.62207400000000002</v>
      </c>
      <c r="E17" s="107">
        <v>0.50360000000000005</v>
      </c>
      <c r="F17" s="191">
        <v>0.51156999999999997</v>
      </c>
      <c r="G17" s="256">
        <v>0.42142400000000002</v>
      </c>
      <c r="H17" s="139">
        <v>0.57550000000000001</v>
      </c>
      <c r="I17" s="97">
        <v>0.45319999999999999</v>
      </c>
      <c r="J17" s="110"/>
      <c r="K17" s="110"/>
      <c r="L17" s="10"/>
    </row>
    <row r="18" spans="2:12" ht="15">
      <c r="B18" s="116">
        <v>1</v>
      </c>
      <c r="C18" s="107">
        <v>0.45839999999999997</v>
      </c>
      <c r="D18" s="212">
        <v>0.55862800000000001</v>
      </c>
      <c r="E18" s="107">
        <v>0.44280000000000003</v>
      </c>
      <c r="F18" s="191">
        <v>0.45900000000000002</v>
      </c>
      <c r="G18" s="256">
        <v>0.36647000000000002</v>
      </c>
      <c r="H18" s="139">
        <v>0.53600000000000003</v>
      </c>
      <c r="I18" s="30">
        <v>0.3926</v>
      </c>
      <c r="J18" s="114"/>
      <c r="K18" s="114"/>
      <c r="L18" s="12"/>
    </row>
    <row r="19" spans="2:12" ht="15">
      <c r="B19" s="116">
        <v>1.5</v>
      </c>
      <c r="C19" s="107">
        <v>0.40679999999999999</v>
      </c>
      <c r="D19" s="212">
        <v>0.495672</v>
      </c>
      <c r="E19" s="107">
        <v>0.38940000000000002</v>
      </c>
      <c r="F19" s="191">
        <v>0.40185999999999999</v>
      </c>
      <c r="G19" s="256">
        <v>0.31462000000000001</v>
      </c>
      <c r="H19" s="139">
        <v>0.50149999999999995</v>
      </c>
      <c r="I19" s="30">
        <v>0.33539999999999998</v>
      </c>
      <c r="J19" s="114"/>
      <c r="K19" s="114"/>
      <c r="L19" s="12"/>
    </row>
    <row r="20" spans="2:12" ht="15">
      <c r="B20" s="116">
        <v>2</v>
      </c>
      <c r="C20" s="107">
        <v>0.35599999999999998</v>
      </c>
      <c r="D20" s="212">
        <v>0.43528299999999998</v>
      </c>
      <c r="E20" s="107">
        <v>0.33600000000000002</v>
      </c>
      <c r="F20" s="191">
        <v>0.35757</v>
      </c>
      <c r="G20" s="256">
        <v>0.27099800000000002</v>
      </c>
      <c r="H20" s="139">
        <v>0.42149999999999999</v>
      </c>
      <c r="I20" s="30">
        <v>0.30020000000000002</v>
      </c>
      <c r="J20" s="114"/>
      <c r="K20" s="114"/>
      <c r="L20" s="12"/>
    </row>
    <row r="21" spans="2:12" ht="15">
      <c r="B21" s="116">
        <v>2.5</v>
      </c>
      <c r="C21" s="107">
        <v>0.311</v>
      </c>
      <c r="D21" s="212">
        <v>0.37859300000000001</v>
      </c>
      <c r="E21" s="107">
        <v>0.2923</v>
      </c>
      <c r="F21" s="191">
        <v>0.30557000000000001</v>
      </c>
      <c r="G21" s="256">
        <v>0.23221600000000001</v>
      </c>
      <c r="H21" s="139">
        <v>0.36199999999999999</v>
      </c>
      <c r="I21" s="31">
        <v>0.24340000000000001</v>
      </c>
      <c r="J21" s="114"/>
      <c r="K21" s="114"/>
      <c r="L21" s="13"/>
    </row>
    <row r="22" spans="2:12" ht="15">
      <c r="B22" s="116">
        <v>3</v>
      </c>
      <c r="C22" s="107">
        <v>0.26889999999999997</v>
      </c>
      <c r="D22" s="212">
        <v>0.32543699999999998</v>
      </c>
      <c r="E22" s="107">
        <v>0.24859999999999999</v>
      </c>
      <c r="F22" s="191">
        <v>0.26029000000000002</v>
      </c>
      <c r="G22" s="256">
        <v>0.198236</v>
      </c>
      <c r="H22" s="139">
        <v>0.31850000000000001</v>
      </c>
      <c r="I22" s="31">
        <v>0.2094</v>
      </c>
      <c r="J22" s="114"/>
      <c r="K22" s="114"/>
      <c r="L22" s="13"/>
    </row>
    <row r="23" spans="2:12" ht="15">
      <c r="B23" s="116">
        <v>3.5</v>
      </c>
      <c r="C23" s="107">
        <v>0.2266</v>
      </c>
      <c r="D23" s="212">
        <v>0.27827000000000002</v>
      </c>
      <c r="E23" s="107">
        <v>0.21179999999999999</v>
      </c>
      <c r="F23" s="191">
        <v>0.23157</v>
      </c>
      <c r="G23" s="256">
        <v>0.1653</v>
      </c>
      <c r="H23" s="139">
        <v>0.29349999999999998</v>
      </c>
      <c r="I23" s="82">
        <v>0.1696</v>
      </c>
      <c r="J23" s="105"/>
      <c r="K23" s="105"/>
      <c r="L23" s="14"/>
    </row>
    <row r="24" spans="2:12" ht="15">
      <c r="B24" s="116">
        <v>4</v>
      </c>
      <c r="C24" s="107">
        <v>0.1918</v>
      </c>
      <c r="D24" s="212">
        <v>0.236647</v>
      </c>
      <c r="E24" s="107">
        <v>0.17499999999999999</v>
      </c>
      <c r="F24" s="191">
        <v>0.19686000000000001</v>
      </c>
      <c r="G24" s="258">
        <v>0.13517799999999999</v>
      </c>
      <c r="H24" s="139">
        <v>0.23250000000000001</v>
      </c>
      <c r="I24" s="82">
        <v>0.14080000000000001</v>
      </c>
      <c r="J24" s="105"/>
      <c r="K24" s="105"/>
      <c r="L24" s="14"/>
    </row>
    <row r="25" spans="2:12" ht="15">
      <c r="B25" s="116">
        <v>4.5</v>
      </c>
      <c r="C25" s="107">
        <v>0.158</v>
      </c>
      <c r="D25" s="212">
        <v>0.200013</v>
      </c>
      <c r="E25" s="107">
        <v>0.14729999999999999</v>
      </c>
      <c r="F25" s="191">
        <v>0.16814000000000001</v>
      </c>
      <c r="G25" s="257">
        <v>0.114928</v>
      </c>
      <c r="H25" s="139">
        <v>0.20449999999999999</v>
      </c>
      <c r="I25" s="82">
        <v>0.11940000000000001</v>
      </c>
      <c r="J25" s="105"/>
      <c r="K25" s="105"/>
      <c r="L25" s="14"/>
    </row>
    <row r="26" spans="2:12" ht="15">
      <c r="B26" s="116">
        <v>5</v>
      </c>
      <c r="C26" s="107">
        <v>0.13120000000000001</v>
      </c>
      <c r="D26" s="212">
        <v>0.16736899999999999</v>
      </c>
      <c r="E26" s="107">
        <v>0.1196</v>
      </c>
      <c r="F26" s="191">
        <v>0.14113999999999999</v>
      </c>
      <c r="G26" s="257">
        <v>9.4852000000000006E-2</v>
      </c>
      <c r="H26" s="139">
        <v>0.17199999999999999</v>
      </c>
      <c r="I26" s="82">
        <v>9.9199999999999997E-2</v>
      </c>
      <c r="J26" s="105"/>
      <c r="K26" s="105"/>
      <c r="L26" s="14"/>
    </row>
    <row r="27" spans="2:12" ht="15">
      <c r="B27" s="116">
        <v>5.5</v>
      </c>
      <c r="C27" s="107">
        <v>0.1089</v>
      </c>
      <c r="D27" s="212">
        <v>0.140435</v>
      </c>
      <c r="E27" s="107">
        <v>9.9199999999999997E-2</v>
      </c>
      <c r="F27" s="191">
        <v>0.12314</v>
      </c>
      <c r="G27" s="258">
        <v>7.9075999999999994E-2</v>
      </c>
      <c r="H27" s="139">
        <v>0.1585</v>
      </c>
      <c r="I27" s="82">
        <v>8.8200000000000001E-2</v>
      </c>
      <c r="J27" s="105"/>
      <c r="K27" s="105"/>
      <c r="L27" s="14"/>
    </row>
    <row r="28" spans="2:12" ht="15">
      <c r="B28" s="116">
        <v>6</v>
      </c>
      <c r="C28" s="107">
        <v>9.0499999999999997E-2</v>
      </c>
      <c r="D28" s="212">
        <v>0.11711199999999999</v>
      </c>
      <c r="E28" s="107">
        <v>7.8799999999999995E-2</v>
      </c>
      <c r="F28" s="191">
        <v>0.10170999999999999</v>
      </c>
      <c r="G28" s="258">
        <v>6.5409999999999996E-2</v>
      </c>
      <c r="H28" s="139">
        <v>0.125</v>
      </c>
      <c r="I28" s="82">
        <v>6.7000000000000004E-2</v>
      </c>
      <c r="J28" s="105"/>
      <c r="K28" s="105"/>
      <c r="L28" s="14"/>
    </row>
    <row r="29" spans="2:12" ht="15">
      <c r="B29" s="116">
        <v>6.5</v>
      </c>
      <c r="C29" s="107">
        <v>7.4700000000000003E-2</v>
      </c>
      <c r="D29" s="212">
        <v>9.7378999999999993E-2</v>
      </c>
      <c r="E29" s="107">
        <v>6.6500000000000004E-2</v>
      </c>
      <c r="F29" s="191">
        <v>8.2571000000000006E-2</v>
      </c>
      <c r="G29" s="258">
        <v>5.3872000000000003E-2</v>
      </c>
      <c r="H29" s="139">
        <v>9.8000000000000004E-2</v>
      </c>
      <c r="I29" s="82">
        <v>5.6919999999999998E-2</v>
      </c>
      <c r="J29" s="105"/>
      <c r="K29" s="105"/>
      <c r="L29" s="14"/>
    </row>
    <row r="30" spans="2:12" ht="15">
      <c r="B30" s="116">
        <v>7</v>
      </c>
      <c r="C30" s="107">
        <v>6.2300000000000001E-2</v>
      </c>
      <c r="D30" s="212">
        <v>8.0234E-2</v>
      </c>
      <c r="E30" s="107">
        <v>5.4199999999999998E-2</v>
      </c>
      <c r="F30" s="191">
        <v>6.8142999999999995E-2</v>
      </c>
      <c r="G30" s="258">
        <v>4.4116000000000002E-2</v>
      </c>
      <c r="H30" s="139">
        <v>7.1499999999999994E-2</v>
      </c>
      <c r="I30" s="82">
        <v>4.6699999999999998E-2</v>
      </c>
      <c r="J30" s="105"/>
      <c r="K30" s="105"/>
      <c r="L30" s="14"/>
    </row>
    <row r="31" spans="2:12" ht="15">
      <c r="B31" s="116">
        <v>7.5</v>
      </c>
      <c r="C31" s="107">
        <v>4.99E-2</v>
      </c>
      <c r="D31" s="212">
        <v>6.5478999999999996E-2</v>
      </c>
      <c r="E31" s="107">
        <v>4.4200000000000003E-2</v>
      </c>
      <c r="F31" s="191">
        <v>6.0857000000000001E-2</v>
      </c>
      <c r="G31" s="258">
        <v>3.6136000000000001E-2</v>
      </c>
      <c r="H31" s="139">
        <v>6.3E-2</v>
      </c>
      <c r="I31" s="82">
        <v>3.6679999999999997E-2</v>
      </c>
      <c r="J31" s="105"/>
      <c r="K31" s="105"/>
      <c r="L31" s="14"/>
    </row>
    <row r="32" spans="2:12" ht="15">
      <c r="B32" s="116">
        <v>8</v>
      </c>
      <c r="C32" s="107">
        <v>4.2000000000000003E-2</v>
      </c>
      <c r="D32" s="212">
        <v>5.3733999999999997E-2</v>
      </c>
      <c r="E32" s="107">
        <v>3.4200000000000001E-2</v>
      </c>
      <c r="F32" s="191">
        <v>5.1570999999999999E-2</v>
      </c>
      <c r="G32" s="258">
        <v>2.8544E-2</v>
      </c>
      <c r="H32" s="139">
        <v>0.05</v>
      </c>
      <c r="I32" s="82">
        <v>3.1199999999999999E-2</v>
      </c>
      <c r="J32" s="105"/>
      <c r="K32" s="105"/>
      <c r="L32" s="14"/>
    </row>
    <row r="33" spans="2:12" ht="15">
      <c r="B33" s="116">
        <v>8.5</v>
      </c>
      <c r="C33" s="107">
        <v>3.49E-2</v>
      </c>
      <c r="D33" s="212">
        <v>4.4156000000000001E-2</v>
      </c>
      <c r="E33" s="107">
        <v>2.9100000000000001E-2</v>
      </c>
      <c r="F33" s="191">
        <v>4.4285999999999999E-2</v>
      </c>
      <c r="G33" s="258">
        <v>2.3983999999999998E-2</v>
      </c>
      <c r="H33" s="139">
        <v>4.2500000000000003E-2</v>
      </c>
      <c r="I33" s="82">
        <v>2.3820000000000001E-2</v>
      </c>
      <c r="J33" s="105"/>
      <c r="K33" s="105"/>
      <c r="L33" s="14"/>
    </row>
    <row r="34" spans="2:12" ht="15">
      <c r="B34" s="116">
        <v>9</v>
      </c>
      <c r="C34" s="107">
        <v>2.8400000000000002E-2</v>
      </c>
      <c r="D34" s="212">
        <v>3.6123000000000002E-2</v>
      </c>
      <c r="E34" s="107">
        <v>2.4E-2</v>
      </c>
      <c r="F34" s="191">
        <v>3.4570999999999998E-2</v>
      </c>
      <c r="G34" s="258">
        <v>1.9094E-2</v>
      </c>
      <c r="H34" s="139">
        <v>3.15E-2</v>
      </c>
      <c r="I34" s="82">
        <v>1.9560000000000001E-2</v>
      </c>
      <c r="J34" s="105"/>
      <c r="K34" s="105"/>
      <c r="L34" s="14"/>
    </row>
    <row r="35" spans="2:12" ht="15">
      <c r="B35" s="116">
        <v>9.5</v>
      </c>
      <c r="C35" s="107">
        <v>2.3199999999999998E-2</v>
      </c>
      <c r="D35" s="212">
        <v>2.9123E-2</v>
      </c>
      <c r="E35" s="107">
        <v>0.02</v>
      </c>
      <c r="F35" s="191">
        <v>2.8428999999999999E-2</v>
      </c>
      <c r="G35" s="258">
        <v>1.5376000000000001E-2</v>
      </c>
      <c r="H35" s="139">
        <v>3.0499999999999999E-2</v>
      </c>
      <c r="I35" s="82">
        <v>1.5440000000000001E-2</v>
      </c>
      <c r="J35" s="105"/>
      <c r="K35" s="105"/>
      <c r="L35" s="14"/>
    </row>
    <row r="36" spans="2:12" ht="15">
      <c r="B36" s="116">
        <v>10</v>
      </c>
      <c r="C36" s="107">
        <v>1.8499999999999999E-2</v>
      </c>
      <c r="D36" s="212">
        <v>2.3355999999999998E-2</v>
      </c>
      <c r="E36" s="107">
        <v>1.6E-2</v>
      </c>
      <c r="F36" s="191">
        <v>2.4857000000000001E-2</v>
      </c>
      <c r="G36" s="258">
        <v>1.2284E-2</v>
      </c>
      <c r="H36" s="139">
        <v>1.95E-2</v>
      </c>
      <c r="I36" s="82">
        <v>1.2619999999999999E-2</v>
      </c>
      <c r="J36" s="105"/>
      <c r="K36" s="105"/>
      <c r="L36" s="14"/>
    </row>
    <row r="37" spans="2:12" ht="15">
      <c r="B37" s="116">
        <v>10.5</v>
      </c>
      <c r="C37" s="107">
        <v>1.5299999999999999E-2</v>
      </c>
      <c r="D37" s="212">
        <v>1.8544999999999999E-2</v>
      </c>
      <c r="E37" s="107">
        <v>1.32E-2</v>
      </c>
      <c r="F37" s="191">
        <v>0.02</v>
      </c>
      <c r="G37" s="109"/>
      <c r="H37" s="139">
        <v>1.6E-2</v>
      </c>
      <c r="I37" s="82">
        <v>9.6399999999999802E-3</v>
      </c>
      <c r="J37" s="105"/>
      <c r="K37" s="105"/>
      <c r="L37" s="14"/>
    </row>
    <row r="38" spans="2:12" ht="15">
      <c r="B38" s="116">
        <v>11</v>
      </c>
      <c r="C38" s="107">
        <v>1.18E-2</v>
      </c>
      <c r="D38" s="212">
        <v>1.4645E-2</v>
      </c>
      <c r="E38" s="107">
        <v>1.04E-2</v>
      </c>
      <c r="F38" s="191">
        <v>1.6428999999999999E-2</v>
      </c>
      <c r="G38" s="109"/>
      <c r="H38" s="139">
        <v>1.15E-2</v>
      </c>
      <c r="I38" s="82">
        <v>7.9799999999999906E-3</v>
      </c>
      <c r="J38" s="105"/>
      <c r="K38" s="105"/>
      <c r="L38" s="14"/>
    </row>
    <row r="39" spans="2:12" ht="15">
      <c r="B39" s="116">
        <v>11.5</v>
      </c>
      <c r="C39" s="107">
        <v>0.01</v>
      </c>
      <c r="D39" s="212">
        <v>1.1478E-2</v>
      </c>
      <c r="E39" s="107">
        <v>8.0000000000000002E-3</v>
      </c>
      <c r="F39" s="191">
        <v>1.2999999999999999E-2</v>
      </c>
      <c r="G39" s="109"/>
      <c r="H39" s="139">
        <v>1.0999999999999999E-2</v>
      </c>
      <c r="I39" s="82">
        <v>6.2199999999999998E-3</v>
      </c>
      <c r="J39" s="105"/>
      <c r="K39" s="105"/>
      <c r="L39" s="14"/>
    </row>
    <row r="40" spans="2:12" ht="15">
      <c r="B40" s="116">
        <v>12</v>
      </c>
      <c r="C40" s="107">
        <v>8.0999999999999996E-3</v>
      </c>
      <c r="D40" s="212">
        <v>9.2890000000000004E-3</v>
      </c>
      <c r="E40" s="107">
        <v>5.5999999999999999E-3</v>
      </c>
      <c r="F40" s="191">
        <v>9.2858999999999997E-3</v>
      </c>
      <c r="G40" s="109"/>
      <c r="H40" s="137">
        <v>6.4999999999999997E-3</v>
      </c>
      <c r="I40" s="82">
        <v>4.8399999999999598E-3</v>
      </c>
      <c r="J40" s="105"/>
      <c r="K40" s="105"/>
      <c r="L40" s="14"/>
    </row>
    <row r="41" spans="2:12" ht="15">
      <c r="B41" s="116">
        <v>12.5</v>
      </c>
      <c r="C41" s="107"/>
      <c r="D41" s="107"/>
      <c r="E41" s="107">
        <v>4.8999999999999998E-3</v>
      </c>
      <c r="F41" s="192">
        <v>7.8571000000000005E-3</v>
      </c>
      <c r="G41" s="110"/>
      <c r="H41" s="140">
        <v>6.0000000000000001E-3</v>
      </c>
      <c r="I41" s="82">
        <v>3.9599999999999601E-3</v>
      </c>
      <c r="J41" s="105"/>
      <c r="K41" s="105"/>
      <c r="L41" s="14"/>
    </row>
    <row r="42" spans="2:12" ht="15">
      <c r="B42" s="116">
        <v>13</v>
      </c>
      <c r="C42" s="106"/>
      <c r="D42" s="107"/>
      <c r="E42" s="107">
        <v>4.1999999999999997E-3</v>
      </c>
      <c r="F42" s="110"/>
      <c r="G42" s="110"/>
      <c r="H42" s="138">
        <v>3.5000000000000001E-3</v>
      </c>
      <c r="I42" s="105"/>
      <c r="J42" s="105"/>
      <c r="K42" s="105"/>
      <c r="L42" s="14"/>
    </row>
    <row r="43" spans="2:12" ht="15">
      <c r="B43" s="116"/>
      <c r="C43" s="106"/>
      <c r="D43" s="107"/>
      <c r="E43" s="107">
        <v>2.5999999999999999E-3</v>
      </c>
      <c r="F43" s="110"/>
      <c r="G43" s="110"/>
      <c r="H43" s="110"/>
      <c r="I43" s="105"/>
      <c r="J43" s="105"/>
      <c r="K43" s="105"/>
      <c r="L43" s="14"/>
    </row>
    <row r="44" spans="2:12" ht="15">
      <c r="B44" s="116"/>
      <c r="C44" s="106"/>
      <c r="D44" s="107"/>
      <c r="E44" s="107">
        <v>1.8E-3</v>
      </c>
      <c r="F44" s="110"/>
      <c r="G44" s="110"/>
      <c r="H44" s="110"/>
      <c r="I44" s="105"/>
      <c r="J44" s="105"/>
      <c r="K44" s="105"/>
      <c r="L44" s="14"/>
    </row>
    <row r="45" spans="2:12" ht="15">
      <c r="B45" s="116"/>
      <c r="C45" s="106"/>
      <c r="D45" s="107"/>
      <c r="E45" s="107"/>
      <c r="F45" s="110"/>
      <c r="G45" s="110"/>
      <c r="H45" s="110"/>
      <c r="I45" s="105"/>
      <c r="J45" s="105"/>
      <c r="K45" s="105"/>
      <c r="L45" s="14"/>
    </row>
    <row r="46" spans="2:12" ht="15">
      <c r="B46" s="116"/>
      <c r="C46" s="106"/>
      <c r="D46" s="107"/>
      <c r="E46" s="107"/>
      <c r="F46" s="110"/>
      <c r="G46" s="110"/>
      <c r="H46" s="110"/>
      <c r="I46" s="105"/>
      <c r="J46" s="105"/>
      <c r="K46" s="105"/>
      <c r="L46" s="14"/>
    </row>
    <row r="51" spans="2:14" ht="15.75" thickBot="1">
      <c r="B51" s="35" t="s">
        <v>66</v>
      </c>
      <c r="C51" s="36"/>
      <c r="D51" s="36"/>
      <c r="E51" s="36"/>
      <c r="F51" s="35" t="s">
        <v>62</v>
      </c>
      <c r="G51" s="35"/>
      <c r="H51" s="35"/>
      <c r="I51" s="121">
        <f>'Simulation Cases'!AF3</f>
        <v>0.3</v>
      </c>
      <c r="J51" s="36"/>
      <c r="K51" s="36"/>
      <c r="L51" s="36"/>
      <c r="M51" s="36"/>
      <c r="N51" s="36"/>
    </row>
    <row r="52" spans="2:14" ht="60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Intel (4ReTx)</v>
      </c>
      <c r="K52" s="37" t="str">
        <f t="shared" si="0"/>
        <v>Company</v>
      </c>
      <c r="L52" s="38" t="s">
        <v>63</v>
      </c>
      <c r="M52" s="39" t="s">
        <v>64</v>
      </c>
      <c r="N52" s="40" t="s">
        <v>65</v>
      </c>
    </row>
    <row r="53" spans="2:14" ht="15">
      <c r="B53" s="9"/>
      <c r="C53" s="41">
        <f ca="1">IFERROR(FORECAST(LOG10($I$51),OFFSET($B$3,MATCH($I$51,C$4:C$46,-1),0,2,1),LOG10(OFFSET(C$3,MATCH($I$51,C$4:C$46,-1),0,2,1))),"")</f>
        <v>2.62378689729137</v>
      </c>
      <c r="D53" s="41">
        <f t="shared" ref="D53:K53" ca="1" si="1">IFERROR(FORECAST(LOG10($I$51),OFFSET($B$3,MATCH($I$51,D$4:D$46,-1),0,2,1),LOG10(OFFSET(D$3,MATCH($I$51,D$4:D$46,-1),0,2,1))),"")</f>
        <v>3.2598925918926538</v>
      </c>
      <c r="E53" s="41">
        <f t="shared" ca="1" si="1"/>
        <v>2.4066901905642526</v>
      </c>
      <c r="F53" s="55">
        <f t="shared" ca="1" si="1"/>
        <v>2.557351679029614</v>
      </c>
      <c r="G53" s="41">
        <f t="shared" ca="1" si="1"/>
        <v>1.6594029248300535</v>
      </c>
      <c r="H53" s="41">
        <f t="shared" ca="1" si="1"/>
        <v>3.3660170077493872</v>
      </c>
      <c r="I53" s="41">
        <f t="shared" ca="1" si="1"/>
        <v>2.0015887189884691</v>
      </c>
      <c r="J53" s="55" t="str">
        <f t="shared" ca="1" si="1"/>
        <v/>
      </c>
      <c r="K53" s="41" t="str">
        <f t="shared" ca="1" si="1"/>
        <v/>
      </c>
      <c r="L53" s="42">
        <f ca="1">STDEV(C53:K53)</f>
        <v>0.61775105822774745</v>
      </c>
      <c r="M53" s="42">
        <f ca="1">MAX(C53:K53)-MIN(C53:K53)</f>
        <v>1.7066140829193337</v>
      </c>
      <c r="N53" s="42">
        <f ca="1">AVERAGE(C52:K53)</f>
        <v>2.5535328586208288</v>
      </c>
    </row>
  </sheetData>
  <mergeCells count="1">
    <mergeCell ref="B2:K2"/>
  </mergeCells>
  <phoneticPr fontId="8" type="noConversion"/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2:Z53"/>
  <sheetViews>
    <sheetView zoomScale="85" zoomScaleNormal="85" workbookViewId="0">
      <selection activeCell="G4" sqref="G4:G36"/>
    </sheetView>
  </sheetViews>
  <sheetFormatPr defaultColWidth="9" defaultRowHeight="12.75"/>
  <cols>
    <col min="1" max="1" width="9" style="1"/>
    <col min="2" max="2" width="5.140625" style="1" customWidth="1"/>
    <col min="3" max="3" width="6.7109375" style="1" bestFit="1" customWidth="1"/>
    <col min="4" max="4" width="6.7109375" style="1" customWidth="1"/>
    <col min="5" max="6" width="6.7109375" style="1" bestFit="1" customWidth="1"/>
    <col min="7" max="7" width="9.28515625" style="1" bestFit="1" customWidth="1"/>
    <col min="8" max="8" width="7.42578125" style="1" bestFit="1" customWidth="1"/>
    <col min="9" max="9" width="7.140625" style="1" bestFit="1" customWidth="1"/>
    <col min="10" max="10" width="6.7109375" style="1" customWidth="1"/>
    <col min="11" max="11" width="7.28515625" style="1" customWidth="1"/>
    <col min="12" max="12" width="9.140625" style="15"/>
    <col min="13" max="14" width="9.140625" style="1"/>
    <col min="15" max="15" width="9.28515625" style="1" customWidth="1"/>
    <col min="16" max="16" width="9.140625" style="1"/>
    <col min="17" max="17" width="9.85546875" style="1" customWidth="1"/>
    <col min="18" max="18" width="9.28515625" style="1" customWidth="1"/>
    <col min="19" max="16384" width="9" style="1"/>
  </cols>
  <sheetData>
    <row r="2" spans="2:26">
      <c r="B2" s="321" t="s">
        <v>67</v>
      </c>
      <c r="C2" s="322"/>
      <c r="D2" s="322"/>
      <c r="E2" s="322"/>
      <c r="F2" s="322"/>
      <c r="G2" s="322"/>
      <c r="H2" s="322"/>
      <c r="I2" s="322"/>
      <c r="J2" s="322"/>
      <c r="K2" s="323"/>
      <c r="L2" s="1"/>
    </row>
    <row r="3" spans="2:26" ht="60">
      <c r="B3" s="8" t="s">
        <v>52</v>
      </c>
      <c r="C3" s="34" t="s">
        <v>53</v>
      </c>
      <c r="D3" s="34" t="s">
        <v>54</v>
      </c>
      <c r="E3" s="34" t="s">
        <v>55</v>
      </c>
      <c r="F3" s="34" t="s">
        <v>56</v>
      </c>
      <c r="G3" s="34" t="s">
        <v>57</v>
      </c>
      <c r="H3" s="34" t="s">
        <v>58</v>
      </c>
      <c r="I3" s="34" t="s">
        <v>59</v>
      </c>
      <c r="J3" s="34" t="s">
        <v>111</v>
      </c>
      <c r="K3" s="34" t="s">
        <v>60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5">
      <c r="B4" s="82">
        <v>-6</v>
      </c>
      <c r="C4" s="106">
        <v>0.99429999999999996</v>
      </c>
      <c r="D4" s="214">
        <v>0.99977800000000006</v>
      </c>
      <c r="E4" s="108"/>
      <c r="F4" s="193">
        <v>0.98699999999999999</v>
      </c>
      <c r="G4" s="259">
        <v>0.98746599999999995</v>
      </c>
      <c r="H4" s="141">
        <v>0.99199999999999999</v>
      </c>
      <c r="I4" s="110"/>
      <c r="J4" s="110"/>
      <c r="K4" s="110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5">
      <c r="B5" s="82">
        <v>-5.5</v>
      </c>
      <c r="C5" s="106">
        <v>0.98970000000000002</v>
      </c>
      <c r="D5" s="215">
        <v>0.999</v>
      </c>
      <c r="E5" s="111"/>
      <c r="F5" s="192">
        <v>0.97957000000000005</v>
      </c>
      <c r="G5" s="259">
        <v>0.97654200000000002</v>
      </c>
      <c r="H5" s="141">
        <v>0.98750000000000004</v>
      </c>
      <c r="I5" s="110"/>
      <c r="J5" s="110"/>
      <c r="K5" s="110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5">
      <c r="B6" s="82">
        <v>-5</v>
      </c>
      <c r="C6" s="106">
        <v>0.98319999999999996</v>
      </c>
      <c r="D6" s="214">
        <v>0.99733300000000003</v>
      </c>
      <c r="E6" s="108"/>
      <c r="F6" s="192">
        <v>0.96986000000000006</v>
      </c>
      <c r="G6" s="259">
        <v>0.96217600000000003</v>
      </c>
      <c r="H6" s="141">
        <v>0.97450000000000003</v>
      </c>
      <c r="I6" s="110"/>
      <c r="J6" s="110"/>
      <c r="K6" s="110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5">
      <c r="B7" s="82">
        <v>-4.5</v>
      </c>
      <c r="C7" s="106">
        <v>0.97150000000000003</v>
      </c>
      <c r="D7" s="214">
        <v>0.99123300000000003</v>
      </c>
      <c r="E7" s="111"/>
      <c r="F7" s="192">
        <v>0.95357000000000003</v>
      </c>
      <c r="G7" s="259">
        <v>0.94176599999999999</v>
      </c>
      <c r="H7" s="141">
        <v>0.96799999999999997</v>
      </c>
      <c r="I7" s="110"/>
      <c r="J7" s="110"/>
      <c r="K7" s="110"/>
      <c r="L7" s="10"/>
    </row>
    <row r="8" spans="2:26" ht="15">
      <c r="B8" s="82">
        <v>-4</v>
      </c>
      <c r="C8" s="106">
        <v>0.95030000000000003</v>
      </c>
      <c r="D8" s="214">
        <v>0.98237799999999997</v>
      </c>
      <c r="E8" s="108"/>
      <c r="F8" s="192">
        <v>0.92500000000000004</v>
      </c>
      <c r="G8" s="259">
        <v>0.91072200000000003</v>
      </c>
      <c r="H8" s="141">
        <v>0.95550000000000002</v>
      </c>
      <c r="I8" s="97">
        <v>0.9234</v>
      </c>
      <c r="J8" s="110"/>
      <c r="K8" s="110"/>
      <c r="L8" s="10"/>
    </row>
    <row r="9" spans="2:26" ht="15">
      <c r="B9" s="82">
        <v>-3.5</v>
      </c>
      <c r="C9" s="106">
        <v>0.92300000000000004</v>
      </c>
      <c r="D9" s="214">
        <v>0.96858900000000003</v>
      </c>
      <c r="E9" s="111"/>
      <c r="F9" s="192">
        <v>0.90371000000000001</v>
      </c>
      <c r="G9" s="259">
        <v>0.87421000000000004</v>
      </c>
      <c r="H9" s="141">
        <v>0.93799999999999994</v>
      </c>
      <c r="I9" s="97">
        <v>0.88819999999999999</v>
      </c>
      <c r="J9" s="110"/>
      <c r="K9" s="110"/>
      <c r="L9" s="10"/>
    </row>
    <row r="10" spans="2:26" ht="15">
      <c r="B10" s="82">
        <v>-3</v>
      </c>
      <c r="C10" s="106">
        <v>0.89100000000000001</v>
      </c>
      <c r="D10" s="214">
        <v>0.948766</v>
      </c>
      <c r="E10" s="108"/>
      <c r="F10" s="192">
        <v>0.87029000000000001</v>
      </c>
      <c r="G10" s="259">
        <v>0.82924399999999998</v>
      </c>
      <c r="H10" s="141">
        <v>0.90649999999999997</v>
      </c>
      <c r="I10" s="97">
        <v>0.8468</v>
      </c>
      <c r="J10" s="110"/>
      <c r="K10" s="110"/>
      <c r="L10" s="10"/>
    </row>
    <row r="11" spans="2:26" ht="15">
      <c r="B11" s="82">
        <v>-2.5</v>
      </c>
      <c r="C11" s="106">
        <v>0.85329999999999995</v>
      </c>
      <c r="D11" s="214">
        <v>0.923377</v>
      </c>
      <c r="E11" s="112"/>
      <c r="F11" s="192">
        <v>0.82543</v>
      </c>
      <c r="G11" s="259">
        <v>0.77729800000000004</v>
      </c>
      <c r="H11" s="142">
        <v>0.87849999999999995</v>
      </c>
      <c r="I11" s="26">
        <v>0.81100000000000005</v>
      </c>
      <c r="J11" s="99"/>
      <c r="K11" s="99"/>
      <c r="L11" s="11"/>
    </row>
    <row r="12" spans="2:26" ht="15">
      <c r="B12" s="82">
        <v>-2</v>
      </c>
      <c r="C12" s="106">
        <v>0.80649999999999999</v>
      </c>
      <c r="D12" s="214">
        <v>0.89019899999999996</v>
      </c>
      <c r="E12" s="98">
        <v>0.81659999999999999</v>
      </c>
      <c r="F12" s="194">
        <v>0.79042999999999997</v>
      </c>
      <c r="G12" s="259">
        <v>0.72064399999999995</v>
      </c>
      <c r="H12" s="142">
        <v>0.82150000000000001</v>
      </c>
      <c r="I12" s="26">
        <v>0.75380000000000003</v>
      </c>
      <c r="J12" s="99"/>
      <c r="K12" s="99"/>
      <c r="L12" s="11"/>
    </row>
    <row r="13" spans="2:26" ht="15">
      <c r="B13" s="82">
        <v>-1.5</v>
      </c>
      <c r="C13" s="112">
        <v>0.75329999999999997</v>
      </c>
      <c r="D13" s="214">
        <v>0.84816499999999995</v>
      </c>
      <c r="E13" s="98">
        <f>E12/2+E14/2</f>
        <v>0.76029999999999998</v>
      </c>
      <c r="F13" s="194">
        <v>0.72828999999999999</v>
      </c>
      <c r="G13" s="259">
        <v>0.663632</v>
      </c>
      <c r="H13" s="142">
        <v>0.80300000000000005</v>
      </c>
      <c r="I13" s="26">
        <v>0.69399999999999995</v>
      </c>
      <c r="J13" s="99"/>
      <c r="K13" s="99"/>
      <c r="L13" s="11"/>
    </row>
    <row r="14" spans="2:26" ht="15">
      <c r="B14" s="82">
        <v>-1</v>
      </c>
      <c r="C14" s="112">
        <v>0.69569999999999999</v>
      </c>
      <c r="D14" s="214">
        <v>0.79824200000000001</v>
      </c>
      <c r="E14" s="98">
        <v>0.70399999999999996</v>
      </c>
      <c r="F14" s="194">
        <v>0.66186</v>
      </c>
      <c r="G14" s="259">
        <v>0.60131800000000002</v>
      </c>
      <c r="H14" s="142">
        <v>0.73699999999999999</v>
      </c>
      <c r="I14" s="26">
        <v>0.63959999999999995</v>
      </c>
      <c r="J14" s="99"/>
      <c r="K14" s="99"/>
      <c r="L14" s="11"/>
    </row>
    <row r="15" spans="2:26" ht="15">
      <c r="B15" s="82">
        <v>-0.5</v>
      </c>
      <c r="C15" s="112">
        <v>0.63619999999999999</v>
      </c>
      <c r="D15" s="214">
        <v>0.74426400000000004</v>
      </c>
      <c r="E15" s="98">
        <f>E14/2+E16/2</f>
        <v>0.64569999999999994</v>
      </c>
      <c r="F15" s="194">
        <v>0.61829000000000001</v>
      </c>
      <c r="G15" s="259">
        <v>0.54184399999999999</v>
      </c>
      <c r="H15" s="142">
        <v>0.69599999999999995</v>
      </c>
      <c r="I15" s="26">
        <v>0.59099999999999997</v>
      </c>
      <c r="J15" s="99"/>
      <c r="K15" s="99"/>
      <c r="L15" s="11"/>
    </row>
    <row r="16" spans="2:26" ht="15">
      <c r="B16" s="82">
        <v>0</v>
      </c>
      <c r="C16" s="112">
        <v>0.57630000000000003</v>
      </c>
      <c r="D16" s="214">
        <v>0.68459599999999998</v>
      </c>
      <c r="E16" s="98">
        <v>0.58740000000000003</v>
      </c>
      <c r="F16" s="194">
        <v>0.56386000000000003</v>
      </c>
      <c r="G16" s="259">
        <v>0.48253200000000002</v>
      </c>
      <c r="H16" s="142">
        <v>0.64849999999999997</v>
      </c>
      <c r="I16" s="26">
        <v>0.5202</v>
      </c>
      <c r="J16" s="99"/>
      <c r="K16" s="99"/>
      <c r="L16" s="11"/>
    </row>
    <row r="17" spans="2:12" ht="15">
      <c r="B17" s="82">
        <v>0.5</v>
      </c>
      <c r="C17" s="112">
        <v>0.51570000000000005</v>
      </c>
      <c r="D17" s="214">
        <v>0.62375100000000006</v>
      </c>
      <c r="E17" s="98">
        <f>E16/2+E18/2</f>
        <v>0.5222</v>
      </c>
      <c r="F17" s="194">
        <v>0.51443000000000005</v>
      </c>
      <c r="G17" s="259">
        <v>0.42543999999999998</v>
      </c>
      <c r="H17" s="141">
        <v>0.58250000000000002</v>
      </c>
      <c r="I17" s="97">
        <v>0.46739999999999998</v>
      </c>
      <c r="J17" s="110"/>
      <c r="K17" s="110"/>
      <c r="L17" s="10"/>
    </row>
    <row r="18" spans="2:12" ht="15">
      <c r="B18" s="82">
        <v>1</v>
      </c>
      <c r="C18" s="112">
        <v>0.45789999999999997</v>
      </c>
      <c r="D18" s="214">
        <v>0.56059499999999995</v>
      </c>
      <c r="E18" s="98">
        <v>0.45700000000000002</v>
      </c>
      <c r="F18" s="192">
        <v>0.46056999999999998</v>
      </c>
      <c r="G18" s="259">
        <v>0.36502400000000002</v>
      </c>
      <c r="H18" s="143">
        <v>0.53749999999999998</v>
      </c>
      <c r="I18" s="30">
        <v>0.39500000000000002</v>
      </c>
      <c r="J18" s="114"/>
      <c r="K18" s="114"/>
      <c r="L18" s="12"/>
    </row>
    <row r="19" spans="2:12" ht="15">
      <c r="B19" s="82">
        <v>1.5</v>
      </c>
      <c r="C19" s="112">
        <v>0.40710000000000002</v>
      </c>
      <c r="D19" s="214">
        <v>0.49760599999999999</v>
      </c>
      <c r="E19" s="98">
        <f>E18/2+E20/2</f>
        <v>0.40239999999999998</v>
      </c>
      <c r="F19" s="192">
        <v>0.40286</v>
      </c>
      <c r="G19" s="259">
        <v>0.317332</v>
      </c>
      <c r="H19" s="143">
        <v>0.4975</v>
      </c>
      <c r="I19" s="30">
        <v>0.34420000000000001</v>
      </c>
      <c r="J19" s="114"/>
      <c r="K19" s="114"/>
      <c r="L19" s="12"/>
    </row>
    <row r="20" spans="2:12" ht="15">
      <c r="B20" s="82">
        <v>2</v>
      </c>
      <c r="C20" s="112">
        <v>0.35880000000000001</v>
      </c>
      <c r="D20" s="214">
        <v>0.43653799999999998</v>
      </c>
      <c r="E20" s="98">
        <v>0.3478</v>
      </c>
      <c r="F20" s="192">
        <v>0.35886000000000001</v>
      </c>
      <c r="G20" s="259">
        <v>0.27505000000000002</v>
      </c>
      <c r="H20" s="143">
        <v>0.42799999999999999</v>
      </c>
      <c r="I20" s="30">
        <v>0.2898</v>
      </c>
      <c r="J20" s="114"/>
      <c r="K20" s="114"/>
      <c r="L20" s="12"/>
    </row>
    <row r="21" spans="2:12" ht="15">
      <c r="B21" s="82">
        <v>2.5</v>
      </c>
      <c r="C21" s="112">
        <v>0.31059999999999999</v>
      </c>
      <c r="D21" s="214">
        <v>0.37917099999999998</v>
      </c>
      <c r="E21" s="98">
        <f>E20/2+E22/2</f>
        <v>0.3009</v>
      </c>
      <c r="F21" s="192">
        <v>0.30514000000000002</v>
      </c>
      <c r="G21" s="259">
        <v>0.23608599999999999</v>
      </c>
      <c r="H21" s="143">
        <v>0.38650000000000001</v>
      </c>
      <c r="I21" s="31">
        <v>0.25140000000000001</v>
      </c>
      <c r="J21" s="114"/>
      <c r="K21" s="114"/>
      <c r="L21" s="13"/>
    </row>
    <row r="22" spans="2:12" ht="15">
      <c r="B22" s="82">
        <v>3</v>
      </c>
      <c r="C22" s="112">
        <v>0.26679999999999998</v>
      </c>
      <c r="D22" s="214">
        <v>0.32677</v>
      </c>
      <c r="E22" s="98">
        <v>0.254</v>
      </c>
      <c r="F22" s="192">
        <v>0.26200000000000001</v>
      </c>
      <c r="G22" s="259">
        <v>0.198182</v>
      </c>
      <c r="H22" s="144">
        <v>0.34350000000000003</v>
      </c>
      <c r="I22" s="31">
        <v>0.20860000000000001</v>
      </c>
      <c r="J22" s="114"/>
      <c r="K22" s="114"/>
      <c r="L22" s="13"/>
    </row>
    <row r="23" spans="2:12" ht="15">
      <c r="B23" s="82">
        <v>3.5</v>
      </c>
      <c r="C23" s="112">
        <v>0.22800000000000001</v>
      </c>
      <c r="D23" s="214">
        <v>0.27914800000000001</v>
      </c>
      <c r="E23" s="98">
        <f>E22/2+E24/2</f>
        <v>0.21820000000000001</v>
      </c>
      <c r="F23" s="192">
        <v>0.23243</v>
      </c>
      <c r="G23" s="259">
        <v>0.16577800000000001</v>
      </c>
      <c r="H23" s="144">
        <v>0.29099999999999998</v>
      </c>
      <c r="I23" s="82">
        <v>0.17519999999999999</v>
      </c>
      <c r="J23" s="105"/>
      <c r="K23" s="105"/>
      <c r="L23" s="14"/>
    </row>
    <row r="24" spans="2:12" ht="15">
      <c r="B24" s="82">
        <v>4</v>
      </c>
      <c r="C24" s="115">
        <v>0.19220000000000001</v>
      </c>
      <c r="D24" s="214">
        <v>0.23789199999999999</v>
      </c>
      <c r="E24" s="98">
        <v>0.18240000000000001</v>
      </c>
      <c r="F24" s="192">
        <v>0.19971</v>
      </c>
      <c r="G24" s="261">
        <v>0.13844799999999999</v>
      </c>
      <c r="H24" s="141">
        <v>0.25750000000000001</v>
      </c>
      <c r="I24" s="82">
        <v>0.1502</v>
      </c>
      <c r="J24" s="105"/>
      <c r="K24" s="105"/>
      <c r="L24" s="14"/>
    </row>
    <row r="25" spans="2:12" ht="15">
      <c r="B25" s="82">
        <v>4.5</v>
      </c>
      <c r="C25" s="106">
        <v>0.16109999999999999</v>
      </c>
      <c r="D25" s="214">
        <v>0.20020199999999999</v>
      </c>
      <c r="E25" s="98">
        <f>E24/2+E26/2</f>
        <v>0.15329999999999999</v>
      </c>
      <c r="F25" s="192">
        <v>0.17113999999999999</v>
      </c>
      <c r="G25" s="260">
        <v>0.116716</v>
      </c>
      <c r="H25" s="142">
        <v>0.19700000000000001</v>
      </c>
      <c r="I25" s="82">
        <v>0.1164</v>
      </c>
      <c r="J25" s="105"/>
      <c r="K25" s="105"/>
      <c r="L25" s="14"/>
    </row>
    <row r="26" spans="2:12" ht="15">
      <c r="B26" s="82">
        <v>5</v>
      </c>
      <c r="C26" s="106">
        <v>0.1321</v>
      </c>
      <c r="D26" s="214">
        <v>0.16764599999999999</v>
      </c>
      <c r="E26" s="98">
        <v>0.1242</v>
      </c>
      <c r="F26" s="192">
        <v>0.14313999999999999</v>
      </c>
      <c r="G26" s="260">
        <v>9.6262E-2</v>
      </c>
      <c r="H26" s="142">
        <v>0.16900000000000001</v>
      </c>
      <c r="I26" s="82">
        <v>0.10100000000000001</v>
      </c>
      <c r="J26" s="105"/>
      <c r="K26" s="105"/>
      <c r="L26" s="14"/>
    </row>
    <row r="27" spans="2:12" ht="15">
      <c r="B27" s="82">
        <v>5.5</v>
      </c>
      <c r="C27" s="106">
        <v>0.11020000000000001</v>
      </c>
      <c r="D27" s="214">
        <v>0.14091300000000001</v>
      </c>
      <c r="E27" s="98">
        <f>E26/2+E28/2</f>
        <v>0.1027</v>
      </c>
      <c r="F27" s="192">
        <v>0.12271</v>
      </c>
      <c r="G27" s="261">
        <v>7.9558000000000004E-2</v>
      </c>
      <c r="H27" s="141">
        <v>0.1565</v>
      </c>
      <c r="I27" s="82">
        <v>8.5400000000000004E-2</v>
      </c>
      <c r="J27" s="105"/>
      <c r="K27" s="105"/>
      <c r="L27" s="14"/>
    </row>
    <row r="28" spans="2:12" ht="15">
      <c r="B28" s="82">
        <v>6</v>
      </c>
      <c r="C28" s="106">
        <v>9.3100000000000002E-2</v>
      </c>
      <c r="D28" s="214">
        <v>0.117635</v>
      </c>
      <c r="E28" s="98">
        <v>8.1199999999999994E-2</v>
      </c>
      <c r="F28" s="192">
        <v>0.10229000000000001</v>
      </c>
      <c r="G28" s="261">
        <v>6.5946000000000005E-2</v>
      </c>
      <c r="H28" s="141">
        <v>0.1225</v>
      </c>
      <c r="I28" s="82">
        <v>7.1400000000000005E-2</v>
      </c>
      <c r="J28" s="105"/>
      <c r="K28" s="105"/>
      <c r="L28" s="14"/>
    </row>
    <row r="29" spans="2:12" ht="15">
      <c r="B29" s="82">
        <v>6.5</v>
      </c>
      <c r="C29" s="106">
        <v>7.6200000000000004E-2</v>
      </c>
      <c r="D29" s="214">
        <v>9.7800999999999999E-2</v>
      </c>
      <c r="E29" s="98">
        <f>E28/2+E30/2</f>
        <v>6.7299999999999999E-2</v>
      </c>
      <c r="F29" s="192">
        <v>8.3429000000000003E-2</v>
      </c>
      <c r="G29" s="261">
        <v>5.4114000000000002E-2</v>
      </c>
      <c r="H29" s="141">
        <v>9.1999999999999998E-2</v>
      </c>
      <c r="I29" s="82">
        <v>5.8119999999999998E-2</v>
      </c>
      <c r="J29" s="105"/>
      <c r="K29" s="105"/>
      <c r="L29" s="14"/>
    </row>
    <row r="30" spans="2:12" ht="15">
      <c r="B30" s="82">
        <v>7</v>
      </c>
      <c r="C30" s="106">
        <v>6.2700000000000006E-2</v>
      </c>
      <c r="D30" s="214">
        <v>8.0300999999999997E-2</v>
      </c>
      <c r="E30" s="98">
        <v>5.3400000000000003E-2</v>
      </c>
      <c r="F30" s="192">
        <v>6.8570999999999993E-2</v>
      </c>
      <c r="G30" s="261">
        <v>4.5179999999999998E-2</v>
      </c>
      <c r="H30" s="141">
        <v>9.1499999999999998E-2</v>
      </c>
      <c r="I30" s="82">
        <v>4.7579999999999997E-2</v>
      </c>
      <c r="J30" s="105"/>
      <c r="K30" s="105"/>
      <c r="L30" s="14"/>
    </row>
    <row r="31" spans="2:12" ht="15">
      <c r="B31" s="82">
        <v>7.5</v>
      </c>
      <c r="C31" s="106">
        <v>5.1999999999999998E-2</v>
      </c>
      <c r="D31" s="214">
        <v>6.5800999999999998E-2</v>
      </c>
      <c r="E31" s="98">
        <f>E30/2+E32/2</f>
        <v>4.5600000000000002E-2</v>
      </c>
      <c r="F31" s="192">
        <v>6.2E-2</v>
      </c>
      <c r="G31" s="261">
        <v>3.6650000000000002E-2</v>
      </c>
      <c r="H31" s="141">
        <v>5.9499999999999997E-2</v>
      </c>
      <c r="I31" s="82">
        <v>3.6600000000000001E-2</v>
      </c>
      <c r="J31" s="105"/>
      <c r="K31" s="105"/>
      <c r="L31" s="14"/>
    </row>
    <row r="32" spans="2:12" ht="15">
      <c r="B32" s="82">
        <v>8</v>
      </c>
      <c r="C32" s="106">
        <v>4.1700000000000001E-2</v>
      </c>
      <c r="D32" s="214">
        <v>5.4156000000000003E-2</v>
      </c>
      <c r="E32" s="98">
        <v>3.78E-2</v>
      </c>
      <c r="F32" s="192">
        <v>5.1285999999999998E-2</v>
      </c>
      <c r="G32" s="261">
        <v>2.9326000000000001E-2</v>
      </c>
      <c r="H32" s="141">
        <v>6.6000000000000003E-2</v>
      </c>
      <c r="I32" s="82">
        <v>3.1460000000000002E-2</v>
      </c>
      <c r="J32" s="105"/>
      <c r="K32" s="105"/>
      <c r="L32" s="14"/>
    </row>
    <row r="33" spans="2:12" ht="15">
      <c r="B33" s="82">
        <v>8.5</v>
      </c>
      <c r="C33" s="106">
        <v>3.49E-2</v>
      </c>
      <c r="D33" s="214">
        <v>4.4356E-2</v>
      </c>
      <c r="E33" s="98">
        <f>E32/2+E34/2</f>
        <v>3.09E-2</v>
      </c>
      <c r="F33" s="192">
        <v>4.4713999999999997E-2</v>
      </c>
      <c r="G33" s="261">
        <v>2.4112000000000001E-2</v>
      </c>
      <c r="H33" s="141">
        <v>4.5499999999999999E-2</v>
      </c>
      <c r="I33" s="82">
        <v>2.4140000000000099E-2</v>
      </c>
      <c r="J33" s="105"/>
      <c r="K33" s="105"/>
      <c r="L33" s="14"/>
    </row>
    <row r="34" spans="2:12" ht="15">
      <c r="B34" s="82">
        <v>9</v>
      </c>
      <c r="C34" s="106">
        <v>2.8799999999999999E-2</v>
      </c>
      <c r="D34" s="214">
        <v>3.6323000000000001E-2</v>
      </c>
      <c r="E34" s="98">
        <v>2.4E-2</v>
      </c>
      <c r="F34" s="192">
        <v>3.4429000000000001E-2</v>
      </c>
      <c r="G34" s="261">
        <v>1.9542E-2</v>
      </c>
      <c r="H34" s="141">
        <v>4.0500000000000001E-2</v>
      </c>
      <c r="I34" s="82">
        <v>1.942E-2</v>
      </c>
      <c r="J34" s="105"/>
      <c r="K34" s="105"/>
      <c r="L34" s="14"/>
    </row>
    <row r="35" spans="2:12" ht="15">
      <c r="B35" s="82">
        <v>9.5</v>
      </c>
      <c r="C35" s="106">
        <v>2.35E-2</v>
      </c>
      <c r="D35" s="214">
        <v>2.9066999999999999E-2</v>
      </c>
      <c r="E35" s="98">
        <f>E34/2+E36/2</f>
        <v>2.0299999999999999E-2</v>
      </c>
      <c r="F35" s="192">
        <v>2.8285999999999999E-2</v>
      </c>
      <c r="G35" s="261">
        <v>1.5092E-2</v>
      </c>
      <c r="H35" s="141">
        <v>2.7E-2</v>
      </c>
      <c r="I35" s="82">
        <v>1.54E-2</v>
      </c>
      <c r="J35" s="105"/>
      <c r="K35" s="105"/>
      <c r="L35" s="14"/>
    </row>
    <row r="36" spans="2:12" ht="15">
      <c r="B36" s="82">
        <v>10</v>
      </c>
      <c r="C36" s="106">
        <v>1.84E-2</v>
      </c>
      <c r="D36" s="214">
        <v>2.3289000000000001E-2</v>
      </c>
      <c r="E36" s="98">
        <v>1.66E-2</v>
      </c>
      <c r="F36" s="192">
        <v>2.4285999999999999E-2</v>
      </c>
      <c r="G36" s="261">
        <v>1.2385999999999999E-2</v>
      </c>
      <c r="H36" s="141">
        <v>0.02</v>
      </c>
      <c r="I36" s="82">
        <v>1.2500000000000001E-2</v>
      </c>
      <c r="J36" s="105"/>
      <c r="K36" s="105"/>
      <c r="L36" s="14"/>
    </row>
    <row r="37" spans="2:12" ht="15">
      <c r="B37" s="82">
        <v>10.5</v>
      </c>
      <c r="C37" s="106">
        <v>1.52E-2</v>
      </c>
      <c r="D37" s="214">
        <v>1.8488999999999998E-2</v>
      </c>
      <c r="E37" s="98">
        <f>E36/2+E38/2</f>
        <v>1.34E-2</v>
      </c>
      <c r="F37" s="192">
        <v>0.02</v>
      </c>
      <c r="G37" s="110"/>
      <c r="H37" s="141">
        <v>1.8499999999999999E-2</v>
      </c>
      <c r="I37" s="82">
        <v>9.5800000000000295E-3</v>
      </c>
      <c r="J37" s="105"/>
      <c r="K37" s="105"/>
      <c r="L37" s="14"/>
    </row>
    <row r="38" spans="2:12" ht="15">
      <c r="B38" s="82">
        <v>11</v>
      </c>
      <c r="C38" s="106">
        <v>1.2200000000000001E-2</v>
      </c>
      <c r="D38" s="214">
        <v>1.4744999999999999E-2</v>
      </c>
      <c r="E38" s="98">
        <v>1.0200000000000001E-2</v>
      </c>
      <c r="F38" s="192">
        <v>1.6285999999999998E-2</v>
      </c>
      <c r="G38" s="110"/>
      <c r="H38" s="141">
        <v>1.2500000000000001E-2</v>
      </c>
      <c r="I38" s="82">
        <v>8.3199999999999906E-3</v>
      </c>
      <c r="J38" s="105"/>
      <c r="K38" s="105"/>
      <c r="L38" s="14"/>
    </row>
    <row r="39" spans="2:12" ht="15">
      <c r="B39" s="82">
        <v>11.5</v>
      </c>
      <c r="C39" s="106">
        <v>9.9000000000000008E-3</v>
      </c>
      <c r="D39" s="214">
        <v>1.1722E-2</v>
      </c>
      <c r="E39" s="98">
        <f>E38/2+E40/2</f>
        <v>8.2000000000000007E-3</v>
      </c>
      <c r="F39" s="192">
        <v>1.2286E-2</v>
      </c>
      <c r="G39" s="110"/>
      <c r="H39" s="141">
        <v>0.01</v>
      </c>
      <c r="I39" s="82">
        <v>6.8599999999999798E-3</v>
      </c>
      <c r="J39" s="105"/>
      <c r="K39" s="105"/>
      <c r="L39" s="14"/>
    </row>
    <row r="40" spans="2:12" ht="15">
      <c r="B40" s="82">
        <v>12</v>
      </c>
      <c r="C40" s="106">
        <v>7.6E-3</v>
      </c>
      <c r="D40" s="214">
        <v>9.5219999999999992E-3</v>
      </c>
      <c r="E40" s="98">
        <v>6.1999999999999998E-3</v>
      </c>
      <c r="F40" s="192">
        <v>9.2856999999999992E-3</v>
      </c>
      <c r="G40" s="110"/>
      <c r="H40" s="141">
        <v>5.4999999999999997E-3</v>
      </c>
      <c r="I40" s="82">
        <v>5.2600000000000398E-3</v>
      </c>
      <c r="J40" s="105"/>
      <c r="K40" s="105"/>
      <c r="L40" s="14"/>
    </row>
    <row r="41" spans="2:12" ht="15">
      <c r="B41" s="82"/>
      <c r="C41" s="106"/>
      <c r="D41" s="107"/>
      <c r="E41" s="107"/>
      <c r="F41" s="192">
        <v>8.0000000000000002E-3</v>
      </c>
      <c r="G41" s="110"/>
      <c r="H41" s="141">
        <v>3.5000000000000001E-3</v>
      </c>
      <c r="I41" s="82">
        <v>3.9400000000000598E-3</v>
      </c>
      <c r="J41" s="105"/>
      <c r="K41" s="105"/>
      <c r="L41" s="14"/>
    </row>
    <row r="42" spans="2:12" ht="15">
      <c r="B42" s="16">
        <v>13</v>
      </c>
      <c r="C42" s="106"/>
      <c r="D42" s="107"/>
      <c r="E42" s="107"/>
      <c r="F42" s="110"/>
      <c r="G42" s="110"/>
      <c r="H42" s="141">
        <v>2E-3</v>
      </c>
      <c r="I42" s="105"/>
      <c r="J42" s="105"/>
      <c r="K42" s="105"/>
      <c r="L42" s="14"/>
    </row>
    <row r="43" spans="2:12" ht="15">
      <c r="B43" s="16"/>
      <c r="C43" s="106"/>
      <c r="D43" s="107"/>
      <c r="E43" s="107"/>
      <c r="F43" s="110"/>
      <c r="G43" s="110"/>
      <c r="H43" s="110"/>
      <c r="I43" s="105"/>
      <c r="J43" s="105"/>
      <c r="K43" s="105"/>
      <c r="L43" s="14"/>
    </row>
    <row r="44" spans="2:12" ht="15">
      <c r="B44" s="16"/>
      <c r="C44" s="106"/>
      <c r="D44" s="107"/>
      <c r="E44" s="107"/>
      <c r="F44" s="110"/>
      <c r="G44" s="110"/>
      <c r="H44" s="110"/>
      <c r="I44" s="105"/>
      <c r="J44" s="105"/>
      <c r="K44" s="105"/>
      <c r="L44" s="14"/>
    </row>
    <row r="45" spans="2:12" ht="15">
      <c r="B45" s="16"/>
      <c r="C45" s="106"/>
      <c r="D45" s="107"/>
      <c r="E45" s="107"/>
      <c r="F45" s="110"/>
      <c r="G45" s="110"/>
      <c r="H45" s="110"/>
      <c r="I45" s="105"/>
      <c r="J45" s="105"/>
      <c r="K45" s="105"/>
      <c r="L45" s="14"/>
    </row>
    <row r="46" spans="2:12" ht="15">
      <c r="B46" s="16"/>
      <c r="C46" s="106"/>
      <c r="D46" s="107"/>
      <c r="E46" s="107"/>
      <c r="F46" s="110"/>
      <c r="G46" s="110"/>
      <c r="H46" s="110"/>
      <c r="I46" s="105"/>
      <c r="J46" s="105"/>
      <c r="K46" s="105"/>
      <c r="L46" s="14"/>
    </row>
    <row r="51" spans="2:14" ht="15.75" thickBot="1">
      <c r="B51" s="35" t="s">
        <v>66</v>
      </c>
      <c r="C51" s="36"/>
      <c r="D51" s="36"/>
      <c r="E51" s="36"/>
      <c r="F51" s="35" t="s">
        <v>62</v>
      </c>
      <c r="G51" s="35"/>
      <c r="H51" s="35"/>
      <c r="I51" s="121">
        <f>'Simulation Cases'!AF4</f>
        <v>0.3</v>
      </c>
      <c r="J51" s="36"/>
      <c r="K51" s="36"/>
      <c r="L51" s="36"/>
      <c r="M51" s="36"/>
      <c r="N51" s="36"/>
    </row>
    <row r="52" spans="2:14" ht="60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Intel (4ReTx)</v>
      </c>
      <c r="K52" s="37" t="str">
        <f t="shared" si="0"/>
        <v>Company</v>
      </c>
      <c r="L52" s="38" t="s">
        <v>63</v>
      </c>
      <c r="M52" s="39" t="s">
        <v>64</v>
      </c>
      <c r="N52" s="40" t="s">
        <v>65</v>
      </c>
    </row>
    <row r="53" spans="2:14" ht="15">
      <c r="B53" s="9"/>
      <c r="C53" s="41">
        <f ca="1">IFERROR(FORECAST(LOG10($I$51),OFFSET($B$3,MATCH($I$51,C$4:C$46,-1),0,2,1),LOG10(OFFSET(C$3,MATCH($I$51,C$4:C$46,-1),0,2,1))),"")</f>
        <v>2.614216872222515</v>
      </c>
      <c r="D53" s="41">
        <f t="shared" ref="D53:K53" ca="1" si="1">IFERROR(FORECAST(LOG10($I$51),OFFSET($B$3,MATCH($I$51,D$4:D$46,-1),0,2,1),LOG10(OFFSET(D$3,MATCH($I$51,D$4:D$46,-1),0,2,1))),"")</f>
        <v>3.271321404345271</v>
      </c>
      <c r="E53" s="41">
        <f t="shared" ca="1" si="1"/>
        <v>2.5088392447934829</v>
      </c>
      <c r="F53" s="55">
        <f t="shared" ca="1" si="1"/>
        <v>2.5557260327311293</v>
      </c>
      <c r="G53" s="41">
        <f t="shared" ca="1" si="1"/>
        <v>1.6963908402016381</v>
      </c>
      <c r="H53" s="41">
        <f t="shared" ca="1" si="1"/>
        <v>3.4081800871727133</v>
      </c>
      <c r="I53" s="41">
        <f t="shared" ca="1" si="1"/>
        <v>1.8994620938295386</v>
      </c>
      <c r="J53" s="55" t="str">
        <f t="shared" ca="1" si="1"/>
        <v/>
      </c>
      <c r="K53" s="41" t="str">
        <f t="shared" ca="1" si="1"/>
        <v/>
      </c>
      <c r="L53" s="42">
        <f ca="1">STDEV(C53:K53)</f>
        <v>0.63415657813896864</v>
      </c>
      <c r="M53" s="42">
        <f ca="1">MAX(C53:K53)-MIN(C53:K53)</f>
        <v>1.7117892469710752</v>
      </c>
      <c r="N53" s="42">
        <f ca="1">AVERAGE(C52:K53)</f>
        <v>2.5648766536137555</v>
      </c>
    </row>
  </sheetData>
  <mergeCells count="1">
    <mergeCell ref="B2:K2"/>
  </mergeCells>
  <phoneticPr fontId="8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2:Z53"/>
  <sheetViews>
    <sheetView zoomScale="85" zoomScaleNormal="85" workbookViewId="0">
      <selection activeCell="G4" sqref="G4:G38"/>
    </sheetView>
  </sheetViews>
  <sheetFormatPr defaultColWidth="9" defaultRowHeight="12.75"/>
  <cols>
    <col min="1" max="1" width="9" style="1"/>
    <col min="2" max="2" width="4.85546875" style="1" customWidth="1"/>
    <col min="3" max="3" width="6.7109375" style="1" bestFit="1" customWidth="1"/>
    <col min="4" max="4" width="9.28515625" style="1" bestFit="1" customWidth="1"/>
    <col min="5" max="6" width="6.7109375" style="1" bestFit="1" customWidth="1"/>
    <col min="7" max="7" width="8.42578125" style="1" bestFit="1" customWidth="1"/>
    <col min="8" max="8" width="7.42578125" style="1" bestFit="1" customWidth="1"/>
    <col min="9" max="9" width="7.140625" style="1" bestFit="1" customWidth="1"/>
    <col min="10" max="10" width="6.7109375" style="1" customWidth="1"/>
    <col min="11" max="11" width="7.28515625" style="1" customWidth="1"/>
    <col min="12" max="12" width="9.140625" style="15"/>
    <col min="13" max="14" width="9.140625" style="1"/>
    <col min="15" max="15" width="9.28515625" style="1" customWidth="1"/>
    <col min="16" max="16" width="9.140625" style="1"/>
    <col min="17" max="17" width="9.85546875" style="1" customWidth="1"/>
    <col min="18" max="18" width="9.28515625" style="1" customWidth="1"/>
    <col min="19" max="16384" width="9" style="1"/>
  </cols>
  <sheetData>
    <row r="2" spans="2:26">
      <c r="B2" s="321" t="s">
        <v>68</v>
      </c>
      <c r="C2" s="322"/>
      <c r="D2" s="322"/>
      <c r="E2" s="322"/>
      <c r="F2" s="322"/>
      <c r="G2" s="322"/>
      <c r="H2" s="322"/>
      <c r="I2" s="322"/>
      <c r="J2" s="322"/>
      <c r="K2" s="323"/>
      <c r="L2" s="1"/>
    </row>
    <row r="3" spans="2:26" ht="52.5">
      <c r="B3" s="8" t="s">
        <v>52</v>
      </c>
      <c r="C3" s="34" t="s">
        <v>53</v>
      </c>
      <c r="D3" s="34" t="s">
        <v>54</v>
      </c>
      <c r="E3" s="34" t="s">
        <v>55</v>
      </c>
      <c r="F3" s="34" t="s">
        <v>56</v>
      </c>
      <c r="G3" s="34" t="s">
        <v>57</v>
      </c>
      <c r="H3" s="34" t="s">
        <v>58</v>
      </c>
      <c r="I3" s="34" t="s">
        <v>59</v>
      </c>
      <c r="J3" s="34" t="s">
        <v>60</v>
      </c>
      <c r="K3" s="34" t="s">
        <v>60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5">
      <c r="B4" s="82">
        <v>-10</v>
      </c>
      <c r="C4" s="106">
        <v>0.99050000000000005</v>
      </c>
      <c r="D4" s="222">
        <v>1</v>
      </c>
      <c r="E4" s="108"/>
      <c r="F4" s="53">
        <v>0.95050000000000001</v>
      </c>
      <c r="G4" s="262">
        <v>0.92888000000000004</v>
      </c>
      <c r="H4" s="145">
        <v>1</v>
      </c>
      <c r="I4" s="110"/>
      <c r="J4" s="110"/>
      <c r="K4" s="110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5">
      <c r="B5" s="82">
        <v>-9.5</v>
      </c>
      <c r="C5" s="106">
        <v>0.98250000000000004</v>
      </c>
      <c r="D5" s="216">
        <v>0.99733300000000003</v>
      </c>
      <c r="E5" s="111"/>
      <c r="F5" s="53">
        <v>0.93530000000000002</v>
      </c>
      <c r="G5" s="262">
        <v>0.89551999999999998</v>
      </c>
      <c r="H5" s="145">
        <v>0.98470000000000002</v>
      </c>
      <c r="I5" s="110"/>
      <c r="J5" s="110"/>
      <c r="K5" s="110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5">
      <c r="B6" s="82">
        <v>-9</v>
      </c>
      <c r="C6" s="106">
        <v>0.97219999999999995</v>
      </c>
      <c r="D6" s="216">
        <v>0.99123300000000003</v>
      </c>
      <c r="E6" s="108"/>
      <c r="F6" s="53">
        <v>0.89849999999999997</v>
      </c>
      <c r="G6" s="262">
        <v>0.85724</v>
      </c>
      <c r="H6" s="145">
        <v>0.96719999999999995</v>
      </c>
      <c r="I6" s="110"/>
      <c r="J6" s="110"/>
      <c r="K6" s="110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5">
      <c r="B7" s="82">
        <v>-8.5</v>
      </c>
      <c r="C7" s="106">
        <v>0.95609999999999995</v>
      </c>
      <c r="D7" s="216">
        <v>0.98237799999999997</v>
      </c>
      <c r="E7" s="117"/>
      <c r="F7" s="53">
        <v>0.85209999999999997</v>
      </c>
      <c r="G7" s="262">
        <v>0.81444000000000005</v>
      </c>
      <c r="H7" s="145">
        <v>0.94969999999999999</v>
      </c>
      <c r="I7" s="110"/>
      <c r="J7" s="110"/>
      <c r="K7" s="110"/>
      <c r="L7" s="10"/>
    </row>
    <row r="8" spans="2:26" ht="15">
      <c r="B8" s="82">
        <v>-8</v>
      </c>
      <c r="C8" s="106">
        <v>0.93140000000000001</v>
      </c>
      <c r="D8" s="216">
        <v>0.968499</v>
      </c>
      <c r="E8" s="98">
        <v>0.88815</v>
      </c>
      <c r="F8" s="53">
        <v>0.80379999999999996</v>
      </c>
      <c r="G8" s="262">
        <v>0.76107999999999998</v>
      </c>
      <c r="H8" s="145">
        <v>0.92159999999999997</v>
      </c>
      <c r="I8" s="110"/>
      <c r="J8" s="110"/>
      <c r="K8" s="110"/>
      <c r="L8" s="10"/>
    </row>
    <row r="9" spans="2:26" ht="15">
      <c r="B9" s="82">
        <v>-7.5</v>
      </c>
      <c r="C9" s="106">
        <v>0.9</v>
      </c>
      <c r="D9" s="218">
        <v>0.94823100000000005</v>
      </c>
      <c r="E9" s="98">
        <v>0.84782500000000005</v>
      </c>
      <c r="F9" s="53">
        <v>0.74480000000000002</v>
      </c>
      <c r="G9" s="262">
        <v>0.70372000000000001</v>
      </c>
      <c r="H9" s="145">
        <v>0.88480000000000003</v>
      </c>
      <c r="I9" s="110"/>
      <c r="J9" s="110"/>
      <c r="K9" s="110"/>
      <c r="L9" s="10"/>
    </row>
    <row r="10" spans="2:26" ht="15">
      <c r="B10" s="82">
        <v>-7</v>
      </c>
      <c r="C10" s="106">
        <v>0.86119999999999997</v>
      </c>
      <c r="D10" s="217">
        <v>0.91823100000000002</v>
      </c>
      <c r="E10" s="98">
        <v>0.79749999999999999</v>
      </c>
      <c r="F10" s="53">
        <v>0.67210000000000003</v>
      </c>
      <c r="G10" s="262">
        <v>0.64671999999999996</v>
      </c>
      <c r="H10" s="145">
        <v>0.84450000000000003</v>
      </c>
      <c r="I10" s="110"/>
      <c r="J10" s="110"/>
      <c r="K10" s="110"/>
      <c r="L10" s="10"/>
    </row>
    <row r="11" spans="2:26" ht="15">
      <c r="B11" s="82">
        <v>-6.5</v>
      </c>
      <c r="C11" s="106">
        <v>0.80769999999999997</v>
      </c>
      <c r="D11" s="218">
        <v>0.87642900000000001</v>
      </c>
      <c r="E11" s="98">
        <v>0.73747499999999999</v>
      </c>
      <c r="F11" s="53">
        <v>0.61160000000000003</v>
      </c>
      <c r="G11" s="262">
        <v>0.58475999999999995</v>
      </c>
      <c r="H11" s="145">
        <v>0.7792</v>
      </c>
      <c r="I11" s="99"/>
      <c r="J11" s="99"/>
      <c r="K11" s="99"/>
      <c r="L11" s="11"/>
    </row>
    <row r="12" spans="2:26" ht="15">
      <c r="B12" s="82">
        <v>-6</v>
      </c>
      <c r="C12" s="106">
        <v>0.74360000000000004</v>
      </c>
      <c r="D12" s="220">
        <v>0.82542800000000005</v>
      </c>
      <c r="E12" s="98">
        <v>0.66897499999999999</v>
      </c>
      <c r="F12" s="53">
        <v>0.54590000000000005</v>
      </c>
      <c r="G12" s="262">
        <v>0.52244000000000002</v>
      </c>
      <c r="H12" s="145">
        <v>0.72089999999999999</v>
      </c>
      <c r="I12" s="26">
        <v>0.64231715365692699</v>
      </c>
      <c r="J12" s="99"/>
      <c r="K12" s="99"/>
      <c r="L12" s="11"/>
    </row>
    <row r="13" spans="2:26" ht="15">
      <c r="B13" s="82">
        <v>-5.5</v>
      </c>
      <c r="C13" s="112">
        <v>0.6784</v>
      </c>
      <c r="D13" s="220">
        <v>0.761625</v>
      </c>
      <c r="E13" s="98">
        <v>0.59899999999999998</v>
      </c>
      <c r="F13" s="53">
        <v>0.47399999999999998</v>
      </c>
      <c r="G13" s="262">
        <v>0.47987999999999997</v>
      </c>
      <c r="H13" s="146">
        <v>0.66120000000000001</v>
      </c>
      <c r="I13" s="26">
        <v>0.56398872022559599</v>
      </c>
      <c r="J13" s="99"/>
      <c r="K13" s="99"/>
      <c r="L13" s="11"/>
    </row>
    <row r="14" spans="2:26" ht="15">
      <c r="B14" s="82">
        <v>-5</v>
      </c>
      <c r="C14" s="112">
        <v>0.60550000000000004</v>
      </c>
      <c r="D14" s="220">
        <v>0.68942300000000001</v>
      </c>
      <c r="E14" s="98">
        <v>0.52117499999999994</v>
      </c>
      <c r="F14" s="53">
        <v>0.40600000000000003</v>
      </c>
      <c r="G14" s="262">
        <v>0.39916000000000001</v>
      </c>
      <c r="H14" s="146">
        <v>0.59809999999999997</v>
      </c>
      <c r="I14" s="26">
        <v>0.487640247195056</v>
      </c>
      <c r="J14" s="99"/>
      <c r="K14" s="99"/>
      <c r="L14" s="11"/>
    </row>
    <row r="15" spans="2:26" ht="15">
      <c r="B15" s="82">
        <v>-4.5</v>
      </c>
      <c r="C15" s="112">
        <v>0.53159999999999996</v>
      </c>
      <c r="D15" s="220">
        <v>0.60935399999999995</v>
      </c>
      <c r="E15" s="98">
        <v>0.45014999999999999</v>
      </c>
      <c r="F15" s="53">
        <v>0.34100000000000003</v>
      </c>
      <c r="G15" s="262">
        <v>0.35899999999999999</v>
      </c>
      <c r="H15" s="146">
        <v>0.51119999999999999</v>
      </c>
      <c r="I15" s="26">
        <v>0.40907181856362901</v>
      </c>
      <c r="J15" s="99"/>
      <c r="K15" s="99"/>
      <c r="L15" s="11"/>
    </row>
    <row r="16" spans="2:26" ht="15">
      <c r="B16" s="82">
        <v>-4</v>
      </c>
      <c r="C16" s="112">
        <v>0.4577</v>
      </c>
      <c r="D16" s="220">
        <v>0.52748399999999995</v>
      </c>
      <c r="E16" s="98">
        <v>0.37764999999999999</v>
      </c>
      <c r="F16" s="53">
        <v>0.27889999999999998</v>
      </c>
      <c r="G16" s="262">
        <v>0.30475999999999998</v>
      </c>
      <c r="H16" s="146">
        <v>0.44230000000000003</v>
      </c>
      <c r="I16" s="26">
        <v>0.33818323633527297</v>
      </c>
      <c r="J16" s="99"/>
      <c r="K16" s="99"/>
      <c r="L16" s="11"/>
    </row>
    <row r="17" spans="2:12" ht="15">
      <c r="B17" s="82">
        <v>-3.5</v>
      </c>
      <c r="C17" s="112">
        <v>0.38979999999999998</v>
      </c>
      <c r="D17" s="220">
        <v>0.448548</v>
      </c>
      <c r="E17" s="98">
        <v>0.31117499999999998</v>
      </c>
      <c r="F17" s="53">
        <v>0.23139999999999999</v>
      </c>
      <c r="G17" s="262">
        <v>0.26967999999999998</v>
      </c>
      <c r="H17" s="146">
        <v>0.3906</v>
      </c>
      <c r="I17" s="97">
        <v>0.27482450350992998</v>
      </c>
      <c r="J17" s="110"/>
      <c r="K17" s="110"/>
      <c r="L17" s="10"/>
    </row>
    <row r="18" spans="2:12" ht="15">
      <c r="B18" s="82">
        <v>-3</v>
      </c>
      <c r="C18" s="112">
        <v>0.3196</v>
      </c>
      <c r="D18" s="220">
        <v>0.37354599999999999</v>
      </c>
      <c r="E18" s="98">
        <v>0.2515</v>
      </c>
      <c r="F18" s="53">
        <v>0.19120000000000001</v>
      </c>
      <c r="G18" s="262">
        <v>0.22464000000000001</v>
      </c>
      <c r="H18" s="146">
        <v>0.30869999999999997</v>
      </c>
      <c r="I18" s="30">
        <v>0.214795704085918</v>
      </c>
      <c r="J18" s="114"/>
      <c r="K18" s="114"/>
      <c r="L18" s="12"/>
    </row>
    <row r="19" spans="2:12" ht="15">
      <c r="B19" s="82">
        <v>-2.5</v>
      </c>
      <c r="C19" s="112">
        <v>0.2611</v>
      </c>
      <c r="D19" s="220">
        <v>0.30514400000000003</v>
      </c>
      <c r="E19" s="98">
        <v>0.200075</v>
      </c>
      <c r="F19" s="53">
        <v>0.15054999999999999</v>
      </c>
      <c r="G19" s="262">
        <v>0.18672</v>
      </c>
      <c r="H19" s="145">
        <v>0.25259999999999999</v>
      </c>
      <c r="I19" s="30">
        <v>0.165656686866263</v>
      </c>
      <c r="J19" s="114"/>
      <c r="K19" s="114"/>
      <c r="L19" s="12"/>
    </row>
    <row r="20" spans="2:12" ht="15">
      <c r="B20" s="82">
        <v>-2</v>
      </c>
      <c r="C20" s="112">
        <v>0.21240000000000001</v>
      </c>
      <c r="D20" s="220">
        <v>0.24587500000000001</v>
      </c>
      <c r="E20" s="98">
        <v>0.15467500000000001</v>
      </c>
      <c r="F20" s="53">
        <v>0.1168</v>
      </c>
      <c r="G20" s="262">
        <v>0.15312000000000001</v>
      </c>
      <c r="H20" s="147">
        <v>0.2102</v>
      </c>
      <c r="I20" s="30">
        <v>0.124917501649967</v>
      </c>
      <c r="J20" s="114"/>
      <c r="K20" s="114"/>
      <c r="L20" s="12"/>
    </row>
    <row r="21" spans="2:12" ht="15">
      <c r="B21" s="82">
        <v>-1.5</v>
      </c>
      <c r="C21" s="112">
        <v>0.16950000000000001</v>
      </c>
      <c r="D21" s="220">
        <v>0.19394</v>
      </c>
      <c r="E21" s="98">
        <v>0.117425</v>
      </c>
      <c r="F21" s="53">
        <v>8.9300000000000004E-2</v>
      </c>
      <c r="G21" s="262">
        <v>0.12984000000000001</v>
      </c>
      <c r="H21" s="147">
        <v>0.17280000000000001</v>
      </c>
      <c r="I21" s="31">
        <v>9.7078058438831202E-2</v>
      </c>
      <c r="J21" s="114"/>
      <c r="K21" s="114"/>
      <c r="L21" s="13"/>
    </row>
    <row r="22" spans="2:12" ht="15">
      <c r="B22" s="82">
        <v>-1</v>
      </c>
      <c r="C22" s="112">
        <v>0.13070000000000001</v>
      </c>
      <c r="D22" s="220">
        <v>0.15060499999999999</v>
      </c>
      <c r="E22" s="98">
        <v>8.8425000000000004E-2</v>
      </c>
      <c r="F22" s="53">
        <v>6.9000000000000006E-2</v>
      </c>
      <c r="G22" s="262">
        <v>0.1052</v>
      </c>
      <c r="H22" s="147">
        <v>0.12559999999999999</v>
      </c>
      <c r="I22" s="31">
        <v>6.88186236275274E-2</v>
      </c>
      <c r="J22" s="114"/>
      <c r="K22" s="114"/>
      <c r="L22" s="13"/>
    </row>
    <row r="23" spans="2:12" ht="15">
      <c r="B23" s="82">
        <v>-0.5</v>
      </c>
      <c r="C23" s="112">
        <v>9.9699999999999997E-2</v>
      </c>
      <c r="D23" s="221">
        <v>0.113537</v>
      </c>
      <c r="E23" s="98">
        <v>6.2675000000000008E-2</v>
      </c>
      <c r="F23" s="53">
        <v>5.1799999999999999E-2</v>
      </c>
      <c r="G23" s="262">
        <v>8.8200000000000001E-2</v>
      </c>
      <c r="H23" s="147">
        <v>9.1700000000000004E-2</v>
      </c>
      <c r="I23" s="82">
        <v>4.85690286194276E-2</v>
      </c>
      <c r="J23" s="105"/>
      <c r="K23" s="105"/>
      <c r="L23" s="14"/>
    </row>
    <row r="24" spans="2:12" ht="15">
      <c r="B24" s="82">
        <v>0</v>
      </c>
      <c r="C24" s="115">
        <v>7.4700000000000003E-2</v>
      </c>
      <c r="D24" s="219">
        <v>8.1803000000000001E-2</v>
      </c>
      <c r="E24" s="98">
        <v>4.5074999999999997E-2</v>
      </c>
      <c r="F24" s="24">
        <v>3.9100000000000003E-2</v>
      </c>
      <c r="G24" s="264">
        <v>7.084E-2</v>
      </c>
      <c r="H24" s="148">
        <v>7.2400000000000006E-2</v>
      </c>
      <c r="I24" s="82">
        <v>3.6119277614447699E-2</v>
      </c>
      <c r="J24" s="105"/>
      <c r="K24" s="105"/>
      <c r="L24" s="14"/>
    </row>
    <row r="25" spans="2:12" ht="15">
      <c r="B25" s="82">
        <v>0.5</v>
      </c>
      <c r="C25" s="106">
        <v>5.4300000000000001E-2</v>
      </c>
      <c r="D25" s="216">
        <v>6.0068999999999997E-2</v>
      </c>
      <c r="E25" s="98">
        <v>3.1899999999999998E-2</v>
      </c>
      <c r="F25" s="28">
        <v>2.9899999999999999E-2</v>
      </c>
      <c r="G25" s="263">
        <v>5.6399999999999999E-2</v>
      </c>
      <c r="H25" s="148">
        <v>4.8300000000000003E-2</v>
      </c>
      <c r="I25" s="82">
        <v>2.6639467210655798E-2</v>
      </c>
      <c r="J25" s="105"/>
      <c r="K25" s="105"/>
      <c r="L25" s="14"/>
    </row>
    <row r="26" spans="2:12" ht="15">
      <c r="B26" s="82">
        <v>1</v>
      </c>
      <c r="C26" s="106">
        <v>3.8199999999999998E-2</v>
      </c>
      <c r="D26" s="216">
        <v>4.1935E-2</v>
      </c>
      <c r="E26" s="98">
        <v>2.1975000000000001E-2</v>
      </c>
      <c r="F26" s="28">
        <v>2.1499999999999998E-2</v>
      </c>
      <c r="G26" s="263">
        <v>4.3679999999999997E-2</v>
      </c>
      <c r="H26" s="149">
        <v>3.0800000000000001E-2</v>
      </c>
      <c r="I26" s="82">
        <v>1.8419631607367801E-2</v>
      </c>
      <c r="J26" s="105"/>
      <c r="K26" s="105"/>
      <c r="L26" s="14"/>
    </row>
    <row r="27" spans="2:12" ht="15">
      <c r="B27" s="82">
        <v>1.5</v>
      </c>
      <c r="C27" s="106">
        <v>2.76E-2</v>
      </c>
      <c r="D27" s="216">
        <v>2.9000999999999999E-2</v>
      </c>
      <c r="E27" s="98">
        <v>1.3474999999999999E-2</v>
      </c>
      <c r="F27" s="24">
        <v>1.61E-2</v>
      </c>
      <c r="G27" s="264">
        <v>3.424E-2</v>
      </c>
      <c r="H27" s="148">
        <v>1.83E-2</v>
      </c>
      <c r="I27" s="82">
        <v>1.3319733605327899E-2</v>
      </c>
      <c r="J27" s="105"/>
      <c r="K27" s="105"/>
      <c r="L27" s="14"/>
    </row>
    <row r="28" spans="2:12" ht="15">
      <c r="B28" s="82">
        <v>2</v>
      </c>
      <c r="C28" s="106">
        <v>2.0500000000000001E-2</v>
      </c>
      <c r="D28" s="216">
        <v>2.1333999999999999E-2</v>
      </c>
      <c r="E28" s="98">
        <v>9.3999999999999986E-3</v>
      </c>
      <c r="F28" s="24">
        <v>1.0999999999999999E-2</v>
      </c>
      <c r="G28" s="264">
        <v>2.496E-2</v>
      </c>
      <c r="H28" s="148">
        <v>1.46E-2</v>
      </c>
      <c r="I28" s="82">
        <v>8.7298254034918806E-3</v>
      </c>
      <c r="J28" s="105"/>
      <c r="K28" s="105"/>
      <c r="L28" s="14"/>
    </row>
    <row r="29" spans="2:12" ht="15">
      <c r="B29" s="82">
        <v>2.5</v>
      </c>
      <c r="C29" s="106">
        <v>1.4E-2</v>
      </c>
      <c r="D29" s="216">
        <v>1.4334E-2</v>
      </c>
      <c r="E29" s="98">
        <v>5.9749999999999994E-3</v>
      </c>
      <c r="F29" s="24">
        <v>8.8000000000000005E-3</v>
      </c>
      <c r="G29" s="264">
        <v>1.8440000000000002E-2</v>
      </c>
      <c r="H29" s="149">
        <v>9.9000000000000008E-3</v>
      </c>
      <c r="I29" s="82">
        <v>5.3998920021599596E-3</v>
      </c>
      <c r="J29" s="105"/>
      <c r="K29" s="105"/>
      <c r="L29" s="14"/>
    </row>
    <row r="30" spans="2:12" ht="15">
      <c r="B30" s="82">
        <v>3</v>
      </c>
      <c r="C30" s="106">
        <v>9.4000000000000004E-3</v>
      </c>
      <c r="D30" s="216">
        <v>1.0267E-2</v>
      </c>
      <c r="E30" s="98">
        <v>3.9749999999999994E-3</v>
      </c>
      <c r="F30" s="24">
        <v>6.4000000000000003E-3</v>
      </c>
      <c r="G30" s="264">
        <v>1.7080000000000001E-2</v>
      </c>
      <c r="H30" s="149">
        <v>5.4000000000000003E-3</v>
      </c>
      <c r="I30" s="82">
        <v>3.8399232015359202E-3</v>
      </c>
      <c r="J30" s="105"/>
      <c r="K30" s="105"/>
      <c r="L30" s="14"/>
    </row>
    <row r="31" spans="2:12" ht="15">
      <c r="B31" s="82">
        <v>3.5</v>
      </c>
      <c r="C31" s="106">
        <v>6.6E-3</v>
      </c>
      <c r="D31" s="216">
        <v>6.5339999999999999E-3</v>
      </c>
      <c r="E31" s="98">
        <v>2.5000000000000001E-3</v>
      </c>
      <c r="F31" s="24">
        <v>4.4000000000000003E-3</v>
      </c>
      <c r="G31" s="264">
        <v>1.208E-2</v>
      </c>
      <c r="H31" s="149">
        <v>4.7999999999999996E-3</v>
      </c>
      <c r="I31" s="82">
        <v>2.60994780104395E-3</v>
      </c>
      <c r="J31" s="105"/>
      <c r="K31" s="105"/>
      <c r="L31" s="14"/>
    </row>
    <row r="32" spans="2:12" ht="15">
      <c r="B32" s="82">
        <v>4</v>
      </c>
      <c r="C32" s="106">
        <v>4.7999999999999996E-3</v>
      </c>
      <c r="D32" s="216">
        <v>4.1330000000000004E-3</v>
      </c>
      <c r="E32" s="98">
        <v>1.6750000000000001E-3</v>
      </c>
      <c r="F32" s="24">
        <v>3.3999999999999998E-3</v>
      </c>
      <c r="G32" s="264">
        <v>9.1599999999999997E-3</v>
      </c>
      <c r="H32" s="149">
        <v>2.5999999999999999E-3</v>
      </c>
      <c r="I32" s="82">
        <v>1.25997480050399E-3</v>
      </c>
      <c r="J32" s="105"/>
      <c r="K32" s="105"/>
      <c r="L32" s="14"/>
    </row>
    <row r="33" spans="2:12" ht="15">
      <c r="B33" s="82">
        <v>4.5</v>
      </c>
      <c r="C33" s="106">
        <v>3.0999999999999999E-3</v>
      </c>
      <c r="D33" s="216">
        <v>2.333E-3</v>
      </c>
      <c r="E33" s="98">
        <v>8.9999999999999998E-4</v>
      </c>
      <c r="F33" s="110"/>
      <c r="G33" s="264">
        <v>6.8399999999999997E-3</v>
      </c>
      <c r="H33" s="149">
        <v>1E-3</v>
      </c>
      <c r="I33" s="82">
        <v>8.6998260034798502E-4</v>
      </c>
      <c r="J33" s="105"/>
      <c r="K33" s="105"/>
      <c r="L33" s="14"/>
    </row>
    <row r="34" spans="2:12" ht="15">
      <c r="B34" s="82">
        <v>5</v>
      </c>
      <c r="C34" s="106">
        <v>2.3E-3</v>
      </c>
      <c r="D34" s="216">
        <v>1.8E-3</v>
      </c>
      <c r="E34" s="98">
        <v>6.4999999999999997E-4</v>
      </c>
      <c r="F34" s="110"/>
      <c r="G34" s="264">
        <v>4.96E-3</v>
      </c>
      <c r="H34" s="149">
        <v>5.0000000000000001E-4</v>
      </c>
      <c r="I34" s="82">
        <v>6.2998740025199695E-4</v>
      </c>
      <c r="J34" s="105"/>
      <c r="K34" s="105"/>
      <c r="L34" s="14"/>
    </row>
    <row r="35" spans="2:12" ht="15">
      <c r="B35" s="82"/>
      <c r="C35" s="106"/>
      <c r="D35" s="107"/>
      <c r="E35" s="98">
        <v>4.2499999999999998E-4</v>
      </c>
      <c r="F35" s="110"/>
      <c r="G35" s="264">
        <v>3.7599999999999999E-3</v>
      </c>
      <c r="H35" s="110"/>
      <c r="I35" s="82">
        <v>4.4999100017994998E-4</v>
      </c>
      <c r="J35" s="105"/>
      <c r="K35" s="105"/>
      <c r="L35" s="14"/>
    </row>
    <row r="36" spans="2:12" ht="15">
      <c r="B36" s="16"/>
      <c r="C36" s="106"/>
      <c r="D36" s="107"/>
      <c r="E36" s="117"/>
      <c r="F36" s="110"/>
      <c r="G36" s="264">
        <v>2.8800000000000002E-3</v>
      </c>
      <c r="H36" s="110"/>
      <c r="I36" s="82">
        <v>2.3999520009598799E-4</v>
      </c>
      <c r="J36" s="105"/>
      <c r="K36" s="105"/>
      <c r="L36" s="14"/>
    </row>
    <row r="37" spans="2:12" ht="15">
      <c r="B37" s="16"/>
      <c r="C37" s="106"/>
      <c r="D37" s="107"/>
      <c r="E37" s="107"/>
      <c r="F37" s="110"/>
      <c r="G37" s="264">
        <v>1.92E-3</v>
      </c>
      <c r="H37" s="110"/>
      <c r="I37" s="82"/>
      <c r="J37" s="105"/>
      <c r="K37" s="105"/>
      <c r="L37" s="14"/>
    </row>
    <row r="38" spans="2:12" ht="15">
      <c r="B38" s="16"/>
      <c r="C38" s="106"/>
      <c r="D38" s="107"/>
      <c r="E38" s="107"/>
      <c r="F38" s="110"/>
      <c r="G38" s="264">
        <v>1.6000000000000001E-3</v>
      </c>
      <c r="H38" s="110"/>
      <c r="I38" s="105"/>
      <c r="J38" s="105"/>
      <c r="K38" s="105"/>
      <c r="L38" s="14"/>
    </row>
    <row r="39" spans="2:12" ht="15">
      <c r="B39" s="16"/>
      <c r="C39" s="106"/>
      <c r="D39" s="107"/>
      <c r="E39" s="107"/>
      <c r="F39" s="110"/>
      <c r="G39" s="110"/>
      <c r="H39" s="110"/>
      <c r="I39" s="105"/>
      <c r="J39" s="105"/>
      <c r="K39" s="105"/>
      <c r="L39" s="14"/>
    </row>
    <row r="40" spans="2:12" ht="15">
      <c r="B40" s="16"/>
      <c r="C40" s="106"/>
      <c r="D40" s="107"/>
      <c r="E40" s="107"/>
      <c r="F40" s="110"/>
      <c r="G40" s="110"/>
      <c r="H40" s="110"/>
      <c r="I40" s="105"/>
      <c r="J40" s="105"/>
      <c r="K40" s="105"/>
      <c r="L40" s="14"/>
    </row>
    <row r="41" spans="2:12" ht="15">
      <c r="B41" s="16"/>
      <c r="C41" s="106"/>
      <c r="D41" s="107"/>
      <c r="E41" s="107"/>
      <c r="F41" s="110"/>
      <c r="G41" s="110"/>
      <c r="H41" s="110"/>
      <c r="I41" s="105"/>
      <c r="J41" s="105"/>
      <c r="K41" s="105"/>
      <c r="L41" s="14"/>
    </row>
    <row r="42" spans="2:12" ht="15">
      <c r="B42" s="16"/>
      <c r="C42" s="106"/>
      <c r="D42" s="107"/>
      <c r="E42" s="107"/>
      <c r="F42" s="110"/>
      <c r="G42" s="110"/>
      <c r="H42" s="110"/>
      <c r="I42" s="105"/>
      <c r="J42" s="105"/>
      <c r="K42" s="105"/>
      <c r="L42" s="14"/>
    </row>
    <row r="43" spans="2:12" ht="15">
      <c r="B43" s="16"/>
      <c r="C43" s="106"/>
      <c r="D43" s="107"/>
      <c r="E43" s="107"/>
      <c r="F43" s="110"/>
      <c r="G43" s="110"/>
      <c r="H43" s="110"/>
      <c r="I43" s="105"/>
      <c r="J43" s="105"/>
      <c r="K43" s="105"/>
      <c r="L43" s="14"/>
    </row>
    <row r="44" spans="2:12" ht="15">
      <c r="B44" s="16"/>
      <c r="C44" s="106"/>
      <c r="D44" s="107"/>
      <c r="E44" s="107"/>
      <c r="F44" s="110"/>
      <c r="G44" s="110"/>
      <c r="H44" s="110"/>
      <c r="I44" s="105"/>
      <c r="J44" s="105"/>
      <c r="K44" s="105"/>
      <c r="L44" s="14"/>
    </row>
    <row r="45" spans="2:12" ht="15">
      <c r="B45" s="16"/>
      <c r="C45" s="106"/>
      <c r="D45" s="107"/>
      <c r="E45" s="107"/>
      <c r="F45" s="110"/>
      <c r="G45" s="110"/>
      <c r="H45" s="110"/>
      <c r="I45" s="105"/>
      <c r="J45" s="105"/>
      <c r="K45" s="105"/>
      <c r="L45" s="14"/>
    </row>
    <row r="46" spans="2:12" ht="15">
      <c r="B46" s="16"/>
      <c r="C46" s="106"/>
      <c r="D46" s="107"/>
      <c r="E46" s="107"/>
      <c r="F46" s="110"/>
      <c r="G46" s="110"/>
      <c r="H46" s="110"/>
      <c r="I46" s="105"/>
      <c r="J46" s="105"/>
      <c r="K46" s="105"/>
      <c r="L46" s="14"/>
    </row>
    <row r="51" spans="2:14" ht="15.75" thickBot="1">
      <c r="B51" s="35" t="s">
        <v>66</v>
      </c>
      <c r="C51" s="36"/>
      <c r="D51" s="36"/>
      <c r="E51" s="36"/>
      <c r="F51" s="35" t="s">
        <v>62</v>
      </c>
      <c r="G51" s="35"/>
      <c r="H51" s="35"/>
      <c r="I51" s="121">
        <f>'Simulation Cases'!AF6</f>
        <v>0.01</v>
      </c>
      <c r="J51" s="36"/>
      <c r="K51" s="36"/>
      <c r="L51" s="36"/>
      <c r="M51" s="36"/>
      <c r="N51" s="36"/>
    </row>
    <row r="52" spans="2:14" ht="52.5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63</v>
      </c>
      <c r="M52" s="39" t="s">
        <v>64</v>
      </c>
      <c r="N52" s="40" t="s">
        <v>65</v>
      </c>
    </row>
    <row r="53" spans="2:14" ht="15">
      <c r="B53" s="9"/>
      <c r="C53" s="41">
        <f ca="1">IFERROR(FORECAST(LOG10($I$51),OFFSET($B$3,MATCH($I$51,C$4:C$46,-1),0,2,1),LOG10(OFFSET(C$3,MATCH($I$51,C$4:C$46,-1),0,2,1))),"")</f>
        <v>2.9223349187340686</v>
      </c>
      <c r="D53" s="41">
        <f t="shared" ref="D53:K53" ca="1" si="1">IFERROR(FORECAST(LOG10($I$51),OFFSET($B$3,MATCH($I$51,D$4:D$46,-1),0,2,1),LOG10(OFFSET(D$3,MATCH($I$51,D$4:D$46,-1),0,2,1))),"")</f>
        <v>3.029153428138514</v>
      </c>
      <c r="E53" s="41">
        <f t="shared" ca="1" si="1"/>
        <v>1.9140921090624419</v>
      </c>
      <c r="F53" s="55">
        <f t="shared" ca="1" si="1"/>
        <v>2.2135624785995223</v>
      </c>
      <c r="G53" s="41">
        <f t="shared" ca="1" si="1"/>
        <v>3.8414576716617024</v>
      </c>
      <c r="H53" s="41">
        <f t="shared" ca="1" si="1"/>
        <v>2.4870647643769344</v>
      </c>
      <c r="I53" s="41">
        <f t="shared" ca="1" si="1"/>
        <v>1.8392434242613236</v>
      </c>
      <c r="J53" s="41" t="str">
        <f t="shared" ca="1" si="1"/>
        <v/>
      </c>
      <c r="K53" s="41" t="str">
        <f t="shared" ca="1" si="1"/>
        <v/>
      </c>
      <c r="L53" s="42">
        <f ca="1">STDEV(C53:K53)</f>
        <v>0.71183844084122816</v>
      </c>
      <c r="M53" s="42">
        <f ca="1">MAX(C53:K53)-MIN(C53:K53)</f>
        <v>2.0022142474003788</v>
      </c>
      <c r="N53" s="42">
        <f ca="1">AVERAGE(C52:K53)</f>
        <v>2.6067012564049294</v>
      </c>
    </row>
  </sheetData>
  <mergeCells count="1">
    <mergeCell ref="B2:K2"/>
  </mergeCells>
  <phoneticPr fontId="8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B2:Z53"/>
  <sheetViews>
    <sheetView zoomScale="85" zoomScaleNormal="85" workbookViewId="0">
      <selection activeCell="G4" sqref="G4:G38"/>
    </sheetView>
  </sheetViews>
  <sheetFormatPr defaultColWidth="9" defaultRowHeight="12.75"/>
  <cols>
    <col min="1" max="1" width="9" style="1"/>
    <col min="2" max="2" width="4.85546875" style="1" customWidth="1"/>
    <col min="3" max="3" width="6.7109375" style="1" bestFit="1" customWidth="1"/>
    <col min="4" max="4" width="9.28515625" style="1" bestFit="1" customWidth="1"/>
    <col min="5" max="6" width="6.7109375" style="1" bestFit="1" customWidth="1"/>
    <col min="7" max="7" width="8.42578125" style="1" bestFit="1" customWidth="1"/>
    <col min="8" max="8" width="7.42578125" style="1" bestFit="1" customWidth="1"/>
    <col min="9" max="9" width="7.140625" style="1" bestFit="1" customWidth="1"/>
    <col min="10" max="10" width="6.7109375" style="1" customWidth="1"/>
    <col min="11" max="11" width="7.28515625" style="1" customWidth="1"/>
    <col min="12" max="12" width="9.140625" style="15"/>
    <col min="13" max="14" width="9.140625" style="1"/>
    <col min="15" max="15" width="9.28515625" style="1" customWidth="1"/>
    <col min="16" max="16" width="9.140625" style="1"/>
    <col min="17" max="17" width="9.85546875" style="1" customWidth="1"/>
    <col min="18" max="18" width="9.28515625" style="1" customWidth="1"/>
    <col min="19" max="16384" width="9" style="1"/>
  </cols>
  <sheetData>
    <row r="2" spans="2:26">
      <c r="B2" s="321" t="s">
        <v>69</v>
      </c>
      <c r="C2" s="322"/>
      <c r="D2" s="322"/>
      <c r="E2" s="322"/>
      <c r="F2" s="322"/>
      <c r="G2" s="322"/>
      <c r="H2" s="322"/>
      <c r="I2" s="322"/>
      <c r="J2" s="322"/>
      <c r="K2" s="323"/>
      <c r="L2" s="1"/>
    </row>
    <row r="3" spans="2:26" ht="52.5">
      <c r="B3" s="8" t="s">
        <v>52</v>
      </c>
      <c r="C3" s="34" t="s">
        <v>53</v>
      </c>
      <c r="D3" s="34" t="s">
        <v>54</v>
      </c>
      <c r="E3" s="34" t="s">
        <v>55</v>
      </c>
      <c r="F3" s="34" t="s">
        <v>56</v>
      </c>
      <c r="G3" s="34" t="s">
        <v>57</v>
      </c>
      <c r="H3" s="34" t="s">
        <v>58</v>
      </c>
      <c r="I3" s="34" t="s">
        <v>59</v>
      </c>
      <c r="J3" s="34" t="s">
        <v>60</v>
      </c>
      <c r="K3" s="34" t="s">
        <v>60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5">
      <c r="B4" s="82">
        <v>-10</v>
      </c>
      <c r="C4" s="106">
        <v>0.99080000000000001</v>
      </c>
      <c r="D4" s="229">
        <v>1</v>
      </c>
      <c r="E4" s="108"/>
      <c r="F4" s="109">
        <v>0.95279999999999976</v>
      </c>
      <c r="G4" s="265">
        <v>0.91644000000000003</v>
      </c>
      <c r="H4" s="150">
        <v>1</v>
      </c>
      <c r="I4" s="110"/>
      <c r="J4" s="110"/>
      <c r="K4" s="110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5">
      <c r="B5" s="82">
        <v>-9.5</v>
      </c>
      <c r="C5" s="106">
        <v>0.98299999999999998</v>
      </c>
      <c r="D5" s="223">
        <v>0.99733300000000003</v>
      </c>
      <c r="E5" s="111"/>
      <c r="F5" s="109">
        <v>0.92869999999999964</v>
      </c>
      <c r="G5" s="265">
        <v>0.88200000000000001</v>
      </c>
      <c r="H5" s="150">
        <v>0.9869</v>
      </c>
      <c r="I5" s="110"/>
      <c r="J5" s="110"/>
      <c r="K5" s="110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5">
      <c r="B6" s="82">
        <v>-9</v>
      </c>
      <c r="C6" s="106">
        <v>0.97209999999999996</v>
      </c>
      <c r="D6" s="223">
        <v>0.99123300000000003</v>
      </c>
      <c r="E6" s="108"/>
      <c r="F6" s="109">
        <v>0.90300000000000047</v>
      </c>
      <c r="G6" s="265">
        <v>0.83587999999999996</v>
      </c>
      <c r="H6" s="150">
        <v>0.97219999999999995</v>
      </c>
      <c r="I6" s="110"/>
      <c r="J6" s="110"/>
      <c r="K6" s="110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5">
      <c r="B7" s="82">
        <v>-8.5</v>
      </c>
      <c r="C7" s="106">
        <v>0.95640000000000003</v>
      </c>
      <c r="D7" s="223">
        <v>0.98237799999999997</v>
      </c>
      <c r="E7" s="111"/>
      <c r="F7" s="109">
        <v>0.86510000000000065</v>
      </c>
      <c r="G7" s="265">
        <v>0.79744000000000004</v>
      </c>
      <c r="H7" s="150">
        <v>0.95750000000000002</v>
      </c>
      <c r="I7" s="110"/>
      <c r="J7" s="110"/>
      <c r="K7" s="110"/>
      <c r="L7" s="10"/>
    </row>
    <row r="8" spans="2:26" ht="15">
      <c r="B8" s="82">
        <v>-8</v>
      </c>
      <c r="C8" s="106">
        <v>0.93430000000000002</v>
      </c>
      <c r="D8" s="223">
        <v>0.968499</v>
      </c>
      <c r="E8" s="106">
        <v>0.88535000000000008</v>
      </c>
      <c r="F8" s="109">
        <v>0.81690000000000118</v>
      </c>
      <c r="G8" s="265">
        <v>0.74416000000000004</v>
      </c>
      <c r="H8" s="150">
        <v>0.92820000000000003</v>
      </c>
      <c r="I8" s="110"/>
      <c r="J8" s="110"/>
      <c r="K8" s="110"/>
      <c r="L8" s="10"/>
    </row>
    <row r="9" spans="2:26" ht="15">
      <c r="B9" s="82">
        <v>-7.5</v>
      </c>
      <c r="C9" s="106">
        <v>0.89780000000000004</v>
      </c>
      <c r="D9" s="225">
        <v>0.94823100000000005</v>
      </c>
      <c r="E9" s="106">
        <v>0.84375</v>
      </c>
      <c r="F9" s="109">
        <v>0.75050000000000028</v>
      </c>
      <c r="G9" s="265">
        <v>0.68600000000000005</v>
      </c>
      <c r="H9" s="150">
        <v>0.91220000000000001</v>
      </c>
      <c r="I9" s="110"/>
      <c r="J9" s="110"/>
      <c r="K9" s="110"/>
      <c r="L9" s="10"/>
    </row>
    <row r="10" spans="2:26" ht="15">
      <c r="B10" s="82">
        <v>-7</v>
      </c>
      <c r="C10" s="106">
        <v>0.8498</v>
      </c>
      <c r="D10" s="224">
        <v>0.91823100000000002</v>
      </c>
      <c r="E10" s="106">
        <v>0.80215000000000003</v>
      </c>
      <c r="F10" s="109">
        <v>0.70299999999999963</v>
      </c>
      <c r="G10" s="265">
        <v>0.63268000000000002</v>
      </c>
      <c r="H10" s="150">
        <v>0.86939999999999995</v>
      </c>
      <c r="I10" s="110"/>
      <c r="J10" s="110"/>
      <c r="K10" s="110"/>
      <c r="L10" s="10"/>
    </row>
    <row r="11" spans="2:26" ht="15">
      <c r="B11" s="82">
        <v>-6.5</v>
      </c>
      <c r="C11" s="106">
        <v>0.79710000000000003</v>
      </c>
      <c r="D11" s="225">
        <v>0.87642900000000001</v>
      </c>
      <c r="E11" s="106">
        <v>0.74775000000000003</v>
      </c>
      <c r="F11" s="109">
        <v>0.62890000000000001</v>
      </c>
      <c r="G11" s="265">
        <v>0.56323999999999996</v>
      </c>
      <c r="H11" s="150">
        <v>0.83540000000000003</v>
      </c>
      <c r="I11" s="99"/>
      <c r="J11" s="99"/>
      <c r="K11" s="99"/>
      <c r="L11" s="11"/>
    </row>
    <row r="12" spans="2:26" ht="15">
      <c r="B12" s="82">
        <v>-6</v>
      </c>
      <c r="C12" s="106">
        <v>0.73860000000000003</v>
      </c>
      <c r="D12" s="227">
        <v>0.82542800000000005</v>
      </c>
      <c r="E12" s="106">
        <v>0.67640000000000011</v>
      </c>
      <c r="F12" s="109">
        <v>0.56540000000000024</v>
      </c>
      <c r="G12" s="265">
        <v>0.50216000000000005</v>
      </c>
      <c r="H12" s="150">
        <v>0.78390000000000004</v>
      </c>
      <c r="I12" s="26">
        <v>0.50323993520129595</v>
      </c>
      <c r="J12" s="99"/>
      <c r="K12" s="99"/>
      <c r="L12" s="11"/>
    </row>
    <row r="13" spans="2:26" ht="15">
      <c r="B13" s="82">
        <v>-5.5</v>
      </c>
      <c r="C13" s="112">
        <v>0.67390000000000005</v>
      </c>
      <c r="D13" s="227">
        <v>0.761625</v>
      </c>
      <c r="E13" s="106">
        <v>0.60404999999999998</v>
      </c>
      <c r="F13" s="109">
        <v>0.48859999999999959</v>
      </c>
      <c r="G13" s="265">
        <v>0.44672000000000001</v>
      </c>
      <c r="H13" s="151">
        <v>0.6946</v>
      </c>
      <c r="I13" s="26">
        <v>0.45533089338213201</v>
      </c>
      <c r="J13" s="99"/>
      <c r="K13" s="99"/>
      <c r="L13" s="11"/>
    </row>
    <row r="14" spans="2:26" ht="15">
      <c r="B14" s="82">
        <v>-5</v>
      </c>
      <c r="C14" s="112">
        <v>0.60589999999999999</v>
      </c>
      <c r="D14" s="227">
        <v>0.68942300000000001</v>
      </c>
      <c r="E14" s="106">
        <v>0.52354999999999996</v>
      </c>
      <c r="F14" s="109">
        <v>0.4164999999999992</v>
      </c>
      <c r="G14" s="265">
        <v>0.39700000000000002</v>
      </c>
      <c r="H14" s="151">
        <v>0.64090000000000003</v>
      </c>
      <c r="I14" s="26">
        <v>0.40085198296034102</v>
      </c>
      <c r="J14" s="99"/>
      <c r="K14" s="99"/>
      <c r="L14" s="11"/>
    </row>
    <row r="15" spans="2:26" ht="15">
      <c r="B15" s="82">
        <v>-4.5</v>
      </c>
      <c r="C15" s="112">
        <v>0.52680000000000005</v>
      </c>
      <c r="D15" s="227">
        <v>0.60935399999999995</v>
      </c>
      <c r="E15" s="106">
        <v>0.44922499999999999</v>
      </c>
      <c r="F15" s="109">
        <v>0.35169999999999924</v>
      </c>
      <c r="G15" s="265">
        <v>0.33560000000000001</v>
      </c>
      <c r="H15" s="151">
        <v>0.56979999999999997</v>
      </c>
      <c r="I15" s="26">
        <v>0.34718305633887298</v>
      </c>
      <c r="J15" s="99"/>
      <c r="K15" s="99"/>
      <c r="L15" s="11"/>
    </row>
    <row r="16" spans="2:26" ht="15">
      <c r="B16" s="82">
        <v>-4</v>
      </c>
      <c r="C16" s="112">
        <v>0.45789999999999997</v>
      </c>
      <c r="D16" s="227">
        <v>0.52748399999999995</v>
      </c>
      <c r="E16" s="106">
        <v>0.37390000000000001</v>
      </c>
      <c r="F16" s="109">
        <v>0.30579999999999974</v>
      </c>
      <c r="G16" s="265">
        <v>0.29520000000000002</v>
      </c>
      <c r="H16" s="151">
        <v>0.47339999999999999</v>
      </c>
      <c r="I16" s="26">
        <v>0.29738405231895398</v>
      </c>
      <c r="J16" s="99"/>
      <c r="K16" s="99"/>
      <c r="L16" s="11"/>
    </row>
    <row r="17" spans="2:12" ht="15">
      <c r="B17" s="82">
        <v>-3.5</v>
      </c>
      <c r="C17" s="112">
        <v>0.38669999999999999</v>
      </c>
      <c r="D17" s="227">
        <v>0.448548</v>
      </c>
      <c r="E17" s="106">
        <v>0.3054</v>
      </c>
      <c r="F17" s="109">
        <v>0.25250000000000083</v>
      </c>
      <c r="G17" s="265">
        <v>0.24535999999999999</v>
      </c>
      <c r="H17" s="151">
        <v>0.42870000000000003</v>
      </c>
      <c r="I17" s="97">
        <v>0.24761504769904599</v>
      </c>
      <c r="J17" s="110"/>
      <c r="K17" s="110"/>
      <c r="L17" s="10"/>
    </row>
    <row r="18" spans="2:12" ht="15">
      <c r="B18" s="82">
        <v>-3</v>
      </c>
      <c r="C18" s="112">
        <v>0.3236</v>
      </c>
      <c r="D18" s="227">
        <v>0.37354599999999999</v>
      </c>
      <c r="E18" s="106">
        <v>0.24307499999999999</v>
      </c>
      <c r="F18" s="109">
        <v>0.20410000000000517</v>
      </c>
      <c r="G18" s="265">
        <v>0.2024</v>
      </c>
      <c r="H18" s="151">
        <v>0.32569999999999999</v>
      </c>
      <c r="I18" s="30">
        <v>0.207385852282954</v>
      </c>
      <c r="J18" s="114"/>
      <c r="K18" s="114"/>
      <c r="L18" s="12"/>
    </row>
    <row r="19" spans="2:12" ht="15">
      <c r="B19" s="82">
        <v>-2.5</v>
      </c>
      <c r="C19" s="112">
        <v>0.26690000000000003</v>
      </c>
      <c r="D19" s="227">
        <v>0.30514400000000003</v>
      </c>
      <c r="E19" s="106">
        <v>0.191</v>
      </c>
      <c r="F19" s="109">
        <v>0.15750000000000675</v>
      </c>
      <c r="G19" s="265">
        <v>0.17199999999999999</v>
      </c>
      <c r="H19" s="150">
        <v>0.2732</v>
      </c>
      <c r="I19" s="30">
        <v>0.160106797864043</v>
      </c>
      <c r="J19" s="114"/>
      <c r="K19" s="114"/>
      <c r="L19" s="12"/>
    </row>
    <row r="20" spans="2:12" ht="15">
      <c r="B20" s="82">
        <v>-2</v>
      </c>
      <c r="C20" s="112">
        <v>0.21379999999999999</v>
      </c>
      <c r="D20" s="227">
        <v>0.24587500000000001</v>
      </c>
      <c r="E20" s="106">
        <v>0.14575000000000002</v>
      </c>
      <c r="F20" s="109">
        <v>0.12410000000000632</v>
      </c>
      <c r="G20" s="265">
        <v>0.13963999999999999</v>
      </c>
      <c r="H20" s="152">
        <v>0.23130000000000001</v>
      </c>
      <c r="I20" s="30">
        <v>0.128577428451431</v>
      </c>
      <c r="J20" s="114"/>
      <c r="K20" s="114"/>
      <c r="L20" s="12"/>
    </row>
    <row r="21" spans="2:12" ht="15">
      <c r="B21" s="82">
        <v>-1.5</v>
      </c>
      <c r="C21" s="112">
        <v>0.1663</v>
      </c>
      <c r="D21" s="227">
        <v>0.19394</v>
      </c>
      <c r="E21" s="106">
        <v>0.1075</v>
      </c>
      <c r="F21" s="109">
        <v>0.10150000000000703</v>
      </c>
      <c r="G21" s="265">
        <v>0.11908000000000001</v>
      </c>
      <c r="H21" s="152">
        <v>0.1847</v>
      </c>
      <c r="I21" s="31">
        <v>9.8458030839383204E-2</v>
      </c>
      <c r="J21" s="114"/>
      <c r="K21" s="114"/>
      <c r="L21" s="13"/>
    </row>
    <row r="22" spans="2:12" ht="15">
      <c r="B22" s="82">
        <v>-1</v>
      </c>
      <c r="C22" s="112">
        <v>0.13139999999999999</v>
      </c>
      <c r="D22" s="227">
        <v>0.15060499999999999</v>
      </c>
      <c r="E22" s="106">
        <v>7.9500000000000001E-2</v>
      </c>
      <c r="F22" s="109">
        <v>7.7100000000007829E-2</v>
      </c>
      <c r="G22" s="265">
        <v>9.6680000000000002E-2</v>
      </c>
      <c r="H22" s="152">
        <v>0.13139999999999999</v>
      </c>
      <c r="I22" s="31">
        <v>7.4128517429651403E-2</v>
      </c>
      <c r="J22" s="114"/>
      <c r="K22" s="114"/>
      <c r="L22" s="13"/>
    </row>
    <row r="23" spans="2:12" ht="15">
      <c r="B23" s="82">
        <v>-0.5</v>
      </c>
      <c r="C23" s="112">
        <v>9.9000000000000005E-2</v>
      </c>
      <c r="D23" s="228">
        <v>0.113537</v>
      </c>
      <c r="E23" s="106">
        <v>5.6675000000000003E-2</v>
      </c>
      <c r="F23" s="109">
        <v>5.660000000000609E-2</v>
      </c>
      <c r="G23" s="265">
        <v>7.664E-2</v>
      </c>
      <c r="H23" s="152">
        <v>0.10589999999999999</v>
      </c>
      <c r="I23" s="82">
        <v>5.4508909821803599E-2</v>
      </c>
      <c r="J23" s="105"/>
      <c r="K23" s="105"/>
      <c r="L23" s="14"/>
    </row>
    <row r="24" spans="2:12" ht="15">
      <c r="B24" s="82">
        <v>0</v>
      </c>
      <c r="C24" s="115">
        <v>7.46E-2</v>
      </c>
      <c r="D24" s="226">
        <v>8.1803000000000001E-2</v>
      </c>
      <c r="E24" s="106">
        <v>4.0849999999999997E-2</v>
      </c>
      <c r="F24" s="188">
        <v>4.7000000000005815E-2</v>
      </c>
      <c r="G24" s="267">
        <v>6.3920000000000005E-2</v>
      </c>
      <c r="H24" s="153">
        <v>8.5300000000000001E-2</v>
      </c>
      <c r="I24" s="82">
        <v>4.0889182216355603E-2</v>
      </c>
      <c r="J24" s="105"/>
      <c r="K24" s="105"/>
      <c r="L24" s="14"/>
    </row>
    <row r="25" spans="2:12" ht="15">
      <c r="B25" s="82">
        <v>0.5</v>
      </c>
      <c r="C25" s="106">
        <v>5.6899999999999999E-2</v>
      </c>
      <c r="D25" s="223">
        <v>6.0068999999999997E-2</v>
      </c>
      <c r="E25" s="106">
        <v>2.7924999999999998E-2</v>
      </c>
      <c r="F25" s="186">
        <v>3.3400000000003982E-2</v>
      </c>
      <c r="G25" s="266">
        <v>5.1200000000000002E-2</v>
      </c>
      <c r="H25" s="153">
        <v>6.2600000000000003E-2</v>
      </c>
      <c r="I25" s="82">
        <v>2.8619427611447801E-2</v>
      </c>
      <c r="J25" s="105"/>
      <c r="K25" s="105"/>
      <c r="L25" s="14"/>
    </row>
    <row r="26" spans="2:12" ht="15">
      <c r="B26" s="82">
        <v>1</v>
      </c>
      <c r="C26" s="106">
        <v>4.36E-2</v>
      </c>
      <c r="D26" s="223">
        <v>4.1935E-2</v>
      </c>
      <c r="E26" s="106">
        <v>2.0175000000000002E-2</v>
      </c>
      <c r="F26" s="186">
        <v>2.4400000000003419E-2</v>
      </c>
      <c r="G26" s="266">
        <v>4.0160000000000001E-2</v>
      </c>
      <c r="H26" s="153">
        <v>4.0399999999999998E-2</v>
      </c>
      <c r="I26" s="82">
        <v>2.12695746085079E-2</v>
      </c>
      <c r="J26" s="105"/>
      <c r="K26" s="105"/>
      <c r="L26" s="14"/>
    </row>
    <row r="27" spans="2:12" ht="15">
      <c r="B27" s="82">
        <v>1.5</v>
      </c>
      <c r="C27" s="106">
        <v>3.3000000000000002E-2</v>
      </c>
      <c r="D27" s="223">
        <v>2.9000999999999999E-2</v>
      </c>
      <c r="E27" s="106">
        <v>1.4175E-2</v>
      </c>
      <c r="F27" s="188">
        <v>1.7600000000002503E-2</v>
      </c>
      <c r="G27" s="267">
        <v>3.0759999999999999E-2</v>
      </c>
      <c r="H27" s="153">
        <v>3.5799999999999998E-2</v>
      </c>
      <c r="I27" s="82">
        <v>1.5299694006119901E-2</v>
      </c>
      <c r="J27" s="105"/>
      <c r="K27" s="105"/>
      <c r="L27" s="14"/>
    </row>
    <row r="28" spans="2:12" ht="15">
      <c r="B28" s="82">
        <v>2</v>
      </c>
      <c r="C28" s="106">
        <v>2.3599999999999999E-2</v>
      </c>
      <c r="D28" s="223">
        <v>2.1333999999999999E-2</v>
      </c>
      <c r="E28" s="106">
        <v>1.1075E-2</v>
      </c>
      <c r="F28" s="188">
        <v>1.2100000000002109E-2</v>
      </c>
      <c r="G28" s="267">
        <v>2.4080000000000001E-2</v>
      </c>
      <c r="H28" s="153">
        <v>2.5899999999999999E-2</v>
      </c>
      <c r="I28" s="82">
        <v>1.0469790604188E-2</v>
      </c>
      <c r="J28" s="105"/>
      <c r="K28" s="105"/>
      <c r="L28" s="14"/>
    </row>
    <row r="29" spans="2:12" ht="15">
      <c r="B29" s="82">
        <v>2.5</v>
      </c>
      <c r="C29" s="106">
        <v>1.61E-2</v>
      </c>
      <c r="D29" s="223">
        <v>1.4334E-2</v>
      </c>
      <c r="E29" s="106">
        <v>7.3249999999999999E-3</v>
      </c>
      <c r="F29" s="188">
        <v>8.6000000000012733E-3</v>
      </c>
      <c r="G29" s="267">
        <v>1.796E-2</v>
      </c>
      <c r="H29" s="154">
        <v>1.3899999999999999E-2</v>
      </c>
      <c r="I29" s="82">
        <v>7.5598488030239599E-3</v>
      </c>
      <c r="J29" s="105"/>
      <c r="K29" s="105"/>
      <c r="L29" s="14"/>
    </row>
    <row r="30" spans="2:12" ht="15">
      <c r="B30" s="82">
        <v>3</v>
      </c>
      <c r="C30" s="106">
        <v>1.0800000000000001E-2</v>
      </c>
      <c r="D30" s="223">
        <v>1.0267E-2</v>
      </c>
      <c r="E30" s="106">
        <v>5.3249999999999999E-3</v>
      </c>
      <c r="F30" s="188">
        <v>5.8000000000009155E-3</v>
      </c>
      <c r="G30" s="267">
        <v>1.516E-2</v>
      </c>
      <c r="H30" s="154">
        <v>7.7000000000000002E-3</v>
      </c>
      <c r="I30" s="82">
        <v>5.0398992020159704E-3</v>
      </c>
      <c r="J30" s="105"/>
      <c r="K30" s="105"/>
      <c r="L30" s="14"/>
    </row>
    <row r="31" spans="2:12" ht="15">
      <c r="B31" s="82">
        <v>3.5</v>
      </c>
      <c r="C31" s="106">
        <v>7.9000000000000008E-3</v>
      </c>
      <c r="D31" s="223">
        <v>6.5339999999999999E-3</v>
      </c>
      <c r="E31" s="106">
        <v>4.15E-3</v>
      </c>
      <c r="F31" s="110"/>
      <c r="G31" s="267">
        <v>1.076E-2</v>
      </c>
      <c r="H31" s="154">
        <v>4.7999999999999996E-3</v>
      </c>
      <c r="I31" s="82">
        <v>3.5999280014399298E-3</v>
      </c>
      <c r="J31" s="105"/>
      <c r="K31" s="105"/>
      <c r="L31" s="14"/>
    </row>
    <row r="32" spans="2:12" ht="15">
      <c r="B32" s="82">
        <v>4</v>
      </c>
      <c r="C32" s="106">
        <v>5.1000000000000004E-3</v>
      </c>
      <c r="D32" s="223">
        <v>4.1330000000000004E-3</v>
      </c>
      <c r="E32" s="106">
        <v>2.3249999999999998E-3</v>
      </c>
      <c r="F32" s="110"/>
      <c r="G32" s="267">
        <v>9.1599999999999997E-3</v>
      </c>
      <c r="H32" s="154">
        <v>4.3E-3</v>
      </c>
      <c r="I32" s="82">
        <v>2.1599568008639999E-3</v>
      </c>
      <c r="J32" s="105"/>
      <c r="K32" s="105"/>
      <c r="L32" s="14"/>
    </row>
    <row r="33" spans="2:12" ht="15">
      <c r="B33" s="82">
        <v>4.5</v>
      </c>
      <c r="C33" s="106">
        <v>3.3999999999999998E-3</v>
      </c>
      <c r="D33" s="223">
        <v>2.333E-3</v>
      </c>
      <c r="E33" s="106">
        <v>1E-3</v>
      </c>
      <c r="F33" s="110"/>
      <c r="G33" s="267">
        <v>6.4000000000000003E-3</v>
      </c>
      <c r="H33" s="154">
        <v>3.0999999999999999E-3</v>
      </c>
      <c r="I33" s="82">
        <v>1.7099658006839401E-3</v>
      </c>
      <c r="J33" s="105"/>
      <c r="K33" s="105"/>
      <c r="L33" s="14"/>
    </row>
    <row r="34" spans="2:12" ht="15">
      <c r="B34" s="82">
        <v>5</v>
      </c>
      <c r="C34" s="106">
        <v>2.2000000000000001E-3</v>
      </c>
      <c r="D34" s="223">
        <v>1.8E-3</v>
      </c>
      <c r="E34" s="106">
        <v>5.0000000000000001E-4</v>
      </c>
      <c r="F34" s="110"/>
      <c r="G34" s="267">
        <v>4.4799999999999996E-3</v>
      </c>
      <c r="H34" s="154">
        <v>1.5E-3</v>
      </c>
      <c r="I34" s="82">
        <v>9.5998080038395305E-4</v>
      </c>
      <c r="J34" s="105"/>
      <c r="K34" s="105"/>
      <c r="L34" s="14"/>
    </row>
    <row r="35" spans="2:12" ht="15">
      <c r="B35" s="82"/>
      <c r="C35" s="106"/>
      <c r="D35" s="107"/>
      <c r="E35" s="107"/>
      <c r="F35" s="110"/>
      <c r="G35" s="267">
        <v>3.7200000000000002E-3</v>
      </c>
      <c r="H35" s="154">
        <v>1E-3</v>
      </c>
      <c r="I35" s="82">
        <v>4.4999100017994998E-4</v>
      </c>
      <c r="J35" s="105"/>
      <c r="K35" s="105"/>
      <c r="L35" s="14"/>
    </row>
    <row r="36" spans="2:12" ht="15">
      <c r="B36" s="16"/>
      <c r="C36" s="106"/>
      <c r="D36" s="107"/>
      <c r="E36" s="107"/>
      <c r="F36" s="110"/>
      <c r="G36" s="267">
        <v>2.3600000000000001E-3</v>
      </c>
      <c r="H36" s="154">
        <v>1E-3</v>
      </c>
      <c r="I36" s="82">
        <v>3.8999220015600898E-4</v>
      </c>
      <c r="J36" s="105"/>
      <c r="K36" s="105"/>
      <c r="L36" s="14"/>
    </row>
    <row r="37" spans="2:12" ht="15">
      <c r="B37" s="16"/>
      <c r="C37" s="106"/>
      <c r="D37" s="107"/>
      <c r="E37" s="107"/>
      <c r="F37" s="110"/>
      <c r="G37" s="267">
        <v>1.56E-3</v>
      </c>
      <c r="H37" s="110"/>
      <c r="I37" s="105"/>
      <c r="J37" s="105"/>
      <c r="K37" s="105"/>
      <c r="L37" s="14"/>
    </row>
    <row r="38" spans="2:12" ht="15">
      <c r="B38" s="16"/>
      <c r="C38" s="106"/>
      <c r="D38" s="107"/>
      <c r="E38" s="107"/>
      <c r="F38" s="110"/>
      <c r="G38" s="267">
        <v>1.8400000000000001E-3</v>
      </c>
      <c r="H38" s="110"/>
      <c r="I38" s="105"/>
      <c r="J38" s="105"/>
      <c r="K38" s="105"/>
      <c r="L38" s="14"/>
    </row>
    <row r="39" spans="2:12" ht="15">
      <c r="B39" s="16"/>
      <c r="C39" s="106"/>
      <c r="D39" s="107"/>
      <c r="E39" s="107"/>
      <c r="F39" s="110"/>
      <c r="G39" s="110"/>
      <c r="H39" s="110"/>
      <c r="I39" s="105"/>
      <c r="J39" s="105"/>
      <c r="K39" s="105"/>
      <c r="L39" s="14"/>
    </row>
    <row r="40" spans="2:12" ht="15">
      <c r="B40" s="16"/>
      <c r="C40" s="106"/>
      <c r="D40" s="107"/>
      <c r="E40" s="107"/>
      <c r="F40" s="110"/>
      <c r="G40" s="110"/>
      <c r="H40" s="110"/>
      <c r="I40" s="105"/>
      <c r="J40" s="105"/>
      <c r="K40" s="105"/>
      <c r="L40" s="14"/>
    </row>
    <row r="41" spans="2:12" ht="15">
      <c r="B41" s="16"/>
      <c r="C41" s="106"/>
      <c r="D41" s="107"/>
      <c r="E41" s="107"/>
      <c r="F41" s="110"/>
      <c r="G41" s="110"/>
      <c r="H41" s="110"/>
      <c r="I41" s="105"/>
      <c r="J41" s="105"/>
      <c r="K41" s="105"/>
      <c r="L41" s="14"/>
    </row>
    <row r="42" spans="2:12" ht="15">
      <c r="B42" s="16"/>
      <c r="C42" s="106"/>
      <c r="D42" s="107"/>
      <c r="E42" s="107"/>
      <c r="F42" s="110"/>
      <c r="G42" s="110"/>
      <c r="H42" s="110"/>
      <c r="I42" s="105"/>
      <c r="J42" s="105"/>
      <c r="K42" s="105"/>
      <c r="L42" s="14"/>
    </row>
    <row r="43" spans="2:12" ht="15">
      <c r="B43" s="16"/>
      <c r="C43" s="106"/>
      <c r="D43" s="107"/>
      <c r="E43" s="107"/>
      <c r="F43" s="110"/>
      <c r="G43" s="110"/>
      <c r="H43" s="110"/>
      <c r="I43" s="105"/>
      <c r="J43" s="105"/>
      <c r="K43" s="105"/>
      <c r="L43" s="14"/>
    </row>
    <row r="44" spans="2:12" ht="15">
      <c r="B44" s="16"/>
      <c r="C44" s="106"/>
      <c r="D44" s="107"/>
      <c r="E44" s="107"/>
      <c r="F44" s="110"/>
      <c r="G44" s="110"/>
      <c r="H44" s="110"/>
      <c r="I44" s="105"/>
      <c r="J44" s="105"/>
      <c r="K44" s="105"/>
      <c r="L44" s="14"/>
    </row>
    <row r="45" spans="2:12" ht="15">
      <c r="B45" s="16"/>
      <c r="C45" s="106"/>
      <c r="D45" s="107"/>
      <c r="E45" s="107"/>
      <c r="F45" s="110"/>
      <c r="G45" s="110"/>
      <c r="H45" s="110"/>
      <c r="I45" s="105"/>
      <c r="J45" s="105"/>
      <c r="K45" s="105"/>
      <c r="L45" s="14"/>
    </row>
    <row r="46" spans="2:12" ht="15">
      <c r="B46" s="16"/>
      <c r="C46" s="106"/>
      <c r="D46" s="107"/>
      <c r="E46" s="107"/>
      <c r="F46" s="110"/>
      <c r="G46" s="110"/>
      <c r="H46" s="110"/>
      <c r="I46" s="105"/>
      <c r="J46" s="105"/>
      <c r="K46" s="105"/>
      <c r="L46" s="14"/>
    </row>
    <row r="51" spans="2:14" ht="15.75" thickBot="1">
      <c r="B51" s="35" t="s">
        <v>66</v>
      </c>
      <c r="C51" s="36"/>
      <c r="D51" s="36"/>
      <c r="E51" s="36"/>
      <c r="F51" s="35" t="s">
        <v>62</v>
      </c>
      <c r="G51" s="35"/>
      <c r="H51" s="35"/>
      <c r="I51" s="121">
        <f>'Simulation Cases'!AF7</f>
        <v>0.01</v>
      </c>
      <c r="J51" s="36"/>
      <c r="K51" s="36"/>
      <c r="L51" s="36"/>
      <c r="M51" s="36"/>
      <c r="N51" s="36"/>
    </row>
    <row r="52" spans="2:14" ht="52.5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63</v>
      </c>
      <c r="M52" s="39" t="s">
        <v>64</v>
      </c>
      <c r="N52" s="40" t="s">
        <v>65</v>
      </c>
    </row>
    <row r="53" spans="2:14" ht="15">
      <c r="B53" s="9"/>
      <c r="C53" s="41">
        <f ca="1">IFERROR(FORECAST(LOG10($I$51),OFFSET($B$3,MATCH($I$51,C$4:C$46,-1),0,2,1),LOG10(OFFSET(C$3,MATCH($I$51,C$4:C$46,-1),0,2,1))),"")</f>
        <v>3.123065451146072</v>
      </c>
      <c r="D53" s="41">
        <f t="shared" ref="D53:K53" ca="1" si="1">IFERROR(FORECAST(LOG10($I$51),OFFSET($B$3,MATCH($I$51,D$4:D$46,-1),0,2,1),LOG10(OFFSET(D$3,MATCH($I$51,D$4:D$46,-1),0,2,1))),"")</f>
        <v>3.029153428138514</v>
      </c>
      <c r="E53" s="41">
        <f t="shared" ca="1" si="1"/>
        <v>2.1234953122116647</v>
      </c>
      <c r="F53" s="55">
        <f t="shared" ca="1" si="1"/>
        <v>2.2791391541280541</v>
      </c>
      <c r="G53" s="41">
        <f t="shared" ca="1" si="1"/>
        <v>3.7275009181908221</v>
      </c>
      <c r="H53" s="41">
        <f t="shared" ca="1" si="1"/>
        <v>2.7787551230982799</v>
      </c>
      <c r="I53" s="41">
        <f t="shared" ca="1" si="1"/>
        <v>2.0704897009817005</v>
      </c>
      <c r="J53" s="41" t="str">
        <f t="shared" ca="1" si="1"/>
        <v/>
      </c>
      <c r="K53" s="41" t="str">
        <f t="shared" ca="1" si="1"/>
        <v/>
      </c>
      <c r="L53" s="42">
        <f ca="1">STDEV(C53:K53)</f>
        <v>0.61201701959349875</v>
      </c>
      <c r="M53" s="42">
        <f ca="1">MAX(C53:K53)-MIN(C53:K53)</f>
        <v>1.6570112172091216</v>
      </c>
      <c r="N53" s="42">
        <f ca="1">AVERAGE(C52:K53)</f>
        <v>2.7330855839850154</v>
      </c>
    </row>
  </sheetData>
  <mergeCells count="1">
    <mergeCell ref="B2:K2"/>
  </mergeCells>
  <phoneticPr fontId="8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B2:Z53"/>
  <sheetViews>
    <sheetView zoomScale="80" zoomScaleNormal="80" workbookViewId="0">
      <selection activeCell="I30" sqref="I30"/>
    </sheetView>
  </sheetViews>
  <sheetFormatPr defaultColWidth="9.140625" defaultRowHeight="12.75"/>
  <cols>
    <col min="1" max="1" width="9.140625" style="1"/>
    <col min="2" max="2" width="4.85546875" style="1" customWidth="1"/>
    <col min="3" max="3" width="5.140625" style="1" customWidth="1"/>
    <col min="4" max="4" width="6.7109375" style="1" customWidth="1"/>
    <col min="5" max="5" width="6.28515625" style="1" customWidth="1"/>
    <col min="6" max="6" width="5.7109375" style="1" customWidth="1"/>
    <col min="7" max="7" width="7" style="1" customWidth="1"/>
    <col min="8" max="8" width="6.5703125" style="1" customWidth="1"/>
    <col min="9" max="9" width="6.28515625" style="1" customWidth="1"/>
    <col min="10" max="10" width="6.7109375" style="1" customWidth="1"/>
    <col min="11" max="11" width="7.28515625" style="1" customWidth="1"/>
    <col min="12" max="12" width="9.140625" style="15"/>
    <col min="13" max="14" width="9.140625" style="1"/>
    <col min="15" max="15" width="9.28515625" style="1" customWidth="1"/>
    <col min="16" max="16" width="9.140625" style="1"/>
    <col min="17" max="17" width="9.85546875" style="1" customWidth="1"/>
    <col min="18" max="18" width="9.28515625" style="1" customWidth="1"/>
    <col min="19" max="16384" width="9.140625" style="1"/>
  </cols>
  <sheetData>
    <row r="2" spans="2:26">
      <c r="B2" s="321" t="s">
        <v>70</v>
      </c>
      <c r="C2" s="322"/>
      <c r="D2" s="322"/>
      <c r="E2" s="322"/>
      <c r="F2" s="322"/>
      <c r="G2" s="322"/>
      <c r="H2" s="322"/>
      <c r="I2" s="322"/>
      <c r="J2" s="322"/>
      <c r="K2" s="323"/>
      <c r="L2" s="1"/>
    </row>
    <row r="3" spans="2:26" ht="52.5">
      <c r="B3" s="8" t="s">
        <v>52</v>
      </c>
      <c r="C3" s="34" t="s">
        <v>53</v>
      </c>
      <c r="D3" s="34" t="s">
        <v>54</v>
      </c>
      <c r="E3" s="34" t="s">
        <v>55</v>
      </c>
      <c r="F3" s="34" t="s">
        <v>56</v>
      </c>
      <c r="G3" s="34" t="s">
        <v>57</v>
      </c>
      <c r="H3" s="34" t="s">
        <v>58</v>
      </c>
      <c r="I3" s="34" t="s">
        <v>59</v>
      </c>
      <c r="J3" s="34" t="s">
        <v>60</v>
      </c>
      <c r="K3" s="34" t="s">
        <v>60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5">
      <c r="B4" s="16">
        <v>-6</v>
      </c>
      <c r="C4" s="9">
        <v>1</v>
      </c>
      <c r="D4" s="65">
        <v>1</v>
      </c>
      <c r="E4" s="18"/>
      <c r="F4" s="52">
        <v>0.99960000000000004</v>
      </c>
      <c r="G4" s="52"/>
      <c r="H4" s="21"/>
      <c r="I4" s="97"/>
      <c r="J4" s="52"/>
      <c r="K4" s="52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5">
      <c r="B5" s="16">
        <v>-5.5</v>
      </c>
      <c r="C5" s="9">
        <v>1</v>
      </c>
      <c r="D5" s="66">
        <v>1</v>
      </c>
      <c r="E5" s="23"/>
      <c r="F5" s="52">
        <v>0.99819999999999998</v>
      </c>
      <c r="G5" s="52"/>
      <c r="H5" s="21"/>
      <c r="I5" s="97"/>
      <c r="J5" s="52"/>
      <c r="K5" s="52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5">
      <c r="B6" s="16">
        <v>-5</v>
      </c>
      <c r="C6" s="9">
        <v>0.99601600000000001</v>
      </c>
      <c r="D6" s="65">
        <v>0.99977800000000006</v>
      </c>
      <c r="E6" s="18"/>
      <c r="F6" s="52">
        <v>0.99570000000000003</v>
      </c>
      <c r="G6" s="52"/>
      <c r="H6" s="21"/>
      <c r="I6" s="97"/>
      <c r="J6" s="52"/>
      <c r="K6" s="52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5">
      <c r="B7" s="16">
        <v>-4.5</v>
      </c>
      <c r="C7" s="9">
        <v>0.99403600000000003</v>
      </c>
      <c r="D7" s="65">
        <v>0.99933300000000003</v>
      </c>
      <c r="E7" s="23"/>
      <c r="F7" s="52">
        <v>0.98740000000000006</v>
      </c>
      <c r="G7" s="52"/>
      <c r="H7" s="21"/>
      <c r="I7" s="97"/>
      <c r="J7" s="52"/>
      <c r="K7" s="52"/>
      <c r="L7" s="10"/>
    </row>
    <row r="8" spans="2:26" ht="15">
      <c r="B8" s="16">
        <v>-4</v>
      </c>
      <c r="C8" s="9">
        <v>0.98814199999999996</v>
      </c>
      <c r="D8" s="65">
        <v>0.99733300000000003</v>
      </c>
      <c r="E8" s="18"/>
      <c r="F8" s="52">
        <v>0.97770000000000001</v>
      </c>
      <c r="G8" s="52"/>
      <c r="H8" s="21"/>
      <c r="I8" s="97"/>
      <c r="J8" s="52"/>
      <c r="K8" s="52"/>
      <c r="L8" s="10"/>
    </row>
    <row r="9" spans="2:26" ht="15">
      <c r="B9" s="16">
        <v>-3.5</v>
      </c>
      <c r="C9" s="9">
        <v>0.97465900000000005</v>
      </c>
      <c r="D9" s="65">
        <v>0.99333300000000002</v>
      </c>
      <c r="E9" s="23"/>
      <c r="F9" s="52">
        <v>0.95130000000000003</v>
      </c>
      <c r="G9" s="52"/>
      <c r="H9" s="21"/>
      <c r="I9" s="97"/>
      <c r="J9" s="52"/>
      <c r="K9" s="52"/>
      <c r="L9" s="10"/>
    </row>
    <row r="10" spans="2:26" ht="15">
      <c r="B10" s="16">
        <v>-3</v>
      </c>
      <c r="C10" s="9">
        <v>0.96711800000000003</v>
      </c>
      <c r="D10" s="65">
        <v>0.98644399999999999</v>
      </c>
      <c r="E10" s="18"/>
      <c r="F10" s="52">
        <v>0.91869999999999996</v>
      </c>
      <c r="G10" s="52"/>
      <c r="H10" s="21"/>
      <c r="I10" s="97">
        <v>0.66020000000000001</v>
      </c>
      <c r="J10" s="52"/>
      <c r="K10" s="52"/>
      <c r="L10" s="10"/>
    </row>
    <row r="11" spans="2:26" ht="15">
      <c r="B11" s="16">
        <v>-2.5</v>
      </c>
      <c r="C11" s="9">
        <v>0.93633</v>
      </c>
      <c r="D11" s="65">
        <v>0.97022200000000003</v>
      </c>
      <c r="E11" s="23"/>
      <c r="F11" s="52">
        <v>0.86319999999999997</v>
      </c>
      <c r="G11" s="52"/>
      <c r="H11" s="25"/>
      <c r="I11" s="26">
        <v>0.62880000000000003</v>
      </c>
      <c r="J11" s="52"/>
      <c r="K11" s="52"/>
      <c r="L11" s="11"/>
    </row>
    <row r="12" spans="2:26" ht="15">
      <c r="B12" s="16">
        <v>-2</v>
      </c>
      <c r="C12" s="9">
        <v>0.89766599999999996</v>
      </c>
      <c r="D12" s="65">
        <v>0.94666700000000004</v>
      </c>
      <c r="E12" s="44"/>
      <c r="F12" s="52">
        <v>0.79720000000000002</v>
      </c>
      <c r="G12" s="52"/>
      <c r="H12" s="25"/>
      <c r="I12" s="26">
        <v>0.58020000000000005</v>
      </c>
      <c r="J12" s="52"/>
      <c r="K12" s="52"/>
      <c r="L12" s="11"/>
    </row>
    <row r="13" spans="2:26" ht="15">
      <c r="B13" s="16">
        <v>-1.5</v>
      </c>
      <c r="C13" s="44">
        <v>0.83892599999999995</v>
      </c>
      <c r="D13" s="65">
        <v>0.90533300000000005</v>
      </c>
      <c r="E13" s="44"/>
      <c r="F13" s="52">
        <v>0.70750000000000002</v>
      </c>
      <c r="G13" s="52"/>
      <c r="H13" s="25"/>
      <c r="I13" s="26">
        <v>0.52400000000000002</v>
      </c>
      <c r="J13" s="52"/>
      <c r="K13" s="52"/>
      <c r="L13" s="11"/>
    </row>
    <row r="14" spans="2:26" ht="15">
      <c r="B14" s="16">
        <v>-1</v>
      </c>
      <c r="C14" s="44">
        <v>0.78616399999999997</v>
      </c>
      <c r="D14" s="65">
        <v>0.85422200000000004</v>
      </c>
      <c r="E14" s="44"/>
      <c r="F14" s="52">
        <v>0.61499999999999999</v>
      </c>
      <c r="G14" s="52"/>
      <c r="H14" s="25"/>
      <c r="I14" s="26">
        <v>0.45319999999999999</v>
      </c>
      <c r="J14" s="52"/>
      <c r="K14" s="52"/>
      <c r="L14" s="11"/>
    </row>
    <row r="15" spans="2:26" ht="15">
      <c r="B15" s="16">
        <v>-0.5</v>
      </c>
      <c r="C15" s="44">
        <v>0.68870500000000001</v>
      </c>
      <c r="D15" s="65">
        <v>0.77955600000000003</v>
      </c>
      <c r="E15" s="44"/>
      <c r="F15" s="52">
        <v>0.51549999999999996</v>
      </c>
      <c r="G15" s="52"/>
      <c r="H15" s="25"/>
      <c r="I15" s="26">
        <v>0.37259999999999999</v>
      </c>
      <c r="J15" s="52"/>
      <c r="K15" s="52"/>
      <c r="L15" s="11"/>
    </row>
    <row r="16" spans="2:26" ht="15">
      <c r="B16" s="16">
        <v>0</v>
      </c>
      <c r="C16" s="44">
        <v>0.58548</v>
      </c>
      <c r="D16" s="65">
        <v>0.68733299999999997</v>
      </c>
      <c r="E16" s="44"/>
      <c r="F16" s="52">
        <v>0.41899999999999998</v>
      </c>
      <c r="G16" s="52"/>
      <c r="H16" s="25"/>
      <c r="I16" s="26">
        <v>0.28939999999999999</v>
      </c>
      <c r="J16" s="52"/>
      <c r="K16" s="52"/>
      <c r="L16" s="11"/>
    </row>
    <row r="17" spans="2:12" ht="15">
      <c r="B17" s="16">
        <v>0.5</v>
      </c>
      <c r="C17" s="44">
        <v>0.49553999999999998</v>
      </c>
      <c r="D17" s="65">
        <v>0.58222200000000002</v>
      </c>
      <c r="E17" s="44"/>
      <c r="F17" s="52">
        <v>0.33210000000000001</v>
      </c>
      <c r="G17" s="52"/>
      <c r="H17" s="21"/>
      <c r="I17" s="97">
        <v>0.2122</v>
      </c>
      <c r="J17" s="52"/>
      <c r="K17" s="52"/>
      <c r="L17" s="10"/>
    </row>
    <row r="18" spans="2:12" ht="15">
      <c r="B18" s="16">
        <v>1</v>
      </c>
      <c r="C18" s="44">
        <v>0.379075</v>
      </c>
      <c r="D18" s="65">
        <v>0.47733300000000001</v>
      </c>
      <c r="E18" s="44"/>
      <c r="F18" s="52">
        <v>0.24759999999999999</v>
      </c>
      <c r="G18" s="52"/>
      <c r="H18" s="29"/>
      <c r="I18" s="30">
        <v>0.1474</v>
      </c>
      <c r="J18" s="52"/>
      <c r="K18" s="52"/>
      <c r="L18" s="12"/>
    </row>
    <row r="19" spans="2:12" ht="15">
      <c r="B19" s="16">
        <v>1.5</v>
      </c>
      <c r="C19" s="44">
        <v>0.29429100000000002</v>
      </c>
      <c r="D19" s="65">
        <v>0.371556</v>
      </c>
      <c r="E19" s="44"/>
      <c r="F19" s="52">
        <v>0.1779</v>
      </c>
      <c r="G19" s="52"/>
      <c r="H19" s="29"/>
      <c r="I19" s="30">
        <v>9.7799999999999998E-2</v>
      </c>
      <c r="J19" s="52"/>
      <c r="K19" s="52"/>
      <c r="L19" s="12"/>
    </row>
    <row r="20" spans="2:12" ht="15">
      <c r="B20" s="16">
        <v>2</v>
      </c>
      <c r="C20" s="44">
        <v>0.21795999999999999</v>
      </c>
      <c r="D20" s="65">
        <v>0.27800000000000002</v>
      </c>
      <c r="E20" s="44"/>
      <c r="F20" s="52">
        <v>0.12959999999999999</v>
      </c>
      <c r="G20" s="52"/>
      <c r="H20" s="29"/>
      <c r="I20" s="30">
        <v>6.2199999999999998E-2</v>
      </c>
      <c r="J20" s="52"/>
      <c r="K20" s="52"/>
      <c r="L20" s="12"/>
    </row>
    <row r="21" spans="2:12" ht="15">
      <c r="B21" s="16">
        <v>2.5</v>
      </c>
      <c r="C21" s="44">
        <v>0.158328</v>
      </c>
      <c r="D21" s="65">
        <v>0.193111</v>
      </c>
      <c r="E21" s="44"/>
      <c r="F21" s="52">
        <v>8.9399999999999993E-2</v>
      </c>
      <c r="G21" s="52"/>
      <c r="H21" s="29"/>
      <c r="I21" s="31">
        <v>3.7600000000000001E-2</v>
      </c>
      <c r="J21" s="52"/>
      <c r="K21" s="52"/>
      <c r="L21" s="13"/>
    </row>
    <row r="22" spans="2:12" ht="15">
      <c r="B22" s="16">
        <v>3</v>
      </c>
      <c r="C22" s="44">
        <v>0.10957699999999999</v>
      </c>
      <c r="D22" s="65">
        <v>0.128667</v>
      </c>
      <c r="E22" s="44"/>
      <c r="F22" s="52">
        <v>5.8099999999999999E-2</v>
      </c>
      <c r="G22" s="52"/>
      <c r="H22" s="32"/>
      <c r="I22" s="31">
        <v>2.0400000000000001E-2</v>
      </c>
      <c r="J22" s="52"/>
      <c r="K22" s="52"/>
      <c r="L22" s="13"/>
    </row>
    <row r="23" spans="2:12" ht="15">
      <c r="B23" s="16">
        <v>3.5</v>
      </c>
      <c r="C23" s="44">
        <v>7.2170999999999999E-2</v>
      </c>
      <c r="D23" s="65">
        <v>8.0444000000000002E-2</v>
      </c>
      <c r="E23" s="45"/>
      <c r="F23" s="52">
        <v>3.2800000000000003E-2</v>
      </c>
      <c r="G23" s="52"/>
      <c r="H23" s="32"/>
      <c r="I23" s="82">
        <v>1.2599999999999899E-2</v>
      </c>
      <c r="J23" s="52"/>
      <c r="K23" s="52"/>
      <c r="L23" s="14"/>
    </row>
    <row r="24" spans="2:12" ht="15">
      <c r="B24" s="16">
        <v>4</v>
      </c>
      <c r="C24" s="45">
        <v>4.6800000000000001E-2</v>
      </c>
      <c r="D24" s="65">
        <v>4.6443999999999999E-2</v>
      </c>
      <c r="E24" s="27"/>
      <c r="F24" s="52">
        <v>1.8800000000000001E-2</v>
      </c>
      <c r="G24" s="52"/>
      <c r="H24" s="33"/>
      <c r="I24" s="82">
        <v>5.80000000000003E-3</v>
      </c>
      <c r="J24" s="52"/>
      <c r="K24" s="52"/>
      <c r="L24" s="14"/>
    </row>
    <row r="25" spans="2:12" ht="15">
      <c r="B25" s="16">
        <v>4.5</v>
      </c>
      <c r="C25" s="9">
        <v>3.2099999999999997E-2</v>
      </c>
      <c r="D25" s="65">
        <v>2.6221999999999999E-2</v>
      </c>
      <c r="E25" s="17"/>
      <c r="F25" s="52">
        <v>1.03E-2</v>
      </c>
      <c r="G25" s="52"/>
      <c r="H25" s="32"/>
      <c r="I25" s="82">
        <v>2.1999999999999802E-3</v>
      </c>
      <c r="J25" s="52"/>
      <c r="K25" s="52"/>
      <c r="L25" s="14"/>
    </row>
    <row r="26" spans="2:12" ht="15">
      <c r="B26" s="16">
        <v>5</v>
      </c>
      <c r="C26" s="9">
        <v>1.84E-2</v>
      </c>
      <c r="D26" s="65">
        <v>1.3332999999999999E-2</v>
      </c>
      <c r="E26" s="17"/>
      <c r="F26" s="52">
        <v>6.4000000000000003E-3</v>
      </c>
      <c r="G26" s="52"/>
      <c r="H26" s="32"/>
      <c r="I26" s="82">
        <v>6.0000000000004505E-4</v>
      </c>
      <c r="J26" s="52"/>
      <c r="K26" s="52"/>
      <c r="L26" s="14"/>
    </row>
    <row r="27" spans="2:12" ht="15">
      <c r="B27" s="16">
        <v>5.5</v>
      </c>
      <c r="C27" s="9">
        <v>1.06E-2</v>
      </c>
      <c r="D27" s="65">
        <v>7.1110000000000001E-3</v>
      </c>
      <c r="E27" s="17"/>
      <c r="F27" s="52">
        <v>3.5999999999999999E-3</v>
      </c>
      <c r="G27" s="52"/>
      <c r="H27" s="33"/>
      <c r="I27" s="16"/>
      <c r="J27" s="52"/>
      <c r="K27" s="52"/>
      <c r="L27" s="14"/>
    </row>
    <row r="28" spans="2:12" ht="15">
      <c r="B28" s="16">
        <v>6</v>
      </c>
      <c r="C28" s="9">
        <v>5.8999999999999999E-3</v>
      </c>
      <c r="D28" s="65">
        <v>2.444E-3</v>
      </c>
      <c r="E28" s="17"/>
      <c r="F28" s="52">
        <v>1.5E-3</v>
      </c>
      <c r="G28" s="52"/>
      <c r="H28" s="33"/>
      <c r="I28" s="16"/>
      <c r="J28" s="52"/>
      <c r="K28" s="52"/>
      <c r="L28" s="14"/>
    </row>
    <row r="29" spans="2:12" ht="15">
      <c r="B29" s="16"/>
      <c r="C29" s="44"/>
      <c r="D29" s="17"/>
      <c r="E29" s="17"/>
      <c r="F29" s="52"/>
      <c r="G29" s="53"/>
      <c r="H29" s="33"/>
      <c r="I29" s="16"/>
      <c r="J29" s="52"/>
      <c r="K29" s="16"/>
      <c r="L29" s="14"/>
    </row>
    <row r="30" spans="2:12" ht="15">
      <c r="B30" s="16"/>
      <c r="C30" s="44"/>
      <c r="D30" s="17"/>
      <c r="E30" s="17"/>
      <c r="F30" s="52"/>
      <c r="G30" s="33"/>
      <c r="H30" s="33"/>
      <c r="I30" s="16"/>
      <c r="J30" s="52"/>
      <c r="K30" s="16"/>
      <c r="L30" s="14"/>
    </row>
    <row r="31" spans="2:12" ht="15">
      <c r="B31" s="16"/>
      <c r="C31" s="44"/>
      <c r="D31" s="17"/>
      <c r="E31" s="17"/>
      <c r="F31" s="52"/>
      <c r="G31" s="33"/>
      <c r="H31" s="33"/>
      <c r="I31" s="16"/>
      <c r="J31" s="52"/>
      <c r="K31" s="16"/>
      <c r="L31" s="14"/>
    </row>
    <row r="32" spans="2:12" ht="15">
      <c r="B32" s="16"/>
      <c r="C32" s="44"/>
      <c r="D32" s="17"/>
      <c r="E32" s="17"/>
      <c r="F32" s="52"/>
      <c r="G32" s="33"/>
      <c r="H32" s="33"/>
      <c r="I32" s="16"/>
      <c r="J32" s="52"/>
      <c r="K32" s="16"/>
      <c r="L32" s="14"/>
    </row>
    <row r="33" spans="2:12" ht="15">
      <c r="B33" s="16"/>
      <c r="C33" s="44"/>
      <c r="D33" s="17"/>
      <c r="E33" s="17"/>
      <c r="F33" s="9"/>
      <c r="G33" s="33"/>
      <c r="H33" s="33"/>
      <c r="I33" s="16"/>
      <c r="J33" s="16"/>
      <c r="K33" s="16"/>
      <c r="L33" s="14"/>
    </row>
    <row r="34" spans="2:12" ht="15">
      <c r="B34" s="16"/>
      <c r="C34" s="44"/>
      <c r="D34" s="17"/>
      <c r="E34" s="17"/>
      <c r="F34" s="9"/>
      <c r="G34" s="33"/>
      <c r="H34" s="33"/>
      <c r="I34" s="16"/>
      <c r="J34" s="16"/>
      <c r="K34" s="16"/>
      <c r="L34" s="14"/>
    </row>
    <row r="35" spans="2:12" ht="15">
      <c r="B35" s="16"/>
      <c r="C35" s="9"/>
      <c r="D35" s="17"/>
      <c r="E35" s="17"/>
      <c r="F35" s="9"/>
      <c r="G35" s="33"/>
      <c r="H35" s="33"/>
      <c r="I35" s="16"/>
      <c r="J35" s="16"/>
      <c r="K35" s="16"/>
      <c r="L35" s="14"/>
    </row>
    <row r="36" spans="2:12" ht="15">
      <c r="B36" s="16"/>
      <c r="C36" s="9"/>
      <c r="D36" s="17"/>
      <c r="E36" s="17"/>
      <c r="F36" s="9"/>
      <c r="G36" s="33"/>
      <c r="H36" s="33"/>
      <c r="I36" s="16"/>
      <c r="J36" s="16"/>
      <c r="K36" s="16"/>
      <c r="L36" s="14"/>
    </row>
    <row r="37" spans="2:12" ht="15">
      <c r="B37" s="16"/>
      <c r="C37" s="9"/>
      <c r="D37" s="17"/>
      <c r="E37" s="17"/>
      <c r="F37" s="33"/>
      <c r="G37" s="33"/>
      <c r="H37" s="33"/>
      <c r="I37" s="16"/>
      <c r="J37" s="16"/>
      <c r="K37" s="16"/>
      <c r="L37" s="14"/>
    </row>
    <row r="38" spans="2:12" ht="15">
      <c r="B38" s="16"/>
      <c r="C38" s="9"/>
      <c r="D38" s="17"/>
      <c r="E38" s="17"/>
      <c r="F38" s="33"/>
      <c r="G38" s="33"/>
      <c r="H38" s="33"/>
      <c r="I38" s="16"/>
      <c r="J38" s="16"/>
      <c r="K38" s="16"/>
      <c r="L38" s="14"/>
    </row>
    <row r="39" spans="2:12" ht="15">
      <c r="B39" s="16"/>
      <c r="C39" s="9"/>
      <c r="D39" s="17"/>
      <c r="E39" s="17"/>
      <c r="F39" s="33"/>
      <c r="G39" s="33"/>
      <c r="H39" s="33"/>
      <c r="I39" s="16"/>
      <c r="J39" s="16"/>
      <c r="K39" s="16"/>
      <c r="L39" s="14"/>
    </row>
    <row r="40" spans="2:12" ht="15">
      <c r="B40" s="16"/>
      <c r="C40" s="9"/>
      <c r="D40" s="17"/>
      <c r="E40" s="17"/>
      <c r="F40" s="33"/>
      <c r="G40" s="33"/>
      <c r="H40" s="33"/>
      <c r="I40" s="16"/>
      <c r="J40" s="16"/>
      <c r="K40" s="16"/>
      <c r="L40" s="14"/>
    </row>
    <row r="41" spans="2:12" ht="15">
      <c r="B41" s="16"/>
      <c r="C41" s="9"/>
      <c r="D41" s="17"/>
      <c r="E41" s="17"/>
      <c r="F41" s="33"/>
      <c r="G41" s="33"/>
      <c r="H41" s="33"/>
      <c r="I41" s="16"/>
      <c r="J41" s="16"/>
      <c r="K41" s="16"/>
      <c r="L41" s="14"/>
    </row>
    <row r="42" spans="2:12" ht="15">
      <c r="B42" s="16"/>
      <c r="C42" s="9"/>
      <c r="D42" s="17"/>
      <c r="E42" s="17"/>
      <c r="F42" s="33"/>
      <c r="G42" s="33"/>
      <c r="H42" s="33"/>
      <c r="I42" s="16"/>
      <c r="J42" s="16"/>
      <c r="K42" s="16"/>
      <c r="L42" s="14"/>
    </row>
    <row r="43" spans="2:12" ht="15">
      <c r="B43" s="16"/>
      <c r="C43" s="9"/>
      <c r="D43" s="17"/>
      <c r="E43" s="17"/>
      <c r="F43" s="33"/>
      <c r="G43" s="33"/>
      <c r="H43" s="33"/>
      <c r="I43" s="16"/>
      <c r="J43" s="16"/>
      <c r="K43" s="16"/>
      <c r="L43" s="14"/>
    </row>
    <row r="44" spans="2:12" ht="15">
      <c r="B44" s="16"/>
      <c r="C44" s="9"/>
      <c r="D44" s="17"/>
      <c r="E44" s="17"/>
      <c r="F44" s="33"/>
      <c r="G44" s="33"/>
      <c r="H44" s="33"/>
      <c r="I44" s="16"/>
      <c r="J44" s="16"/>
      <c r="K44" s="16"/>
      <c r="L44" s="14"/>
    </row>
    <row r="45" spans="2:12" ht="15">
      <c r="B45" s="16"/>
      <c r="C45" s="9"/>
      <c r="D45" s="17"/>
      <c r="E45" s="17"/>
      <c r="F45" s="33"/>
      <c r="G45" s="33"/>
      <c r="H45" s="33"/>
      <c r="I45" s="16"/>
      <c r="J45" s="16"/>
      <c r="K45" s="16"/>
      <c r="L45" s="14"/>
    </row>
    <row r="46" spans="2:12" ht="15">
      <c r="B46" s="16"/>
      <c r="C46" s="9"/>
      <c r="D46" s="17"/>
      <c r="E46" s="17"/>
      <c r="F46" s="33"/>
      <c r="G46" s="33"/>
      <c r="H46" s="33"/>
      <c r="I46" s="16"/>
      <c r="J46" s="16"/>
      <c r="K46" s="16"/>
      <c r="L46" s="14"/>
    </row>
    <row r="51" spans="2:14" ht="15.75" thickBot="1">
      <c r="B51" s="35" t="s">
        <v>66</v>
      </c>
      <c r="C51" s="36"/>
      <c r="D51" s="36"/>
      <c r="E51" s="36"/>
      <c r="F51" s="35" t="s">
        <v>62</v>
      </c>
      <c r="G51" s="35"/>
      <c r="H51" s="35"/>
      <c r="I51" s="43">
        <v>0.05</v>
      </c>
      <c r="J51" s="36"/>
      <c r="K51" s="36"/>
      <c r="L51" s="36"/>
      <c r="M51" s="36"/>
      <c r="N51" s="36"/>
    </row>
    <row r="52" spans="2:14" ht="52.5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63</v>
      </c>
      <c r="M52" s="39" t="s">
        <v>64</v>
      </c>
      <c r="N52" s="40" t="s">
        <v>65</v>
      </c>
    </row>
    <row r="53" spans="2:14" ht="15">
      <c r="B53" s="9"/>
      <c r="C53" s="41">
        <f ca="1">IFERROR(FORECAST(LOG10($I$51),OFFSET($B$3,MATCH($I$51,C$4:C$46,-1),0,2,1),LOG10(OFFSET(C$3,MATCH($I$51,C$4:C$46,-1),0,2,1))),"")</f>
        <v>3.9236534413789901</v>
      </c>
      <c r="D53" s="41">
        <f t="shared" ref="D53:K53" ca="1" si="1">IFERROR(FORECAST(LOG10($I$51),OFFSET($B$3,MATCH($I$51,D$4:D$46,-1),0,2,1),LOG10(OFFSET(D$3,MATCH($I$51,D$4:D$46,-1),0,2,1))),"")</f>
        <v>3.9328474068825634</v>
      </c>
      <c r="E53" s="41" t="str">
        <f t="shared" ca="1" si="1"/>
        <v/>
      </c>
      <c r="F53" s="62">
        <f ca="1">IFERROR(FORECAST(LOG10($I$51),OFFSET($B$3,MATCH($I$51,F$4:F$46,-1),0,2,1),LOG10(OFFSET(F$3,MATCH($I$51,F$4:F$46,-1),0,2,1))),"")</f>
        <v>3.1313039207195965</v>
      </c>
      <c r="G53" s="41" t="str">
        <f t="shared" ca="1" si="1"/>
        <v/>
      </c>
      <c r="H53" s="41" t="str">
        <f t="shared" ca="1" si="1"/>
        <v/>
      </c>
      <c r="I53" s="41">
        <f t="shared" ca="1" si="1"/>
        <v>2.2168784966028579</v>
      </c>
      <c r="J53" s="41" t="str">
        <f t="shared" ca="1" si="1"/>
        <v/>
      </c>
      <c r="K53" s="41" t="str">
        <f t="shared" ca="1" si="1"/>
        <v/>
      </c>
      <c r="L53" s="42">
        <f ca="1">STDEV(C53:K53)</f>
        <v>0.81466650239706118</v>
      </c>
      <c r="M53" s="42">
        <f ca="1">MAX(C53:K53)-MIN(C53:K53)</f>
        <v>1.7159689102797056</v>
      </c>
      <c r="N53" s="42">
        <f ca="1">AVERAGE(C52:K53)</f>
        <v>3.3011708163960019</v>
      </c>
    </row>
  </sheetData>
  <mergeCells count="1">
    <mergeCell ref="B2:K2"/>
  </mergeCells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B2:Z53"/>
  <sheetViews>
    <sheetView zoomScale="85" zoomScaleNormal="85" workbookViewId="0">
      <selection activeCell="H26" sqref="H26"/>
    </sheetView>
  </sheetViews>
  <sheetFormatPr defaultColWidth="9.140625" defaultRowHeight="12.75"/>
  <cols>
    <col min="1" max="1" width="9.140625" style="1"/>
    <col min="2" max="2" width="4.85546875" style="1" customWidth="1"/>
    <col min="3" max="3" width="5.140625" style="1" customWidth="1"/>
    <col min="4" max="4" width="6.7109375" style="1" customWidth="1"/>
    <col min="5" max="5" width="6.28515625" style="1" customWidth="1"/>
    <col min="6" max="6" width="5.7109375" style="1" customWidth="1"/>
    <col min="7" max="7" width="7" style="1" customWidth="1"/>
    <col min="8" max="8" width="6.5703125" style="1" customWidth="1"/>
    <col min="9" max="9" width="6.28515625" style="1" customWidth="1"/>
    <col min="10" max="10" width="6.7109375" style="1" customWidth="1"/>
    <col min="11" max="11" width="7.28515625" style="1" customWidth="1"/>
    <col min="12" max="12" width="9.140625" style="15"/>
    <col min="13" max="14" width="9.140625" style="1"/>
    <col min="15" max="15" width="9.28515625" style="1" customWidth="1"/>
    <col min="16" max="16" width="9.140625" style="1"/>
    <col min="17" max="17" width="9.85546875" style="1" customWidth="1"/>
    <col min="18" max="18" width="9.28515625" style="1" customWidth="1"/>
    <col min="19" max="16384" width="9.140625" style="1"/>
  </cols>
  <sheetData>
    <row r="2" spans="2:26">
      <c r="B2" s="321" t="s">
        <v>71</v>
      </c>
      <c r="C2" s="322"/>
      <c r="D2" s="322"/>
      <c r="E2" s="322"/>
      <c r="F2" s="322"/>
      <c r="G2" s="322"/>
      <c r="H2" s="322"/>
      <c r="I2" s="322"/>
      <c r="J2" s="322"/>
      <c r="K2" s="323"/>
      <c r="L2" s="1"/>
    </row>
    <row r="3" spans="2:26" ht="52.5">
      <c r="B3" s="8" t="s">
        <v>52</v>
      </c>
      <c r="C3" s="34" t="s">
        <v>53</v>
      </c>
      <c r="D3" s="34" t="s">
        <v>54</v>
      </c>
      <c r="E3" s="34" t="s">
        <v>55</v>
      </c>
      <c r="F3" s="34" t="s">
        <v>56</v>
      </c>
      <c r="G3" s="34" t="s">
        <v>57</v>
      </c>
      <c r="H3" s="34" t="s">
        <v>58</v>
      </c>
      <c r="I3" s="34" t="s">
        <v>59</v>
      </c>
      <c r="J3" s="34" t="s">
        <v>60</v>
      </c>
      <c r="K3" s="34" t="s">
        <v>60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5">
      <c r="B4" s="16">
        <v>-6</v>
      </c>
      <c r="C4" s="9">
        <v>1</v>
      </c>
      <c r="D4" s="67">
        <v>1</v>
      </c>
      <c r="E4" s="18"/>
      <c r="F4" s="19">
        <v>1</v>
      </c>
      <c r="G4" s="53"/>
      <c r="H4" s="21"/>
      <c r="I4" s="97"/>
      <c r="J4" s="24"/>
      <c r="K4" s="22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5">
      <c r="B5" s="16">
        <v>-5.5</v>
      </c>
      <c r="C5" s="9">
        <v>1</v>
      </c>
      <c r="D5" s="68">
        <v>1</v>
      </c>
      <c r="E5" s="23"/>
      <c r="F5" s="24">
        <v>1</v>
      </c>
      <c r="G5" s="53"/>
      <c r="H5" s="21"/>
      <c r="I5" s="97"/>
      <c r="J5" s="24"/>
      <c r="K5" s="22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5">
      <c r="B6" s="16">
        <v>-5</v>
      </c>
      <c r="C6" s="9">
        <v>1</v>
      </c>
      <c r="D6" s="67">
        <v>1</v>
      </c>
      <c r="E6" s="18"/>
      <c r="F6" s="24">
        <v>1</v>
      </c>
      <c r="G6" s="53"/>
      <c r="H6" s="21"/>
      <c r="I6" s="97"/>
      <c r="J6" s="24"/>
      <c r="K6" s="22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5">
      <c r="B7" s="16">
        <v>-4.5</v>
      </c>
      <c r="C7" s="9">
        <v>1</v>
      </c>
      <c r="D7" s="68">
        <v>1</v>
      </c>
      <c r="E7" s="23"/>
      <c r="F7" s="24">
        <v>0.99980000000000002</v>
      </c>
      <c r="G7" s="53"/>
      <c r="H7" s="21"/>
      <c r="I7" s="97"/>
      <c r="J7" s="24"/>
      <c r="K7" s="22"/>
      <c r="L7" s="10"/>
    </row>
    <row r="8" spans="2:26" ht="15">
      <c r="B8" s="16">
        <v>-4</v>
      </c>
      <c r="C8" s="9">
        <v>1</v>
      </c>
      <c r="D8" s="67">
        <v>1</v>
      </c>
      <c r="E8" s="18"/>
      <c r="F8" s="24">
        <v>0.998</v>
      </c>
      <c r="G8" s="53"/>
      <c r="H8" s="21"/>
      <c r="I8" s="97"/>
      <c r="J8" s="24"/>
      <c r="K8" s="22"/>
      <c r="L8" s="10"/>
    </row>
    <row r="9" spans="2:26" ht="15">
      <c r="B9" s="16">
        <v>-3.5</v>
      </c>
      <c r="C9" s="9">
        <v>0.998004</v>
      </c>
      <c r="D9" s="67">
        <v>1</v>
      </c>
      <c r="E9" s="23"/>
      <c r="F9" s="24">
        <v>0.99319999999999997</v>
      </c>
      <c r="G9" s="53"/>
      <c r="H9" s="21"/>
      <c r="I9" s="97"/>
      <c r="J9" s="24"/>
      <c r="K9" s="22"/>
      <c r="L9" s="10"/>
    </row>
    <row r="10" spans="2:26" ht="15">
      <c r="B10" s="16">
        <v>-3</v>
      </c>
      <c r="C10" s="9">
        <v>0.99206300000000003</v>
      </c>
      <c r="D10" s="67">
        <v>1</v>
      </c>
      <c r="E10" s="18"/>
      <c r="F10" s="24">
        <v>0.9758</v>
      </c>
      <c r="G10" s="53"/>
      <c r="H10" s="21"/>
      <c r="I10" s="97"/>
      <c r="J10" s="24"/>
      <c r="K10" s="22"/>
      <c r="L10" s="10"/>
    </row>
    <row r="11" spans="2:26" ht="15">
      <c r="B11" s="16">
        <v>-2.5</v>
      </c>
      <c r="C11" s="9">
        <v>0.98814199999999996</v>
      </c>
      <c r="D11" s="67">
        <v>0.999556</v>
      </c>
      <c r="E11" s="23"/>
      <c r="F11" s="24">
        <v>0.9476</v>
      </c>
      <c r="G11" s="53"/>
      <c r="H11" s="25"/>
      <c r="I11" s="26"/>
      <c r="J11" s="28"/>
      <c r="K11" s="26"/>
      <c r="L11" s="11"/>
    </row>
    <row r="12" spans="2:26" ht="15">
      <c r="B12" s="16">
        <v>-2</v>
      </c>
      <c r="C12" s="9">
        <v>0.96711800000000003</v>
      </c>
      <c r="D12" s="67">
        <v>0.998</v>
      </c>
      <c r="E12" s="44"/>
      <c r="F12" s="28">
        <v>0.88439999999999996</v>
      </c>
      <c r="G12" s="53"/>
      <c r="H12" s="25"/>
      <c r="I12" s="26">
        <v>0.66659999999999997</v>
      </c>
      <c r="J12" s="28"/>
      <c r="K12" s="26"/>
      <c r="L12" s="11"/>
    </row>
    <row r="13" spans="2:26" ht="15">
      <c r="B13" s="16">
        <v>-1.5</v>
      </c>
      <c r="C13" s="44">
        <v>0.93984999999999996</v>
      </c>
      <c r="D13" s="67">
        <v>0.99222200000000005</v>
      </c>
      <c r="E13" s="44"/>
      <c r="F13" s="28">
        <v>0.79900000000000004</v>
      </c>
      <c r="G13" s="53"/>
      <c r="H13" s="25"/>
      <c r="I13" s="26">
        <v>0.62860000000000005</v>
      </c>
      <c r="J13" s="28"/>
      <c r="K13" s="26"/>
      <c r="L13" s="11"/>
    </row>
    <row r="14" spans="2:26" ht="15">
      <c r="B14" s="16">
        <v>-1</v>
      </c>
      <c r="C14" s="44">
        <v>0.89766599999999996</v>
      </c>
      <c r="D14" s="67">
        <v>0.97533300000000001</v>
      </c>
      <c r="E14" s="44"/>
      <c r="F14" s="28">
        <v>0.67259999999999998</v>
      </c>
      <c r="G14" s="53"/>
      <c r="H14" s="25"/>
      <c r="I14" s="26">
        <v>0.55379999999999996</v>
      </c>
      <c r="J14" s="28"/>
      <c r="K14" s="26"/>
      <c r="L14" s="11"/>
    </row>
    <row r="15" spans="2:26" ht="15">
      <c r="B15" s="16">
        <v>-0.5</v>
      </c>
      <c r="C15" s="44">
        <v>0.80256799999999995</v>
      </c>
      <c r="D15" s="67">
        <v>0.93888899999999997</v>
      </c>
      <c r="E15" s="44"/>
      <c r="F15" s="28">
        <v>0.54039999999999999</v>
      </c>
      <c r="G15" s="53"/>
      <c r="H15" s="25"/>
      <c r="I15" s="26">
        <v>0.45679999999999998</v>
      </c>
      <c r="J15" s="28"/>
      <c r="K15" s="26"/>
      <c r="L15" s="11"/>
    </row>
    <row r="16" spans="2:26" ht="15">
      <c r="B16" s="16">
        <v>0</v>
      </c>
      <c r="C16" s="44">
        <v>0.71022700000000005</v>
      </c>
      <c r="D16" s="67">
        <v>0.870444</v>
      </c>
      <c r="E16" s="44"/>
      <c r="F16" s="28">
        <v>0.39700000000000002</v>
      </c>
      <c r="G16" s="53"/>
      <c r="H16" s="25"/>
      <c r="I16" s="26">
        <v>0.3458</v>
      </c>
      <c r="J16" s="28"/>
      <c r="K16" s="26"/>
      <c r="L16" s="11"/>
    </row>
    <row r="17" spans="2:12" ht="15">
      <c r="B17" s="16">
        <v>0.5</v>
      </c>
      <c r="C17" s="44">
        <v>0.59665900000000005</v>
      </c>
      <c r="D17" s="67">
        <v>0.76444400000000001</v>
      </c>
      <c r="E17" s="44"/>
      <c r="F17" s="28">
        <v>0.2742</v>
      </c>
      <c r="G17" s="53"/>
      <c r="H17" s="21"/>
      <c r="I17" s="97">
        <v>0.2424</v>
      </c>
      <c r="J17" s="24"/>
      <c r="K17" s="22"/>
      <c r="L17" s="10"/>
    </row>
    <row r="18" spans="2:12" ht="15">
      <c r="B18" s="16">
        <v>1</v>
      </c>
      <c r="C18" s="44">
        <v>0.45871600000000001</v>
      </c>
      <c r="D18" s="67">
        <v>0.63511099999999998</v>
      </c>
      <c r="E18" s="44"/>
      <c r="F18" s="24">
        <v>0.17560000000000001</v>
      </c>
      <c r="G18" s="53"/>
      <c r="H18" s="29"/>
      <c r="I18" s="30">
        <v>0.14979999999999999</v>
      </c>
      <c r="J18" s="50"/>
      <c r="K18" s="30"/>
      <c r="L18" s="12"/>
    </row>
    <row r="19" spans="2:12" ht="15">
      <c r="B19" s="16">
        <v>1.5</v>
      </c>
      <c r="C19" s="44">
        <v>0.327654</v>
      </c>
      <c r="D19" s="67">
        <v>0.48044399999999998</v>
      </c>
      <c r="E19" s="44"/>
      <c r="F19" s="24">
        <v>0.1032</v>
      </c>
      <c r="G19" s="53"/>
      <c r="H19" s="29"/>
      <c r="I19" s="30">
        <v>8.4000000000000005E-2</v>
      </c>
      <c r="J19" s="50"/>
      <c r="K19" s="30"/>
      <c r="L19" s="12"/>
    </row>
    <row r="20" spans="2:12" ht="15">
      <c r="B20" s="16">
        <v>2</v>
      </c>
      <c r="C20" s="44">
        <v>0.23980799999999999</v>
      </c>
      <c r="D20" s="67">
        <v>0.32688899999999999</v>
      </c>
      <c r="E20" s="44"/>
      <c r="F20" s="24">
        <v>5.2200000000000003E-2</v>
      </c>
      <c r="G20" s="53"/>
      <c r="H20" s="29"/>
      <c r="I20" s="30">
        <v>4.2999999999999997E-2</v>
      </c>
      <c r="J20" s="50"/>
      <c r="K20" s="30"/>
      <c r="L20" s="12"/>
    </row>
    <row r="21" spans="2:12" ht="15">
      <c r="B21" s="16">
        <v>2.5</v>
      </c>
      <c r="C21" s="44">
        <v>0.15379899999999999</v>
      </c>
      <c r="D21" s="67">
        <v>0.19911100000000001</v>
      </c>
      <c r="E21" s="44"/>
      <c r="F21" s="24">
        <v>2.58E-2</v>
      </c>
      <c r="G21" s="53"/>
      <c r="H21" s="29"/>
      <c r="I21" s="31">
        <v>2.0799999999999999E-2</v>
      </c>
      <c r="J21" s="50"/>
      <c r="K21" s="30"/>
      <c r="L21" s="13"/>
    </row>
    <row r="22" spans="2:12" ht="15">
      <c r="B22" s="16">
        <v>3</v>
      </c>
      <c r="C22" s="44">
        <v>0.104603</v>
      </c>
      <c r="D22" s="67">
        <v>0.114444</v>
      </c>
      <c r="E22" s="44"/>
      <c r="F22" s="24">
        <v>1.1599999999999999E-2</v>
      </c>
      <c r="G22" s="53"/>
      <c r="H22" s="32"/>
      <c r="I22" s="31">
        <v>8.0000000000000106E-3</v>
      </c>
      <c r="J22" s="50"/>
      <c r="K22" s="30"/>
      <c r="L22" s="13"/>
    </row>
    <row r="23" spans="2:12" ht="15">
      <c r="B23" s="16">
        <v>3.5</v>
      </c>
      <c r="C23" s="44">
        <v>5.9816000000000001E-2</v>
      </c>
      <c r="D23" s="67">
        <v>6.0443999999999998E-2</v>
      </c>
      <c r="E23" s="45"/>
      <c r="F23" s="24">
        <v>5.4000000000000003E-3</v>
      </c>
      <c r="G23" s="53"/>
      <c r="H23" s="32"/>
      <c r="I23" s="82">
        <v>2.1999999999999802E-3</v>
      </c>
      <c r="J23" s="51"/>
      <c r="K23" s="54"/>
      <c r="L23" s="14"/>
    </row>
    <row r="24" spans="2:12" ht="15">
      <c r="B24" s="16">
        <v>4</v>
      </c>
      <c r="C24" s="45">
        <v>3.1E-2</v>
      </c>
      <c r="D24" s="67">
        <v>3.0221999999999999E-2</v>
      </c>
      <c r="E24" s="27"/>
      <c r="F24" s="24">
        <v>1.6000000000000001E-3</v>
      </c>
      <c r="G24" s="53"/>
      <c r="H24" s="33"/>
      <c r="I24" s="82">
        <v>8.0000000000002302E-4</v>
      </c>
      <c r="J24" s="24"/>
      <c r="K24" s="54"/>
      <c r="L24" s="14"/>
    </row>
    <row r="25" spans="2:12" ht="15">
      <c r="B25" s="16"/>
      <c r="C25" s="9">
        <v>1.5299999999999999E-2</v>
      </c>
      <c r="D25" s="67">
        <v>1.2888999999999999E-2</v>
      </c>
      <c r="E25" s="17"/>
      <c r="F25" s="24"/>
      <c r="G25" s="53"/>
      <c r="H25" s="32"/>
      <c r="I25" s="16"/>
      <c r="J25" s="51"/>
      <c r="K25" s="54"/>
      <c r="L25" s="14"/>
    </row>
    <row r="26" spans="2:12" ht="15">
      <c r="B26" s="16"/>
      <c r="C26" s="9">
        <v>6.7000000000000002E-3</v>
      </c>
      <c r="D26" s="67">
        <v>5.3330000000000001E-3</v>
      </c>
      <c r="E26" s="17"/>
      <c r="F26" s="24"/>
      <c r="G26" s="32"/>
      <c r="H26" s="32"/>
      <c r="I26" s="16"/>
      <c r="J26" s="51"/>
      <c r="K26" s="16"/>
      <c r="L26" s="14"/>
    </row>
    <row r="27" spans="2:12" ht="15">
      <c r="B27" s="16"/>
      <c r="C27" s="9">
        <v>3.3999999999999998E-3</v>
      </c>
      <c r="D27" s="67">
        <v>2.222E-3</v>
      </c>
      <c r="E27" s="17"/>
      <c r="F27" s="24"/>
      <c r="G27" s="33"/>
      <c r="H27" s="33"/>
      <c r="I27" s="16"/>
      <c r="J27" s="51"/>
      <c r="K27" s="16"/>
      <c r="L27" s="14"/>
    </row>
    <row r="28" spans="2:12" ht="15">
      <c r="B28" s="16"/>
      <c r="C28" s="9">
        <v>1.6999999999999999E-3</v>
      </c>
      <c r="D28" s="67">
        <v>6.6699999999999995E-4</v>
      </c>
      <c r="E28" s="17"/>
      <c r="F28" s="24"/>
      <c r="G28" s="33"/>
      <c r="H28" s="33"/>
      <c r="I28" s="16"/>
      <c r="J28" s="51"/>
      <c r="K28" s="16"/>
      <c r="L28" s="14"/>
    </row>
    <row r="29" spans="2:12" ht="15">
      <c r="B29" s="16"/>
      <c r="C29" s="9"/>
      <c r="D29" s="17"/>
      <c r="E29" s="17"/>
      <c r="F29" s="24"/>
      <c r="G29" s="33"/>
      <c r="H29" s="33"/>
      <c r="I29" s="16"/>
      <c r="J29" s="51"/>
      <c r="K29" s="16"/>
      <c r="L29" s="14"/>
    </row>
    <row r="30" spans="2:12" ht="15">
      <c r="B30" s="16"/>
      <c r="C30" s="9"/>
      <c r="D30" s="17"/>
      <c r="E30" s="17"/>
      <c r="F30" s="24"/>
      <c r="G30" s="33"/>
      <c r="H30" s="33"/>
      <c r="I30" s="16"/>
      <c r="J30" s="51"/>
      <c r="K30" s="16"/>
      <c r="L30" s="14"/>
    </row>
    <row r="31" spans="2:12" ht="15">
      <c r="B31" s="16"/>
      <c r="C31" s="9"/>
      <c r="D31" s="17"/>
      <c r="E31" s="17"/>
      <c r="F31" s="24"/>
      <c r="G31" s="33"/>
      <c r="H31" s="33"/>
      <c r="I31" s="16"/>
      <c r="J31" s="16"/>
      <c r="K31" s="16"/>
      <c r="L31" s="14"/>
    </row>
    <row r="32" spans="2:12" ht="15">
      <c r="B32" s="16"/>
      <c r="C32" s="9"/>
      <c r="D32" s="17"/>
      <c r="E32" s="17"/>
      <c r="F32" s="24"/>
      <c r="G32" s="33"/>
      <c r="H32" s="33"/>
      <c r="I32" s="16"/>
      <c r="J32" s="16"/>
      <c r="K32" s="16"/>
      <c r="L32" s="14"/>
    </row>
    <row r="33" spans="2:12" ht="15">
      <c r="B33" s="16"/>
      <c r="C33" s="9"/>
      <c r="D33" s="17"/>
      <c r="E33" s="17"/>
      <c r="F33" s="33"/>
      <c r="G33" s="33"/>
      <c r="H33" s="33"/>
      <c r="I33" s="16"/>
      <c r="J33" s="16"/>
      <c r="K33" s="16"/>
      <c r="L33" s="14"/>
    </row>
    <row r="34" spans="2:12" ht="15">
      <c r="B34" s="16"/>
      <c r="C34" s="9"/>
      <c r="D34" s="17"/>
      <c r="E34" s="17"/>
      <c r="F34" s="33"/>
      <c r="G34" s="33"/>
      <c r="H34" s="33"/>
      <c r="I34" s="16"/>
      <c r="J34" s="16"/>
      <c r="K34" s="16"/>
      <c r="L34" s="14"/>
    </row>
    <row r="35" spans="2:12" ht="15">
      <c r="B35" s="16"/>
      <c r="C35" s="9"/>
      <c r="D35" s="17"/>
      <c r="E35" s="17"/>
      <c r="F35" s="33"/>
      <c r="G35" s="33"/>
      <c r="H35" s="33"/>
      <c r="I35" s="16"/>
      <c r="J35" s="16"/>
      <c r="K35" s="16"/>
      <c r="L35" s="14"/>
    </row>
    <row r="36" spans="2:12" ht="15">
      <c r="B36" s="16"/>
      <c r="C36" s="9"/>
      <c r="D36" s="17"/>
      <c r="E36" s="17"/>
      <c r="F36" s="33"/>
      <c r="G36" s="33"/>
      <c r="H36" s="33"/>
      <c r="I36" s="16"/>
      <c r="J36" s="16"/>
      <c r="K36" s="16"/>
      <c r="L36" s="14"/>
    </row>
    <row r="37" spans="2:12" ht="15">
      <c r="B37" s="16"/>
      <c r="C37" s="9"/>
      <c r="D37" s="17"/>
      <c r="E37" s="17"/>
      <c r="F37" s="33"/>
      <c r="G37" s="33"/>
      <c r="H37" s="33"/>
      <c r="I37" s="16"/>
      <c r="J37" s="16"/>
      <c r="K37" s="16"/>
      <c r="L37" s="14"/>
    </row>
    <row r="38" spans="2:12" ht="15">
      <c r="B38" s="16"/>
      <c r="C38" s="9"/>
      <c r="D38" s="17"/>
      <c r="E38" s="17"/>
      <c r="F38" s="33"/>
      <c r="G38" s="33"/>
      <c r="H38" s="33"/>
      <c r="I38" s="16"/>
      <c r="J38" s="16"/>
      <c r="K38" s="16"/>
      <c r="L38" s="14"/>
    </row>
    <row r="39" spans="2:12" ht="15">
      <c r="B39" s="16"/>
      <c r="C39" s="9"/>
      <c r="D39" s="17"/>
      <c r="E39" s="17"/>
      <c r="F39" s="33"/>
      <c r="G39" s="33"/>
      <c r="H39" s="33"/>
      <c r="I39" s="16"/>
      <c r="J39" s="16"/>
      <c r="K39" s="16"/>
      <c r="L39" s="14"/>
    </row>
    <row r="40" spans="2:12" ht="15">
      <c r="B40" s="16"/>
      <c r="C40" s="9"/>
      <c r="D40" s="17"/>
      <c r="E40" s="17"/>
      <c r="F40" s="33"/>
      <c r="G40" s="33"/>
      <c r="H40" s="33"/>
      <c r="I40" s="16"/>
      <c r="J40" s="16"/>
      <c r="K40" s="16"/>
      <c r="L40" s="14"/>
    </row>
    <row r="41" spans="2:12" ht="15">
      <c r="B41" s="16"/>
      <c r="C41" s="9"/>
      <c r="D41" s="17"/>
      <c r="E41" s="17"/>
      <c r="F41" s="33"/>
      <c r="G41" s="33"/>
      <c r="H41" s="33"/>
      <c r="I41" s="16"/>
      <c r="J41" s="16"/>
      <c r="K41" s="16"/>
      <c r="L41" s="14"/>
    </row>
    <row r="42" spans="2:12" ht="15">
      <c r="B42" s="16"/>
      <c r="C42" s="9"/>
      <c r="D42" s="17"/>
      <c r="E42" s="17"/>
      <c r="F42" s="33"/>
      <c r="G42" s="33"/>
      <c r="H42" s="33"/>
      <c r="I42" s="16"/>
      <c r="J42" s="16"/>
      <c r="K42" s="16"/>
      <c r="L42" s="14"/>
    </row>
    <row r="43" spans="2:12" ht="15">
      <c r="B43" s="16"/>
      <c r="C43" s="9"/>
      <c r="D43" s="17"/>
      <c r="E43" s="17"/>
      <c r="F43" s="33"/>
      <c r="G43" s="33"/>
      <c r="H43" s="33"/>
      <c r="I43" s="16"/>
      <c r="J43" s="16"/>
      <c r="K43" s="16"/>
      <c r="L43" s="14"/>
    </row>
    <row r="44" spans="2:12" ht="15">
      <c r="B44" s="16"/>
      <c r="C44" s="9"/>
      <c r="D44" s="17"/>
      <c r="E44" s="17"/>
      <c r="F44" s="33"/>
      <c r="G44" s="33"/>
      <c r="H44" s="33"/>
      <c r="I44" s="16"/>
      <c r="J44" s="16"/>
      <c r="K44" s="16"/>
      <c r="L44" s="14"/>
    </row>
    <row r="45" spans="2:12" ht="15">
      <c r="B45" s="16"/>
      <c r="C45" s="9"/>
      <c r="D45" s="17"/>
      <c r="E45" s="17"/>
      <c r="F45" s="33"/>
      <c r="G45" s="33"/>
      <c r="H45" s="33"/>
      <c r="I45" s="16"/>
      <c r="J45" s="16"/>
      <c r="K45" s="16"/>
      <c r="L45" s="14"/>
    </row>
    <row r="46" spans="2:12" ht="15">
      <c r="B46" s="16"/>
      <c r="C46" s="9"/>
      <c r="D46" s="17"/>
      <c r="E46" s="17"/>
      <c r="F46" s="33"/>
      <c r="G46" s="33"/>
      <c r="H46" s="33"/>
      <c r="I46" s="16"/>
      <c r="J46" s="16"/>
      <c r="K46" s="16"/>
      <c r="L46" s="14"/>
    </row>
    <row r="51" spans="2:14" ht="15.75" thickBot="1">
      <c r="B51" s="35" t="s">
        <v>66</v>
      </c>
      <c r="C51" s="36"/>
      <c r="D51" s="36"/>
      <c r="E51" s="36"/>
      <c r="F51" s="35" t="s">
        <v>62</v>
      </c>
      <c r="G51" s="35"/>
      <c r="H51" s="35"/>
      <c r="I51" s="43">
        <v>0.05</v>
      </c>
      <c r="J51" s="36"/>
      <c r="K51" s="36"/>
      <c r="L51" s="36"/>
      <c r="M51" s="36"/>
      <c r="N51" s="36"/>
    </row>
    <row r="52" spans="2:14" ht="52.5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63</v>
      </c>
      <c r="M52" s="39" t="s">
        <v>64</v>
      </c>
      <c r="N52" s="40" t="s">
        <v>65</v>
      </c>
    </row>
    <row r="53" spans="2:14" ht="15">
      <c r="B53" s="9"/>
      <c r="C53" s="41">
        <f ca="1">IFERROR(FORECAST(LOG10($I$51),OFFSET($B$3,MATCH($I$51,C$4:C$46,-1),0,2,1),LOG10(OFFSET(C$3,MATCH($I$51,C$4:C$46,-1),0,2,1))),"")</f>
        <v>3.6363563075575098</v>
      </c>
      <c r="D53" s="41">
        <f t="shared" ref="D53:K53" ca="1" si="1">IFERROR(FORECAST(LOG10($I$51),OFFSET($B$3,MATCH($I$51,D$4:D$46,-1),0,2,1),LOG10(OFFSET(D$3,MATCH($I$51,D$4:D$46,-1),0,2,1))),"")</f>
        <v>3.6368355209712653</v>
      </c>
      <c r="E53" s="41" t="str">
        <f t="shared" ca="1" si="1"/>
        <v/>
      </c>
      <c r="F53" s="55">
        <f t="shared" ca="1" si="1"/>
        <v>2.0305512987503485</v>
      </c>
      <c r="G53" s="41" t="str">
        <f t="shared" ca="1" si="1"/>
        <v/>
      </c>
      <c r="H53" s="41" t="str">
        <f t="shared" ca="1" si="1"/>
        <v/>
      </c>
      <c r="I53" s="41">
        <f t="shared" ca="1" si="1"/>
        <v>1.8873811737895023</v>
      </c>
      <c r="J53" s="41" t="str">
        <f t="shared" ca="1" si="1"/>
        <v/>
      </c>
      <c r="K53" s="41" t="str">
        <f t="shared" ca="1" si="1"/>
        <v/>
      </c>
      <c r="L53" s="42">
        <f ca="1">STDEV(C53:K53)</f>
        <v>0.97034191459354535</v>
      </c>
      <c r="M53" s="42">
        <f ca="1">MAX(C53:K53)-MIN(C53:K53)</f>
        <v>1.749454347181763</v>
      </c>
      <c r="N53" s="42">
        <f ca="1">AVERAGE(C52:K53)</f>
        <v>2.7977810752671566</v>
      </c>
    </row>
  </sheetData>
  <mergeCells count="1">
    <mergeCell ref="B2:K2"/>
  </mergeCells>
  <phoneticPr fontId="8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B2:Z53"/>
  <sheetViews>
    <sheetView zoomScale="85" zoomScaleNormal="85" workbookViewId="0">
      <selection activeCell="G4" sqref="G4:G26"/>
    </sheetView>
  </sheetViews>
  <sheetFormatPr defaultColWidth="9" defaultRowHeight="12.75"/>
  <cols>
    <col min="1" max="1" width="9" style="1"/>
    <col min="2" max="2" width="4.85546875" style="1" customWidth="1"/>
    <col min="3" max="3" width="6.7109375" style="1" bestFit="1" customWidth="1"/>
    <col min="4" max="4" width="9.28515625" style="1" bestFit="1" customWidth="1"/>
    <col min="5" max="5" width="6.28515625" style="1" customWidth="1"/>
    <col min="6" max="6" width="6.7109375" style="1" bestFit="1" customWidth="1"/>
    <col min="7" max="7" width="8.42578125" style="1" bestFit="1" customWidth="1"/>
    <col min="8" max="8" width="7.42578125" style="1" bestFit="1" customWidth="1"/>
    <col min="9" max="9" width="7.140625" style="1" bestFit="1" customWidth="1"/>
    <col min="10" max="10" width="6.7109375" style="1" customWidth="1"/>
    <col min="11" max="11" width="7.28515625" style="1" customWidth="1"/>
    <col min="12" max="12" width="9.140625" style="15"/>
    <col min="13" max="14" width="9.140625" style="1"/>
    <col min="15" max="15" width="9.28515625" style="1" customWidth="1"/>
    <col min="16" max="16" width="9.140625" style="1"/>
    <col min="17" max="17" width="9.85546875" style="1" customWidth="1"/>
    <col min="18" max="18" width="9.28515625" style="1" customWidth="1"/>
    <col min="19" max="16384" width="9" style="1"/>
  </cols>
  <sheetData>
    <row r="2" spans="2:26">
      <c r="B2" s="321" t="s">
        <v>72</v>
      </c>
      <c r="C2" s="322"/>
      <c r="D2" s="322"/>
      <c r="E2" s="322"/>
      <c r="F2" s="322"/>
      <c r="G2" s="322"/>
      <c r="H2" s="322"/>
      <c r="I2" s="322"/>
      <c r="J2" s="322"/>
      <c r="K2" s="323"/>
      <c r="L2" s="1"/>
    </row>
    <row r="3" spans="2:26" ht="52.5">
      <c r="B3" s="8" t="s">
        <v>52</v>
      </c>
      <c r="C3" s="34" t="s">
        <v>53</v>
      </c>
      <c r="D3" s="34" t="s">
        <v>54</v>
      </c>
      <c r="E3" s="34" t="s">
        <v>55</v>
      </c>
      <c r="F3" s="34" t="s">
        <v>56</v>
      </c>
      <c r="G3" s="34" t="s">
        <v>57</v>
      </c>
      <c r="H3" s="34" t="s">
        <v>58</v>
      </c>
      <c r="I3" s="34" t="s">
        <v>59</v>
      </c>
      <c r="J3" s="34" t="s">
        <v>60</v>
      </c>
      <c r="K3" s="34" t="s">
        <v>60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5">
      <c r="B4" s="82">
        <v>-6</v>
      </c>
      <c r="C4" s="106">
        <v>0.99919999999999998</v>
      </c>
      <c r="D4" s="231">
        <v>1</v>
      </c>
      <c r="E4" s="108"/>
      <c r="F4" s="109">
        <v>1</v>
      </c>
      <c r="G4" s="268"/>
      <c r="H4" s="155">
        <v>1</v>
      </c>
      <c r="I4" s="110"/>
      <c r="J4" s="110"/>
      <c r="K4" s="110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5">
      <c r="B5" s="82">
        <v>-5.5</v>
      </c>
      <c r="C5" s="106">
        <v>0.998</v>
      </c>
      <c r="D5" s="232">
        <v>1</v>
      </c>
      <c r="E5" s="111"/>
      <c r="F5" s="109">
        <v>0.99990000000000001</v>
      </c>
      <c r="G5" s="268"/>
      <c r="H5" s="155">
        <v>1</v>
      </c>
      <c r="I5" s="110"/>
      <c r="J5" s="110"/>
      <c r="K5" s="110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5">
      <c r="B6" s="82">
        <v>-5</v>
      </c>
      <c r="C6" s="106">
        <v>0.99180000000000001</v>
      </c>
      <c r="D6" s="231">
        <v>1</v>
      </c>
      <c r="E6" s="108"/>
      <c r="F6" s="109">
        <v>0.99980000000000002</v>
      </c>
      <c r="G6" s="268"/>
      <c r="H6" s="155">
        <v>1</v>
      </c>
      <c r="I6" s="110"/>
      <c r="J6" s="110"/>
      <c r="K6" s="110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5">
      <c r="B7" s="82">
        <v>-4.5</v>
      </c>
      <c r="C7" s="106">
        <v>0.98180000000000001</v>
      </c>
      <c r="D7" s="232">
        <v>1</v>
      </c>
      <c r="E7" s="111"/>
      <c r="F7" s="109">
        <v>0.998</v>
      </c>
      <c r="G7" s="268"/>
      <c r="H7" s="155">
        <v>1</v>
      </c>
      <c r="I7" s="110"/>
      <c r="J7" s="110"/>
      <c r="K7" s="110"/>
      <c r="L7" s="10"/>
    </row>
    <row r="8" spans="2:26" ht="15">
      <c r="B8" s="82">
        <v>-4</v>
      </c>
      <c r="C8" s="106">
        <v>0.96509999999999996</v>
      </c>
      <c r="D8" s="230">
        <v>0.99977799999999994</v>
      </c>
      <c r="E8" s="108"/>
      <c r="F8" s="109">
        <v>0.99470000000000003</v>
      </c>
      <c r="G8" s="268"/>
      <c r="H8" s="155">
        <v>1</v>
      </c>
      <c r="I8" s="110"/>
      <c r="J8" s="110"/>
      <c r="K8" s="110"/>
      <c r="L8" s="10"/>
    </row>
    <row r="9" spans="2:26" ht="15">
      <c r="B9" s="82">
        <v>-3.5</v>
      </c>
      <c r="C9" s="106">
        <v>0.93289999999999995</v>
      </c>
      <c r="D9" s="230">
        <v>0.99933300000000003</v>
      </c>
      <c r="E9" s="111"/>
      <c r="F9" s="109">
        <v>0.98460000000000003</v>
      </c>
      <c r="G9" s="268"/>
      <c r="H9" s="155">
        <v>0.998</v>
      </c>
      <c r="I9" s="110"/>
      <c r="J9" s="110"/>
      <c r="K9" s="110"/>
      <c r="L9" s="10"/>
    </row>
    <row r="10" spans="2:26" ht="15">
      <c r="B10" s="82">
        <v>-3</v>
      </c>
      <c r="C10" s="106">
        <v>0.88539999999999996</v>
      </c>
      <c r="D10" s="230">
        <v>0.99733300000000003</v>
      </c>
      <c r="E10" s="108"/>
      <c r="F10" s="109">
        <v>0.96299999999999986</v>
      </c>
      <c r="G10" s="268"/>
      <c r="H10" s="155">
        <v>0.99</v>
      </c>
      <c r="I10" s="97">
        <v>0.95899999999999996</v>
      </c>
      <c r="J10" s="110"/>
      <c r="K10" s="110"/>
      <c r="L10" s="10"/>
    </row>
    <row r="11" spans="2:26" ht="15">
      <c r="B11" s="82">
        <v>-2.5</v>
      </c>
      <c r="C11" s="106">
        <v>0.82210000000000005</v>
      </c>
      <c r="D11" s="230">
        <v>0.99222200000000005</v>
      </c>
      <c r="E11" s="111"/>
      <c r="F11" s="109">
        <v>0.91389999999999993</v>
      </c>
      <c r="G11" s="268"/>
      <c r="H11" s="155">
        <v>0.98799999999999999</v>
      </c>
      <c r="I11" s="26">
        <v>0.91639999999999999</v>
      </c>
      <c r="J11" s="99"/>
      <c r="K11" s="99"/>
      <c r="L11" s="11"/>
    </row>
    <row r="12" spans="2:26" ht="15">
      <c r="B12" s="82">
        <v>-2</v>
      </c>
      <c r="C12" s="106">
        <v>0.73429999999999995</v>
      </c>
      <c r="D12" s="230">
        <v>0.97755599999999998</v>
      </c>
      <c r="E12" s="112"/>
      <c r="F12" s="109">
        <v>0.85250000000000092</v>
      </c>
      <c r="G12" s="268"/>
      <c r="H12" s="155">
        <v>0.97399999999999998</v>
      </c>
      <c r="I12" s="26">
        <v>0.83779999999999999</v>
      </c>
      <c r="J12" s="99"/>
      <c r="K12" s="99"/>
      <c r="L12" s="11"/>
    </row>
    <row r="13" spans="2:26" ht="15">
      <c r="B13" s="82">
        <v>-1.5</v>
      </c>
      <c r="C13" s="112">
        <v>0.63660000000000005</v>
      </c>
      <c r="D13" s="230">
        <v>0.94688899999999998</v>
      </c>
      <c r="E13" s="112"/>
      <c r="F13" s="109">
        <v>0.75380000000000025</v>
      </c>
      <c r="G13" s="268"/>
      <c r="H13" s="155">
        <v>0.92810000000000004</v>
      </c>
      <c r="I13" s="26">
        <v>0.73980000000000001</v>
      </c>
      <c r="J13" s="99"/>
      <c r="K13" s="99"/>
      <c r="L13" s="11"/>
    </row>
    <row r="14" spans="2:26" ht="15">
      <c r="B14" s="82">
        <v>-1</v>
      </c>
      <c r="C14" s="112">
        <v>0.5232</v>
      </c>
      <c r="D14" s="230">
        <v>0.89888900000000005</v>
      </c>
      <c r="E14" s="112"/>
      <c r="F14" s="109">
        <v>0.6456999999999995</v>
      </c>
      <c r="G14" s="268"/>
      <c r="H14" s="155">
        <v>0.87480000000000002</v>
      </c>
      <c r="I14" s="26">
        <v>0.61819999999999997</v>
      </c>
      <c r="J14" s="99"/>
      <c r="K14" s="99"/>
      <c r="L14" s="11"/>
    </row>
    <row r="15" spans="2:26" ht="15">
      <c r="B15" s="82">
        <v>-0.5</v>
      </c>
      <c r="C15" s="112">
        <v>0.42109999999999997</v>
      </c>
      <c r="D15" s="230">
        <v>0.82088899999999998</v>
      </c>
      <c r="E15" s="112"/>
      <c r="F15" s="109">
        <v>0.51180000000000037</v>
      </c>
      <c r="G15" s="268"/>
      <c r="H15" s="156">
        <v>0.76029999999999998</v>
      </c>
      <c r="I15" s="26">
        <v>0.47420000000000001</v>
      </c>
      <c r="J15" s="99"/>
      <c r="K15" s="99"/>
      <c r="L15" s="11"/>
    </row>
    <row r="16" spans="2:26" ht="15">
      <c r="B16" s="82">
        <v>0</v>
      </c>
      <c r="C16" s="112">
        <v>0.32250000000000001</v>
      </c>
      <c r="D16" s="230">
        <v>0.71911099999999994</v>
      </c>
      <c r="E16" s="112"/>
      <c r="F16" s="109">
        <v>0.38519999999999788</v>
      </c>
      <c r="G16" s="268"/>
      <c r="H16" s="156">
        <v>0.67710000000000004</v>
      </c>
      <c r="I16" s="26">
        <v>0.34399999999999997</v>
      </c>
      <c r="J16" s="99"/>
      <c r="K16" s="99"/>
      <c r="L16" s="11"/>
    </row>
    <row r="17" spans="2:12" ht="15">
      <c r="B17" s="82">
        <v>0.5</v>
      </c>
      <c r="C17" s="112">
        <v>0.23139999999999999</v>
      </c>
      <c r="D17" s="230">
        <v>0.58911100000000005</v>
      </c>
      <c r="E17" s="112"/>
      <c r="F17" s="109">
        <v>0.2663999999999993</v>
      </c>
      <c r="G17" s="268"/>
      <c r="H17" s="156">
        <v>0.50190000000000001</v>
      </c>
      <c r="I17" s="97">
        <v>0.22459999999999999</v>
      </c>
      <c r="J17" s="110"/>
      <c r="K17" s="110"/>
      <c r="L17" s="10"/>
    </row>
    <row r="18" spans="2:12" ht="15">
      <c r="B18" s="82">
        <v>1</v>
      </c>
      <c r="C18" s="112">
        <v>0.16520000000000001</v>
      </c>
      <c r="D18" s="230">
        <v>0.45733299999999999</v>
      </c>
      <c r="E18" s="112"/>
      <c r="F18" s="109">
        <v>0.18680000000000541</v>
      </c>
      <c r="G18" s="268"/>
      <c r="H18" s="156">
        <v>0.40489999999999998</v>
      </c>
      <c r="I18" s="30">
        <v>0.13159999999999999</v>
      </c>
      <c r="J18" s="114"/>
      <c r="K18" s="114"/>
      <c r="L18" s="12"/>
    </row>
    <row r="19" spans="2:12" ht="15">
      <c r="B19" s="82">
        <v>1.5</v>
      </c>
      <c r="C19" s="112">
        <v>0.11210000000000001</v>
      </c>
      <c r="D19" s="230">
        <v>0.32244400000000001</v>
      </c>
      <c r="E19" s="112"/>
      <c r="F19" s="109">
        <v>0.10560000000000724</v>
      </c>
      <c r="G19" s="268"/>
      <c r="H19" s="156">
        <v>0.25750000000000001</v>
      </c>
      <c r="I19" s="30">
        <v>7.0999999999999994E-2</v>
      </c>
      <c r="J19" s="114"/>
      <c r="K19" s="114"/>
      <c r="L19" s="12"/>
    </row>
    <row r="20" spans="2:12" ht="15">
      <c r="B20" s="82">
        <v>2</v>
      </c>
      <c r="C20" s="112">
        <v>7.4999999999999997E-2</v>
      </c>
      <c r="D20" s="230">
        <v>0.214222</v>
      </c>
      <c r="E20" s="112"/>
      <c r="F20" s="109">
        <v>6.5500000000006442E-2</v>
      </c>
      <c r="G20" s="268"/>
      <c r="H20" s="156">
        <v>0.19389999999999999</v>
      </c>
      <c r="I20" s="30">
        <v>3.6400000000000002E-2</v>
      </c>
      <c r="J20" s="114"/>
      <c r="K20" s="114"/>
      <c r="L20" s="12"/>
    </row>
    <row r="21" spans="2:12" ht="15">
      <c r="B21" s="82">
        <v>2.5</v>
      </c>
      <c r="C21" s="112">
        <v>4.8300000000000003E-2</v>
      </c>
      <c r="D21" s="230">
        <v>0.13311100000000001</v>
      </c>
      <c r="E21" s="112"/>
      <c r="F21" s="109">
        <v>3.4400000000004316E-2</v>
      </c>
      <c r="G21" s="268"/>
      <c r="H21" s="155">
        <v>0.1124</v>
      </c>
      <c r="I21" s="31">
        <v>1.78E-2</v>
      </c>
      <c r="J21" s="114"/>
      <c r="K21" s="114"/>
      <c r="L21" s="13"/>
    </row>
    <row r="22" spans="2:12" ht="15">
      <c r="B22" s="82">
        <v>3</v>
      </c>
      <c r="C22" s="112">
        <v>2.69E-2</v>
      </c>
      <c r="D22" s="230">
        <v>7.4443999999999996E-2</v>
      </c>
      <c r="E22" s="112"/>
      <c r="F22" s="109">
        <v>1.8500000000002514E-2</v>
      </c>
      <c r="G22" s="268"/>
      <c r="H22" s="157">
        <v>5.4199999999999998E-2</v>
      </c>
      <c r="I22" s="31">
        <v>9.0000000000000097E-3</v>
      </c>
      <c r="J22" s="114"/>
      <c r="K22" s="114"/>
      <c r="L22" s="13"/>
    </row>
    <row r="23" spans="2:12" ht="15">
      <c r="B23" s="82">
        <v>3.5</v>
      </c>
      <c r="C23" s="112">
        <v>1.6299999999999999E-2</v>
      </c>
      <c r="D23" s="230">
        <v>4.0667000000000002E-2</v>
      </c>
      <c r="E23" s="115"/>
      <c r="F23" s="109">
        <v>7.7000000000012614E-3</v>
      </c>
      <c r="G23" s="268"/>
      <c r="H23" s="157">
        <v>2.4500000000000001E-2</v>
      </c>
      <c r="I23" s="82">
        <v>3.8000000000000299E-3</v>
      </c>
      <c r="J23" s="105"/>
      <c r="K23" s="105"/>
      <c r="L23" s="14"/>
    </row>
    <row r="24" spans="2:12" ht="15">
      <c r="B24" s="82">
        <v>4</v>
      </c>
      <c r="C24" s="115">
        <v>9.4999999999999998E-3</v>
      </c>
      <c r="D24" s="230">
        <v>1.8667E-2</v>
      </c>
      <c r="E24" s="118"/>
      <c r="F24" s="188">
        <v>3.9000000000006807E-3</v>
      </c>
      <c r="G24" s="270"/>
      <c r="H24" s="157">
        <v>1.24E-2</v>
      </c>
      <c r="I24" s="82">
        <v>1.3999999999999601E-3</v>
      </c>
      <c r="J24" s="105"/>
      <c r="K24" s="105"/>
      <c r="L24" s="14"/>
    </row>
    <row r="25" spans="2:12" ht="15">
      <c r="B25" s="82">
        <v>4.5</v>
      </c>
      <c r="C25" s="106"/>
      <c r="D25" s="230">
        <v>7.3330000000000001E-3</v>
      </c>
      <c r="E25" s="107"/>
      <c r="F25" s="188">
        <v>2.1000000000002128E-3</v>
      </c>
      <c r="G25" s="269"/>
      <c r="H25" s="157">
        <v>4.4999999999999997E-3</v>
      </c>
      <c r="I25" s="82">
        <v>3.99999999999956E-4</v>
      </c>
      <c r="J25" s="105"/>
      <c r="K25" s="105"/>
      <c r="L25" s="14"/>
    </row>
    <row r="26" spans="2:12" ht="15">
      <c r="B26" s="82">
        <v>5</v>
      </c>
      <c r="C26" s="106"/>
      <c r="D26" s="230">
        <v>2.6670000000000001E-3</v>
      </c>
      <c r="E26" s="107"/>
      <c r="F26" s="188">
        <v>8.0000000000002292E-4</v>
      </c>
      <c r="G26" s="269"/>
      <c r="H26" s="158">
        <v>1.6000000000000001E-3</v>
      </c>
      <c r="I26" s="105"/>
      <c r="J26" s="105"/>
      <c r="K26" s="105"/>
      <c r="L26" s="14"/>
    </row>
    <row r="27" spans="2:12" ht="15">
      <c r="B27" s="82">
        <v>5.5</v>
      </c>
      <c r="C27" s="106"/>
      <c r="D27" s="230">
        <v>1.333E-3</v>
      </c>
      <c r="E27" s="107"/>
      <c r="F27" s="188">
        <v>2.00000000000089E-4</v>
      </c>
      <c r="G27" s="110"/>
      <c r="H27" s="110"/>
      <c r="I27" s="105"/>
      <c r="J27" s="105"/>
      <c r="K27" s="105"/>
      <c r="L27" s="14"/>
    </row>
    <row r="28" spans="2:12" ht="15">
      <c r="B28" s="82">
        <v>6</v>
      </c>
      <c r="C28" s="106"/>
      <c r="D28" s="230"/>
      <c r="E28" s="107"/>
      <c r="F28" s="110"/>
      <c r="G28" s="110"/>
      <c r="H28" s="110"/>
      <c r="I28" s="105"/>
      <c r="J28" s="105"/>
      <c r="K28" s="105"/>
      <c r="L28" s="14"/>
    </row>
    <row r="29" spans="2:12" ht="15">
      <c r="B29" s="82"/>
      <c r="C29" s="106"/>
      <c r="D29" s="107"/>
      <c r="E29" s="107"/>
      <c r="F29" s="110"/>
      <c r="G29" s="110"/>
      <c r="H29" s="110"/>
      <c r="I29" s="105"/>
      <c r="J29" s="105"/>
      <c r="K29" s="105"/>
      <c r="L29" s="14"/>
    </row>
    <row r="30" spans="2:12" ht="15">
      <c r="B30" s="16"/>
      <c r="C30" s="106"/>
      <c r="D30" s="107"/>
      <c r="E30" s="107"/>
      <c r="F30" s="110"/>
      <c r="G30" s="110"/>
      <c r="H30" s="110"/>
      <c r="I30" s="105"/>
      <c r="J30" s="105"/>
      <c r="K30" s="105"/>
      <c r="L30" s="14"/>
    </row>
    <row r="31" spans="2:12" ht="15">
      <c r="B31" s="16"/>
      <c r="C31" s="106"/>
      <c r="D31" s="107"/>
      <c r="E31" s="107"/>
      <c r="F31" s="110"/>
      <c r="G31" s="110"/>
      <c r="H31" s="110"/>
      <c r="I31" s="105"/>
      <c r="J31" s="105"/>
      <c r="K31" s="105"/>
      <c r="L31" s="14"/>
    </row>
    <row r="32" spans="2:12" ht="15">
      <c r="B32" s="16"/>
      <c r="C32" s="106"/>
      <c r="D32" s="107"/>
      <c r="E32" s="107"/>
      <c r="F32" s="110"/>
      <c r="G32" s="110"/>
      <c r="H32" s="110"/>
      <c r="I32" s="105"/>
      <c r="J32" s="105"/>
      <c r="K32" s="105"/>
      <c r="L32" s="14"/>
    </row>
    <row r="33" spans="2:12" ht="15">
      <c r="B33" s="16"/>
      <c r="C33" s="106"/>
      <c r="D33" s="107"/>
      <c r="E33" s="107"/>
      <c r="F33" s="110"/>
      <c r="G33" s="110"/>
      <c r="H33" s="110"/>
      <c r="I33" s="105"/>
      <c r="J33" s="105"/>
      <c r="K33" s="105"/>
      <c r="L33" s="14"/>
    </row>
    <row r="34" spans="2:12" ht="15">
      <c r="B34" s="16"/>
      <c r="C34" s="106"/>
      <c r="D34" s="107"/>
      <c r="E34" s="107"/>
      <c r="F34" s="110"/>
      <c r="G34" s="110"/>
      <c r="H34" s="110"/>
      <c r="I34" s="105"/>
      <c r="J34" s="105"/>
      <c r="K34" s="105"/>
      <c r="L34" s="14"/>
    </row>
    <row r="35" spans="2:12" ht="15">
      <c r="B35" s="16"/>
      <c r="C35" s="106"/>
      <c r="D35" s="107"/>
      <c r="E35" s="107"/>
      <c r="F35" s="110"/>
      <c r="G35" s="110"/>
      <c r="H35" s="110"/>
      <c r="I35" s="105"/>
      <c r="J35" s="105"/>
      <c r="K35" s="105"/>
      <c r="L35" s="14"/>
    </row>
    <row r="36" spans="2:12" ht="15">
      <c r="B36" s="16"/>
      <c r="C36" s="106"/>
      <c r="D36" s="107"/>
      <c r="E36" s="107"/>
      <c r="F36" s="110"/>
      <c r="G36" s="110"/>
      <c r="H36" s="110"/>
      <c r="I36" s="105"/>
      <c r="J36" s="105"/>
      <c r="K36" s="105"/>
      <c r="L36" s="14"/>
    </row>
    <row r="37" spans="2:12" ht="15">
      <c r="B37" s="16"/>
      <c r="C37" s="106"/>
      <c r="D37" s="107"/>
      <c r="E37" s="107"/>
      <c r="F37" s="110"/>
      <c r="G37" s="110"/>
      <c r="H37" s="110"/>
      <c r="I37" s="105"/>
      <c r="J37" s="105"/>
      <c r="K37" s="105"/>
      <c r="L37" s="14"/>
    </row>
    <row r="38" spans="2:12" ht="15">
      <c r="B38" s="16"/>
      <c r="C38" s="106"/>
      <c r="D38" s="107"/>
      <c r="E38" s="107"/>
      <c r="F38" s="110"/>
      <c r="G38" s="110"/>
      <c r="H38" s="110"/>
      <c r="I38" s="105"/>
      <c r="J38" s="105"/>
      <c r="K38" s="105"/>
      <c r="L38" s="14"/>
    </row>
    <row r="39" spans="2:12" ht="15">
      <c r="B39" s="16"/>
      <c r="C39" s="106"/>
      <c r="D39" s="107"/>
      <c r="E39" s="107"/>
      <c r="F39" s="110"/>
      <c r="G39" s="110"/>
      <c r="H39" s="110"/>
      <c r="I39" s="105"/>
      <c r="J39" s="105"/>
      <c r="K39" s="105"/>
      <c r="L39" s="14"/>
    </row>
    <row r="40" spans="2:12" ht="15">
      <c r="B40" s="16"/>
      <c r="C40" s="106"/>
      <c r="D40" s="107"/>
      <c r="E40" s="107"/>
      <c r="F40" s="110"/>
      <c r="G40" s="110"/>
      <c r="H40" s="110"/>
      <c r="I40" s="105"/>
      <c r="J40" s="105"/>
      <c r="K40" s="105"/>
      <c r="L40" s="14"/>
    </row>
    <row r="41" spans="2:12" ht="15">
      <c r="B41" s="16"/>
      <c r="C41" s="106"/>
      <c r="D41" s="107"/>
      <c r="E41" s="107"/>
      <c r="F41" s="110"/>
      <c r="G41" s="110"/>
      <c r="H41" s="110"/>
      <c r="I41" s="105"/>
      <c r="J41" s="105"/>
      <c r="K41" s="105"/>
      <c r="L41" s="14"/>
    </row>
    <row r="42" spans="2:12" ht="15">
      <c r="B42" s="16"/>
      <c r="C42" s="106"/>
      <c r="D42" s="107"/>
      <c r="E42" s="107"/>
      <c r="F42" s="110"/>
      <c r="G42" s="110"/>
      <c r="H42" s="110"/>
      <c r="I42" s="105"/>
      <c r="J42" s="105"/>
      <c r="K42" s="105"/>
      <c r="L42" s="14"/>
    </row>
    <row r="43" spans="2:12" ht="15">
      <c r="B43" s="16"/>
      <c r="C43" s="106"/>
      <c r="D43" s="107"/>
      <c r="E43" s="107"/>
      <c r="F43" s="110"/>
      <c r="G43" s="110"/>
      <c r="H43" s="110"/>
      <c r="I43" s="105"/>
      <c r="J43" s="105"/>
      <c r="K43" s="105"/>
      <c r="L43" s="14"/>
    </row>
    <row r="44" spans="2:12" ht="15">
      <c r="B44" s="16"/>
      <c r="C44" s="106"/>
      <c r="D44" s="107"/>
      <c r="E44" s="107"/>
      <c r="F44" s="110"/>
      <c r="G44" s="110"/>
      <c r="H44" s="110"/>
      <c r="I44" s="105"/>
      <c r="J44" s="105"/>
      <c r="K44" s="105"/>
      <c r="L44" s="14"/>
    </row>
    <row r="45" spans="2:12" ht="15">
      <c r="B45" s="16"/>
      <c r="C45" s="106"/>
      <c r="D45" s="107"/>
      <c r="E45" s="107"/>
      <c r="F45" s="110"/>
      <c r="G45" s="110"/>
      <c r="H45" s="110"/>
      <c r="I45" s="105"/>
      <c r="J45" s="105"/>
      <c r="K45" s="105"/>
      <c r="L45" s="14"/>
    </row>
    <row r="46" spans="2:12" ht="15">
      <c r="B46" s="16"/>
      <c r="C46" s="106"/>
      <c r="D46" s="107"/>
      <c r="E46" s="107"/>
      <c r="F46" s="110"/>
      <c r="G46" s="110"/>
      <c r="H46" s="110"/>
      <c r="I46" s="105"/>
      <c r="J46" s="105"/>
      <c r="K46" s="105"/>
      <c r="L46" s="14"/>
    </row>
    <row r="51" spans="2:14" ht="15.75" thickBot="1">
      <c r="B51" s="35" t="s">
        <v>66</v>
      </c>
      <c r="C51" s="36"/>
      <c r="D51" s="36"/>
      <c r="E51" s="36"/>
      <c r="F51" s="35" t="s">
        <v>62</v>
      </c>
      <c r="G51" s="35"/>
      <c r="H51" s="35"/>
      <c r="I51" s="121">
        <f>'Simulation Cases'!AF9</f>
        <v>0.3</v>
      </c>
      <c r="J51" s="36"/>
      <c r="K51" s="36"/>
      <c r="L51" s="36"/>
      <c r="M51" s="36"/>
      <c r="N51" s="36"/>
    </row>
    <row r="52" spans="2:14" ht="52.5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63</v>
      </c>
      <c r="M52" s="39" t="s">
        <v>64</v>
      </c>
      <c r="N52" s="40" t="s">
        <v>65</v>
      </c>
    </row>
    <row r="53" spans="2:14" ht="15">
      <c r="B53" s="9"/>
      <c r="C53" s="41">
        <f ca="1">IFERROR(FORECAST(LOG10($I$51),OFFSET($B$3,MATCH($I$51,C$4:C$46,-1),0,2,1),LOG10(OFFSET(C$3,MATCH($I$51,C$4:C$46,-1),0,2,1))),"")</f>
        <v>0.10893131831417291</v>
      </c>
      <c r="D53" s="41">
        <f t="shared" ref="D53:K53" ca="1" si="1">IFERROR(FORECAST(LOG10($I$51),OFFSET($B$3,MATCH($I$51,D$4:D$46,-1),0,2,1),LOG10(OFFSET(D$3,MATCH($I$51,D$4:D$46,-1),0,2,1))),"")</f>
        <v>1.5882172551152558</v>
      </c>
      <c r="E53" s="41" t="str">
        <f t="shared" ca="1" si="1"/>
        <v/>
      </c>
      <c r="F53" s="55">
        <f t="shared" ca="1" si="1"/>
        <v>0.33894357999401259</v>
      </c>
      <c r="G53" s="41" t="str">
        <f t="shared" ca="1" si="1"/>
        <v/>
      </c>
      <c r="H53" s="41">
        <f t="shared" ca="1" si="1"/>
        <v>1.331246278822106</v>
      </c>
      <c r="I53" s="41">
        <f t="shared" ca="1" si="1"/>
        <v>0.16051203938968439</v>
      </c>
      <c r="J53" s="41" t="str">
        <f t="shared" ca="1" si="1"/>
        <v/>
      </c>
      <c r="K53" s="41" t="str">
        <f t="shared" ca="1" si="1"/>
        <v/>
      </c>
      <c r="L53" s="42">
        <f ca="1">STDEV(C53:K53)</f>
        <v>0.6996459482477575</v>
      </c>
      <c r="M53" s="42">
        <f ca="1">MAX(C53:K53)-MIN(C53:K53)</f>
        <v>1.4792859368010829</v>
      </c>
      <c r="N53" s="42">
        <f ca="1">AVERAGE(C52:K53)</f>
        <v>0.7055700943270462</v>
      </c>
    </row>
  </sheetData>
  <mergeCells count="1">
    <mergeCell ref="B2:K2"/>
  </mergeCells>
  <phoneticPr fontId="8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B2:Z53"/>
  <sheetViews>
    <sheetView zoomScale="85" zoomScaleNormal="85" workbookViewId="0">
      <selection activeCell="D4" sqref="D4:D28"/>
    </sheetView>
  </sheetViews>
  <sheetFormatPr defaultColWidth="9" defaultRowHeight="12.75"/>
  <cols>
    <col min="1" max="1" width="9" style="1"/>
    <col min="2" max="2" width="4.85546875" style="1" customWidth="1"/>
    <col min="3" max="3" width="6.7109375" style="1" bestFit="1" customWidth="1"/>
    <col min="4" max="4" width="6.7109375" style="1" customWidth="1"/>
    <col min="5" max="5" width="6.28515625" style="1" customWidth="1"/>
    <col min="6" max="6" width="6.7109375" style="1" bestFit="1" customWidth="1"/>
    <col min="7" max="7" width="7" style="1" customWidth="1"/>
    <col min="8" max="8" width="6.5703125" style="1" customWidth="1"/>
    <col min="9" max="9" width="7.140625" style="1" bestFit="1" customWidth="1"/>
    <col min="10" max="10" width="6.7109375" style="1" customWidth="1"/>
    <col min="11" max="11" width="7.28515625" style="1" customWidth="1"/>
    <col min="12" max="12" width="9.140625" style="15"/>
    <col min="13" max="14" width="9.140625" style="1"/>
    <col min="15" max="15" width="9.28515625" style="1" customWidth="1"/>
    <col min="16" max="16" width="9.140625" style="1"/>
    <col min="17" max="17" width="9.85546875" style="1" customWidth="1"/>
    <col min="18" max="18" width="9.28515625" style="1" customWidth="1"/>
    <col min="19" max="16384" width="9" style="1"/>
  </cols>
  <sheetData>
    <row r="2" spans="2:26">
      <c r="B2" s="321" t="s">
        <v>73</v>
      </c>
      <c r="C2" s="322"/>
      <c r="D2" s="322"/>
      <c r="E2" s="322"/>
      <c r="F2" s="322"/>
      <c r="G2" s="322"/>
      <c r="H2" s="322"/>
      <c r="I2" s="322"/>
      <c r="J2" s="322"/>
      <c r="K2" s="323"/>
      <c r="L2" s="1"/>
    </row>
    <row r="3" spans="2:26" ht="52.5">
      <c r="B3" s="8" t="s">
        <v>52</v>
      </c>
      <c r="C3" s="34" t="s">
        <v>53</v>
      </c>
      <c r="D3" s="34" t="s">
        <v>54</v>
      </c>
      <c r="E3" s="34" t="s">
        <v>55</v>
      </c>
      <c r="F3" s="34" t="s">
        <v>56</v>
      </c>
      <c r="G3" s="34" t="s">
        <v>57</v>
      </c>
      <c r="H3" s="34" t="s">
        <v>58</v>
      </c>
      <c r="I3" s="34" t="s">
        <v>59</v>
      </c>
      <c r="J3" s="34" t="s">
        <v>60</v>
      </c>
      <c r="K3" s="34" t="s">
        <v>60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5">
      <c r="B4" s="82">
        <v>-6</v>
      </c>
      <c r="C4" s="106">
        <v>0.99980000000000002</v>
      </c>
      <c r="D4" s="234">
        <v>1</v>
      </c>
      <c r="E4" s="108"/>
      <c r="F4" s="109">
        <v>1</v>
      </c>
      <c r="G4" s="109"/>
      <c r="H4" s="159">
        <v>1</v>
      </c>
      <c r="I4" s="110"/>
      <c r="J4" s="110"/>
      <c r="K4" s="110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5">
      <c r="B5" s="82">
        <v>-5.5</v>
      </c>
      <c r="C5" s="106">
        <v>0.99960000000000004</v>
      </c>
      <c r="D5" s="235">
        <v>1</v>
      </c>
      <c r="E5" s="111"/>
      <c r="F5" s="109">
        <v>1</v>
      </c>
      <c r="G5" s="109"/>
      <c r="H5" s="159">
        <v>1</v>
      </c>
      <c r="I5" s="110"/>
      <c r="J5" s="110"/>
      <c r="K5" s="110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5">
      <c r="B6" s="82">
        <v>-5</v>
      </c>
      <c r="C6" s="106">
        <v>0.99809999999999999</v>
      </c>
      <c r="D6" s="234">
        <v>0.99977800000000006</v>
      </c>
      <c r="E6" s="108"/>
      <c r="F6" s="109">
        <v>0.99970000000000003</v>
      </c>
      <c r="G6" s="109"/>
      <c r="H6" s="159">
        <v>1</v>
      </c>
      <c r="I6" s="110"/>
      <c r="J6" s="110"/>
      <c r="K6" s="110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5">
      <c r="B7" s="82">
        <v>-4.5</v>
      </c>
      <c r="C7" s="106">
        <v>0.99319999999999997</v>
      </c>
      <c r="D7" s="235">
        <v>0.99933300000000003</v>
      </c>
      <c r="E7" s="111"/>
      <c r="F7" s="109">
        <v>0.99860000000000004</v>
      </c>
      <c r="G7" s="109"/>
      <c r="H7" s="159">
        <v>1</v>
      </c>
      <c r="I7" s="110"/>
      <c r="J7" s="110"/>
      <c r="K7" s="110"/>
      <c r="L7" s="10"/>
    </row>
    <row r="8" spans="2:26" ht="15">
      <c r="B8" s="82">
        <v>-4</v>
      </c>
      <c r="C8" s="106">
        <v>0.98280000000000001</v>
      </c>
      <c r="D8" s="233">
        <v>0.99911099999999997</v>
      </c>
      <c r="E8" s="108"/>
      <c r="F8" s="109">
        <v>0.995</v>
      </c>
      <c r="G8" s="109"/>
      <c r="H8" s="159">
        <v>1</v>
      </c>
      <c r="I8" s="110"/>
      <c r="J8" s="110"/>
      <c r="K8" s="110"/>
      <c r="L8" s="10"/>
    </row>
    <row r="9" spans="2:26" ht="15">
      <c r="B9" s="82">
        <v>-3.5</v>
      </c>
      <c r="C9" s="106">
        <v>0.95920000000000005</v>
      </c>
      <c r="D9" s="233">
        <v>0.998</v>
      </c>
      <c r="E9" s="111"/>
      <c r="F9" s="109">
        <v>0.98950000000000005</v>
      </c>
      <c r="G9" s="109"/>
      <c r="H9" s="159">
        <v>0.996</v>
      </c>
      <c r="I9" s="110"/>
      <c r="J9" s="110"/>
      <c r="K9" s="110"/>
      <c r="L9" s="10"/>
    </row>
    <row r="10" spans="2:26" ht="15">
      <c r="B10" s="82">
        <v>-3</v>
      </c>
      <c r="C10" s="106">
        <v>0.91690000000000005</v>
      </c>
      <c r="D10" s="233">
        <v>0.995556</v>
      </c>
      <c r="E10" s="108"/>
      <c r="F10" s="109">
        <v>0.96849999999999992</v>
      </c>
      <c r="G10" s="109"/>
      <c r="H10" s="159">
        <v>0.998</v>
      </c>
      <c r="I10" s="110"/>
      <c r="J10" s="110"/>
      <c r="K10" s="110"/>
      <c r="L10" s="10"/>
    </row>
    <row r="11" spans="2:26" ht="15">
      <c r="B11" s="82">
        <v>-2.5</v>
      </c>
      <c r="C11" s="106">
        <v>0.85609999999999997</v>
      </c>
      <c r="D11" s="233">
        <v>0.98844399999999999</v>
      </c>
      <c r="E11" s="111"/>
      <c r="F11" s="109">
        <v>0.92709999999999981</v>
      </c>
      <c r="G11" s="109"/>
      <c r="H11" s="160">
        <v>0.98</v>
      </c>
      <c r="I11" s="99"/>
      <c r="J11" s="99"/>
      <c r="K11" s="99"/>
      <c r="L11" s="11"/>
    </row>
    <row r="12" spans="2:26" ht="15">
      <c r="B12" s="82">
        <v>-2</v>
      </c>
      <c r="C12" s="106">
        <v>0.7671</v>
      </c>
      <c r="D12" s="233">
        <v>0.97244399999999998</v>
      </c>
      <c r="E12" s="112"/>
      <c r="F12" s="109">
        <v>0.86120000000000063</v>
      </c>
      <c r="G12" s="109"/>
      <c r="H12" s="160">
        <v>0.96409999999999996</v>
      </c>
      <c r="I12" s="26">
        <v>0.61219999999999997</v>
      </c>
      <c r="J12" s="99"/>
      <c r="K12" s="99"/>
      <c r="L12" s="11"/>
    </row>
    <row r="13" spans="2:26" ht="15">
      <c r="B13" s="82">
        <v>-1.5</v>
      </c>
      <c r="C13" s="112">
        <v>0.66139999999999999</v>
      </c>
      <c r="D13" s="233">
        <v>0.94244399999999995</v>
      </c>
      <c r="E13" s="112"/>
      <c r="F13" s="109">
        <v>0.77140000000000075</v>
      </c>
      <c r="G13" s="109"/>
      <c r="H13" s="160">
        <v>0.93820000000000003</v>
      </c>
      <c r="I13" s="26">
        <v>0.54279999999999995</v>
      </c>
      <c r="J13" s="99"/>
      <c r="K13" s="99"/>
      <c r="L13" s="11"/>
    </row>
    <row r="14" spans="2:26" ht="15">
      <c r="B14" s="82">
        <v>-1</v>
      </c>
      <c r="C14" s="112">
        <v>0.53700000000000003</v>
      </c>
      <c r="D14" s="233">
        <v>0.89755600000000002</v>
      </c>
      <c r="E14" s="112"/>
      <c r="F14" s="109">
        <v>0.64870000000000028</v>
      </c>
      <c r="G14" s="109"/>
      <c r="H14" s="160">
        <v>0.84809999999999997</v>
      </c>
      <c r="I14" s="26">
        <v>0.45639999999999997</v>
      </c>
      <c r="J14" s="99"/>
      <c r="K14" s="99"/>
      <c r="L14" s="11"/>
    </row>
    <row r="15" spans="2:26" ht="15">
      <c r="B15" s="82">
        <v>-0.5</v>
      </c>
      <c r="C15" s="112">
        <v>0.41520000000000001</v>
      </c>
      <c r="D15" s="233">
        <v>0.82977800000000002</v>
      </c>
      <c r="E15" s="112"/>
      <c r="F15" s="109">
        <v>0.52340000000000009</v>
      </c>
      <c r="G15" s="109"/>
      <c r="H15" s="160">
        <v>0.78300000000000003</v>
      </c>
      <c r="I15" s="26">
        <v>0.36620000000000003</v>
      </c>
      <c r="J15" s="99"/>
      <c r="K15" s="99"/>
      <c r="L15" s="11"/>
    </row>
    <row r="16" spans="2:26" ht="15">
      <c r="B16" s="82">
        <v>0</v>
      </c>
      <c r="C16" s="112">
        <v>0.30080000000000001</v>
      </c>
      <c r="D16" s="233">
        <v>0.73</v>
      </c>
      <c r="E16" s="112"/>
      <c r="F16" s="109">
        <v>0.38809999999999878</v>
      </c>
      <c r="G16" s="109"/>
      <c r="H16" s="160">
        <v>0.62570000000000003</v>
      </c>
      <c r="I16" s="26">
        <v>0.26800000000000002</v>
      </c>
      <c r="J16" s="99"/>
      <c r="K16" s="99"/>
      <c r="L16" s="11"/>
    </row>
    <row r="17" spans="2:12" ht="15">
      <c r="B17" s="82">
        <v>0.5</v>
      </c>
      <c r="C17" s="112">
        <v>0.2056</v>
      </c>
      <c r="D17" s="233">
        <v>0.60777800000000004</v>
      </c>
      <c r="E17" s="112"/>
      <c r="F17" s="109">
        <v>0.2661999999999991</v>
      </c>
      <c r="G17" s="109"/>
      <c r="H17" s="159">
        <v>0.52659999999999996</v>
      </c>
      <c r="I17" s="97">
        <v>0.17960000000000001</v>
      </c>
      <c r="J17" s="110"/>
      <c r="K17" s="110"/>
      <c r="L17" s="10"/>
    </row>
    <row r="18" spans="2:12" ht="15">
      <c r="B18" s="82">
        <v>1</v>
      </c>
      <c r="C18" s="112">
        <v>0.13100000000000001</v>
      </c>
      <c r="D18" s="233">
        <v>0.47755599999999998</v>
      </c>
      <c r="E18" s="112"/>
      <c r="F18" s="109">
        <v>0.18270000000000364</v>
      </c>
      <c r="G18" s="109"/>
      <c r="H18" s="161">
        <v>0.36530000000000001</v>
      </c>
      <c r="I18" s="30">
        <v>0.1106</v>
      </c>
      <c r="J18" s="114"/>
      <c r="K18" s="114"/>
      <c r="L18" s="12"/>
    </row>
    <row r="19" spans="2:12" ht="15">
      <c r="B19" s="82">
        <v>1.5</v>
      </c>
      <c r="C19" s="112">
        <v>7.7299999999999994E-2</v>
      </c>
      <c r="D19" s="233">
        <v>0.35755599999999998</v>
      </c>
      <c r="E19" s="112"/>
      <c r="F19" s="109">
        <v>0.10440000000000749</v>
      </c>
      <c r="G19" s="109"/>
      <c r="H19" s="161">
        <v>0.29260000000000003</v>
      </c>
      <c r="I19" s="30">
        <v>6.1000000000000103E-2</v>
      </c>
      <c r="J19" s="114"/>
      <c r="K19" s="114"/>
      <c r="L19" s="12"/>
    </row>
    <row r="20" spans="2:12" ht="15">
      <c r="B20" s="82">
        <v>2</v>
      </c>
      <c r="C20" s="112">
        <v>4.48E-2</v>
      </c>
      <c r="D20" s="233">
        <v>0.24311099999999999</v>
      </c>
      <c r="E20" s="112"/>
      <c r="F20" s="109">
        <v>6.3100000000006817E-2</v>
      </c>
      <c r="G20" s="109"/>
      <c r="H20" s="161">
        <v>0.1938</v>
      </c>
      <c r="I20" s="30">
        <v>3.2399999999999998E-2</v>
      </c>
      <c r="J20" s="114"/>
      <c r="K20" s="114"/>
      <c r="L20" s="12"/>
    </row>
    <row r="21" spans="2:12" ht="15">
      <c r="B21" s="82">
        <v>2.5</v>
      </c>
      <c r="C21" s="112">
        <v>2.3800000000000002E-2</v>
      </c>
      <c r="D21" s="233">
        <v>0.153111</v>
      </c>
      <c r="E21" s="112"/>
      <c r="F21" s="109">
        <v>3.6500000000004862E-2</v>
      </c>
      <c r="G21" s="109"/>
      <c r="H21" s="161">
        <v>0.112</v>
      </c>
      <c r="I21" s="31">
        <v>1.2800000000000001E-2</v>
      </c>
      <c r="J21" s="114"/>
      <c r="K21" s="114"/>
      <c r="L21" s="13"/>
    </row>
    <row r="22" spans="2:12" ht="15">
      <c r="B22" s="82">
        <v>3</v>
      </c>
      <c r="C22" s="112">
        <v>1.14E-2</v>
      </c>
      <c r="D22" s="233">
        <v>8.6221999999999993E-2</v>
      </c>
      <c r="E22" s="112"/>
      <c r="F22" s="109">
        <v>1.9000000000002681E-2</v>
      </c>
      <c r="G22" s="109"/>
      <c r="H22" s="162">
        <v>5.5599999999999997E-2</v>
      </c>
      <c r="I22" s="31">
        <v>6.3999999999999604E-3</v>
      </c>
      <c r="J22" s="114"/>
      <c r="K22" s="114"/>
      <c r="L22" s="13"/>
    </row>
    <row r="23" spans="2:12" ht="15">
      <c r="B23" s="82">
        <v>3.5</v>
      </c>
      <c r="C23" s="112">
        <v>5.7000000000000002E-3</v>
      </c>
      <c r="D23" s="233">
        <v>4.4666999999999998E-2</v>
      </c>
      <c r="E23" s="115"/>
      <c r="F23" s="109">
        <v>9.9000000000014632E-3</v>
      </c>
      <c r="G23" s="109"/>
      <c r="H23" s="162">
        <v>3.3000000000000002E-2</v>
      </c>
      <c r="I23" s="105"/>
      <c r="J23" s="105"/>
      <c r="K23" s="105"/>
      <c r="L23" s="14"/>
    </row>
    <row r="24" spans="2:12" ht="15">
      <c r="B24" s="82">
        <v>4</v>
      </c>
      <c r="C24" s="115">
        <v>2.5000000000000001E-3</v>
      </c>
      <c r="D24" s="233">
        <v>1.9778E-2</v>
      </c>
      <c r="E24" s="118"/>
      <c r="F24" s="188">
        <v>3.9000000000006807E-3</v>
      </c>
      <c r="G24" s="110"/>
      <c r="H24" s="164">
        <v>1.47E-2</v>
      </c>
      <c r="I24" s="105"/>
      <c r="J24" s="105"/>
      <c r="K24" s="105"/>
      <c r="L24" s="14"/>
    </row>
    <row r="25" spans="2:12" ht="15">
      <c r="B25" s="82">
        <v>4.5</v>
      </c>
      <c r="C25" s="106">
        <v>1.2999999999999999E-3</v>
      </c>
      <c r="D25" s="233">
        <v>9.5560000000000003E-3</v>
      </c>
      <c r="E25" s="107"/>
      <c r="F25" s="99"/>
      <c r="G25" s="99"/>
      <c r="H25" s="163">
        <v>4.7999999999999996E-3</v>
      </c>
      <c r="I25" s="105"/>
      <c r="J25" s="105"/>
      <c r="K25" s="105"/>
      <c r="L25" s="14"/>
    </row>
    <row r="26" spans="2:12" ht="15">
      <c r="B26" s="82">
        <v>5</v>
      </c>
      <c r="C26" s="106">
        <v>5.9999999999999995E-4</v>
      </c>
      <c r="D26" s="233">
        <v>4.444E-3</v>
      </c>
      <c r="E26" s="107"/>
      <c r="F26" s="99"/>
      <c r="G26" s="99"/>
      <c r="H26" s="163">
        <v>2.0999999999999999E-3</v>
      </c>
      <c r="I26" s="105"/>
      <c r="J26" s="105"/>
      <c r="K26" s="105"/>
      <c r="L26" s="14"/>
    </row>
    <row r="27" spans="2:12" ht="15">
      <c r="B27" s="82">
        <v>5.5</v>
      </c>
      <c r="C27" s="106">
        <v>2.9999999999999997E-4</v>
      </c>
      <c r="D27" s="233">
        <v>2E-3</v>
      </c>
      <c r="E27" s="107"/>
      <c r="F27" s="110"/>
      <c r="G27" s="110"/>
      <c r="H27" s="164">
        <v>1.1000000000000001E-3</v>
      </c>
      <c r="I27" s="105"/>
      <c r="J27" s="105"/>
      <c r="K27" s="105"/>
      <c r="L27" s="14"/>
    </row>
    <row r="28" spans="2:12" ht="15">
      <c r="B28" s="82">
        <v>6</v>
      </c>
      <c r="C28" s="106"/>
      <c r="D28" s="233">
        <v>1.333E-3</v>
      </c>
      <c r="E28" s="107"/>
      <c r="F28" s="110"/>
      <c r="G28" s="110"/>
      <c r="H28" s="164">
        <v>5.9999999999999995E-4</v>
      </c>
      <c r="I28" s="105"/>
      <c r="J28" s="105"/>
      <c r="K28" s="105"/>
      <c r="L28" s="14"/>
    </row>
    <row r="29" spans="2:12" ht="15">
      <c r="B29" s="82"/>
      <c r="C29" s="106"/>
      <c r="D29" s="107"/>
      <c r="E29" s="107"/>
      <c r="F29" s="110"/>
      <c r="G29" s="110"/>
      <c r="H29" s="110"/>
      <c r="I29" s="105"/>
      <c r="J29" s="105"/>
      <c r="K29" s="105"/>
      <c r="L29" s="14"/>
    </row>
    <row r="30" spans="2:12" ht="15">
      <c r="B30" s="16"/>
      <c r="C30" s="106"/>
      <c r="D30" s="107"/>
      <c r="E30" s="107"/>
      <c r="F30" s="110"/>
      <c r="G30" s="110"/>
      <c r="H30" s="110"/>
      <c r="I30" s="105"/>
      <c r="J30" s="105"/>
      <c r="K30" s="105"/>
      <c r="L30" s="14"/>
    </row>
    <row r="31" spans="2:12" ht="15">
      <c r="B31" s="16"/>
      <c r="C31" s="106"/>
      <c r="D31" s="107"/>
      <c r="E31" s="107"/>
      <c r="F31" s="110"/>
      <c r="G31" s="110"/>
      <c r="H31" s="110"/>
      <c r="I31" s="105"/>
      <c r="J31" s="105"/>
      <c r="K31" s="105"/>
      <c r="L31" s="14"/>
    </row>
    <row r="32" spans="2:12" ht="15">
      <c r="B32" s="16"/>
      <c r="C32" s="106"/>
      <c r="D32" s="107"/>
      <c r="E32" s="107"/>
      <c r="F32" s="110"/>
      <c r="G32" s="110"/>
      <c r="H32" s="110"/>
      <c r="I32" s="105"/>
      <c r="J32" s="105"/>
      <c r="K32" s="105"/>
      <c r="L32" s="14"/>
    </row>
    <row r="33" spans="2:12" ht="15">
      <c r="B33" s="16"/>
      <c r="C33" s="106"/>
      <c r="D33" s="107"/>
      <c r="E33" s="107"/>
      <c r="F33" s="110"/>
      <c r="G33" s="110"/>
      <c r="H33" s="110"/>
      <c r="I33" s="105"/>
      <c r="J33" s="105"/>
      <c r="K33" s="105"/>
      <c r="L33" s="14"/>
    </row>
    <row r="34" spans="2:12" ht="15">
      <c r="B34" s="16"/>
      <c r="C34" s="106"/>
      <c r="D34" s="107"/>
      <c r="E34" s="107"/>
      <c r="F34" s="110"/>
      <c r="G34" s="110"/>
      <c r="H34" s="110"/>
      <c r="I34" s="105"/>
      <c r="J34" s="105"/>
      <c r="K34" s="105"/>
      <c r="L34" s="14"/>
    </row>
    <row r="35" spans="2:12" ht="15">
      <c r="B35" s="16"/>
      <c r="C35" s="106"/>
      <c r="D35" s="107"/>
      <c r="E35" s="107"/>
      <c r="F35" s="110"/>
      <c r="G35" s="110"/>
      <c r="H35" s="110"/>
      <c r="I35" s="105"/>
      <c r="J35" s="105"/>
      <c r="K35" s="105"/>
      <c r="L35" s="14"/>
    </row>
    <row r="36" spans="2:12" ht="15">
      <c r="B36" s="16"/>
      <c r="C36" s="106"/>
      <c r="D36" s="107"/>
      <c r="E36" s="107"/>
      <c r="F36" s="110"/>
      <c r="G36" s="110"/>
      <c r="H36" s="110"/>
      <c r="I36" s="105"/>
      <c r="J36" s="105"/>
      <c r="K36" s="105"/>
      <c r="L36" s="14"/>
    </row>
    <row r="37" spans="2:12" ht="15">
      <c r="B37" s="16"/>
      <c r="C37" s="106"/>
      <c r="D37" s="107"/>
      <c r="E37" s="107"/>
      <c r="F37" s="110"/>
      <c r="G37" s="110"/>
      <c r="H37" s="110"/>
      <c r="I37" s="105"/>
      <c r="J37" s="105"/>
      <c r="K37" s="105"/>
      <c r="L37" s="14"/>
    </row>
    <row r="38" spans="2:12" ht="15">
      <c r="B38" s="16"/>
      <c r="C38" s="106"/>
      <c r="D38" s="107"/>
      <c r="E38" s="107"/>
      <c r="F38" s="110"/>
      <c r="G38" s="110"/>
      <c r="H38" s="110"/>
      <c r="I38" s="105"/>
      <c r="J38" s="105"/>
      <c r="K38" s="105"/>
      <c r="L38" s="14"/>
    </row>
    <row r="39" spans="2:12" ht="15">
      <c r="B39" s="16"/>
      <c r="C39" s="106"/>
      <c r="D39" s="107"/>
      <c r="E39" s="107"/>
      <c r="F39" s="110"/>
      <c r="G39" s="110"/>
      <c r="H39" s="110"/>
      <c r="I39" s="105"/>
      <c r="J39" s="105"/>
      <c r="K39" s="105"/>
      <c r="L39" s="14"/>
    </row>
    <row r="40" spans="2:12" ht="15">
      <c r="B40" s="16"/>
      <c r="C40" s="106"/>
      <c r="D40" s="107"/>
      <c r="E40" s="107"/>
      <c r="F40" s="110"/>
      <c r="G40" s="110"/>
      <c r="H40" s="110"/>
      <c r="I40" s="105"/>
      <c r="J40" s="105"/>
      <c r="K40" s="105"/>
      <c r="L40" s="14"/>
    </row>
    <row r="41" spans="2:12" ht="15">
      <c r="B41" s="16"/>
      <c r="C41" s="106"/>
      <c r="D41" s="107"/>
      <c r="E41" s="107"/>
      <c r="F41" s="110"/>
      <c r="G41" s="110"/>
      <c r="H41" s="110"/>
      <c r="I41" s="105"/>
      <c r="J41" s="105"/>
      <c r="K41" s="105"/>
      <c r="L41" s="14"/>
    </row>
    <row r="42" spans="2:12" ht="15">
      <c r="B42" s="16"/>
      <c r="C42" s="106"/>
      <c r="D42" s="107"/>
      <c r="E42" s="107"/>
      <c r="F42" s="110"/>
      <c r="G42" s="110"/>
      <c r="H42" s="110"/>
      <c r="I42" s="105"/>
      <c r="J42" s="105"/>
      <c r="K42" s="105"/>
      <c r="L42" s="14"/>
    </row>
    <row r="43" spans="2:12" ht="15">
      <c r="B43" s="16"/>
      <c r="C43" s="106"/>
      <c r="D43" s="107"/>
      <c r="E43" s="107"/>
      <c r="F43" s="110"/>
      <c r="G43" s="110"/>
      <c r="H43" s="110"/>
      <c r="I43" s="105"/>
      <c r="J43" s="105"/>
      <c r="K43" s="105"/>
      <c r="L43" s="14"/>
    </row>
    <row r="44" spans="2:12" ht="15">
      <c r="B44" s="16"/>
      <c r="C44" s="106"/>
      <c r="D44" s="107"/>
      <c r="E44" s="107"/>
      <c r="F44" s="110"/>
      <c r="G44" s="110"/>
      <c r="H44" s="110"/>
      <c r="I44" s="105"/>
      <c r="J44" s="105"/>
      <c r="K44" s="105"/>
      <c r="L44" s="14"/>
    </row>
    <row r="45" spans="2:12" ht="15">
      <c r="B45" s="16"/>
      <c r="C45" s="106"/>
      <c r="D45" s="107"/>
      <c r="E45" s="107"/>
      <c r="F45" s="110"/>
      <c r="G45" s="110"/>
      <c r="H45" s="110"/>
      <c r="I45" s="105"/>
      <c r="J45" s="105"/>
      <c r="K45" s="105"/>
      <c r="L45" s="14"/>
    </row>
    <row r="46" spans="2:12" ht="15">
      <c r="B46" s="16"/>
      <c r="C46" s="106"/>
      <c r="D46" s="107"/>
      <c r="E46" s="107"/>
      <c r="F46" s="110"/>
      <c r="G46" s="110"/>
      <c r="H46" s="110"/>
      <c r="I46" s="105"/>
      <c r="J46" s="105"/>
      <c r="K46" s="105"/>
      <c r="L46" s="14"/>
    </row>
    <row r="51" spans="2:14" ht="15.75" thickBot="1">
      <c r="B51" s="35" t="s">
        <v>66</v>
      </c>
      <c r="C51" s="36"/>
      <c r="D51" s="36"/>
      <c r="E51" s="36"/>
      <c r="F51" s="35" t="s">
        <v>62</v>
      </c>
      <c r="G51" s="35"/>
      <c r="H51" s="35"/>
      <c r="I51" s="121">
        <f>'Simulation Cases'!AF10</f>
        <v>0.3</v>
      </c>
      <c r="J51" s="36"/>
      <c r="K51" s="36"/>
      <c r="L51" s="36"/>
      <c r="M51" s="36"/>
      <c r="N51" s="36"/>
    </row>
    <row r="52" spans="2:14" ht="52.5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63</v>
      </c>
      <c r="M52" s="39" t="s">
        <v>64</v>
      </c>
      <c r="N52" s="40" t="s">
        <v>65</v>
      </c>
    </row>
    <row r="53" spans="2:14" ht="15">
      <c r="B53" s="9"/>
      <c r="C53" s="41">
        <f ca="1">IFERROR(FORECAST(LOG10($I$51),OFFSET($B$3,MATCH($I$51,C$4:C$46,-1),0,2,1),LOG10(OFFSET(C$3,MATCH($I$51,C$4:C$46,-1),0,2,1))),"")</f>
        <v>3.499377169891682E-3</v>
      </c>
      <c r="D53" s="41">
        <f t="shared" ref="D53:K53" ca="1" si="1">IFERROR(FORECAST(LOG10($I$51),OFFSET($B$3,MATCH($I$51,D$4:D$46,-1),0,2,1),LOG10(OFFSET(D$3,MATCH($I$51,D$4:D$46,-1),0,2,1))),"")</f>
        <v>1.7274772022160885</v>
      </c>
      <c r="E53" s="41" t="str">
        <f t="shared" ca="1" si="1"/>
        <v/>
      </c>
      <c r="F53" s="55">
        <f t="shared" ca="1" si="1"/>
        <v>0.34147245240546487</v>
      </c>
      <c r="G53" s="41" t="str">
        <f t="shared" ca="1" si="1"/>
        <v/>
      </c>
      <c r="H53" s="41">
        <f t="shared" ca="1" si="1"/>
        <v>1.4437255850027815</v>
      </c>
      <c r="I53" s="41">
        <f t="shared" ca="1" si="1"/>
        <v>-0.1806504629760739</v>
      </c>
      <c r="J53" s="41" t="str">
        <f t="shared" ca="1" si="1"/>
        <v/>
      </c>
      <c r="K53" s="41" t="str">
        <f t="shared" ca="1" si="1"/>
        <v/>
      </c>
      <c r="L53" s="42">
        <f ca="1">STDEV(C53:K53)</f>
        <v>0.86496055459092147</v>
      </c>
      <c r="M53" s="42">
        <f ca="1">MAX(C53:K53)-MIN(C53:K53)</f>
        <v>1.9081276651921624</v>
      </c>
      <c r="N53" s="42">
        <f ca="1">AVERAGE(C52:K53)</f>
        <v>0.66710483076363047</v>
      </c>
    </row>
  </sheetData>
  <mergeCells count="1">
    <mergeCell ref="B2:K2"/>
  </mergeCells>
  <phoneticPr fontId="8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B2:Z53"/>
  <sheetViews>
    <sheetView zoomScaleNormal="100" workbookViewId="0">
      <selection activeCell="I10" sqref="I10:I25"/>
    </sheetView>
  </sheetViews>
  <sheetFormatPr defaultColWidth="9.140625" defaultRowHeight="12.75"/>
  <cols>
    <col min="1" max="1" width="9.140625" style="1"/>
    <col min="2" max="2" width="4.85546875" style="1" customWidth="1"/>
    <col min="3" max="3" width="5.140625" style="1" customWidth="1"/>
    <col min="4" max="4" width="6.7109375" style="1" customWidth="1"/>
    <col min="5" max="5" width="6.28515625" style="1" customWidth="1"/>
    <col min="6" max="6" width="5.7109375" style="1" customWidth="1"/>
    <col min="7" max="7" width="7" style="1" customWidth="1"/>
    <col min="8" max="8" width="6.5703125" style="1" customWidth="1"/>
    <col min="9" max="9" width="6.28515625" style="1" customWidth="1"/>
    <col min="10" max="10" width="6.7109375" style="1" customWidth="1"/>
    <col min="11" max="11" width="7.28515625" style="1" customWidth="1"/>
    <col min="12" max="12" width="9.140625" style="15"/>
    <col min="13" max="14" width="9.140625" style="1"/>
    <col min="15" max="15" width="9.28515625" style="1" customWidth="1"/>
    <col min="16" max="16" width="9.140625" style="1"/>
    <col min="17" max="17" width="9.85546875" style="1" customWidth="1"/>
    <col min="18" max="18" width="9.28515625" style="1" customWidth="1"/>
    <col min="19" max="16384" width="9.140625" style="1"/>
  </cols>
  <sheetData>
    <row r="2" spans="2:26">
      <c r="B2" s="321" t="s">
        <v>74</v>
      </c>
      <c r="C2" s="322"/>
      <c r="D2" s="322"/>
      <c r="E2" s="322"/>
      <c r="F2" s="322"/>
      <c r="G2" s="322"/>
      <c r="H2" s="322"/>
      <c r="I2" s="322"/>
      <c r="J2" s="322"/>
      <c r="K2" s="323"/>
      <c r="L2" s="1"/>
    </row>
    <row r="3" spans="2:26" ht="52.5">
      <c r="B3" s="8" t="s">
        <v>52</v>
      </c>
      <c r="C3" s="34" t="s">
        <v>53</v>
      </c>
      <c r="D3" s="34" t="s">
        <v>54</v>
      </c>
      <c r="E3" s="34" t="s">
        <v>55</v>
      </c>
      <c r="F3" s="34" t="s">
        <v>56</v>
      </c>
      <c r="G3" s="34" t="s">
        <v>57</v>
      </c>
      <c r="H3" s="34" t="s">
        <v>58</v>
      </c>
      <c r="I3" s="34" t="s">
        <v>59</v>
      </c>
      <c r="J3" s="34" t="s">
        <v>60</v>
      </c>
      <c r="K3" s="34" t="s">
        <v>60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5">
      <c r="B4" s="16">
        <v>-6</v>
      </c>
      <c r="C4" s="9">
        <v>1</v>
      </c>
      <c r="D4" s="70">
        <v>1</v>
      </c>
      <c r="E4" s="56"/>
      <c r="F4" s="24">
        <v>0.99980000000000002</v>
      </c>
      <c r="G4" s="53"/>
      <c r="H4" s="21"/>
      <c r="I4" s="22"/>
      <c r="J4" s="22"/>
      <c r="K4" s="22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5">
      <c r="B5" s="16">
        <v>-5.5</v>
      </c>
      <c r="C5" s="9">
        <v>1</v>
      </c>
      <c r="D5" s="71">
        <v>1</v>
      </c>
      <c r="E5" s="57"/>
      <c r="F5" s="24">
        <v>0.99939999999999996</v>
      </c>
      <c r="G5" s="53"/>
      <c r="H5" s="21"/>
      <c r="I5" s="22"/>
      <c r="J5" s="22"/>
      <c r="K5" s="22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5">
      <c r="B6" s="16">
        <v>-5</v>
      </c>
      <c r="C6" s="9">
        <v>1</v>
      </c>
      <c r="D6" s="70">
        <v>0.99977800000000006</v>
      </c>
      <c r="E6" s="56"/>
      <c r="F6" s="24">
        <v>0.99729999999999996</v>
      </c>
      <c r="G6" s="53"/>
      <c r="H6" s="21"/>
      <c r="I6" s="22"/>
      <c r="J6" s="22"/>
      <c r="K6" s="22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5">
      <c r="B7" s="16">
        <v>-4.5</v>
      </c>
      <c r="C7" s="9">
        <v>1</v>
      </c>
      <c r="D7" s="71">
        <v>0.99933300000000003</v>
      </c>
      <c r="E7" s="57"/>
      <c r="F7" s="24">
        <v>0.99180000000000001</v>
      </c>
      <c r="G7" s="53"/>
      <c r="H7" s="21"/>
      <c r="I7" s="22"/>
      <c r="J7" s="22"/>
      <c r="K7" s="22"/>
      <c r="L7" s="10"/>
    </row>
    <row r="8" spans="2:26" ht="15">
      <c r="B8" s="16">
        <v>-4</v>
      </c>
      <c r="C8" s="9">
        <v>1</v>
      </c>
      <c r="D8" s="69">
        <v>0.99911099999999997</v>
      </c>
      <c r="E8" s="56"/>
      <c r="F8" s="24">
        <v>0.98229999999999995</v>
      </c>
      <c r="G8" s="53"/>
      <c r="H8" s="21"/>
      <c r="I8" s="22"/>
      <c r="J8" s="22"/>
      <c r="K8" s="22"/>
      <c r="L8" s="10"/>
    </row>
    <row r="9" spans="2:26" ht="15">
      <c r="B9" s="16">
        <v>-3.5</v>
      </c>
      <c r="C9" s="9">
        <v>0.99601600000000001</v>
      </c>
      <c r="D9" s="69">
        <v>0.998</v>
      </c>
      <c r="E9" s="57"/>
      <c r="F9" s="24">
        <v>0.96250000000000002</v>
      </c>
      <c r="G9" s="53"/>
      <c r="H9" s="21"/>
      <c r="I9" s="22"/>
      <c r="J9" s="22"/>
      <c r="K9" s="22"/>
      <c r="L9" s="10"/>
    </row>
    <row r="10" spans="2:26" ht="15">
      <c r="B10" s="16">
        <v>-3</v>
      </c>
      <c r="C10" s="9">
        <v>0.99009899999999995</v>
      </c>
      <c r="D10" s="69">
        <v>0.99444399999999999</v>
      </c>
      <c r="E10" s="56"/>
      <c r="F10" s="24">
        <v>0.92630000000000001</v>
      </c>
      <c r="G10" s="53"/>
      <c r="H10" s="21"/>
      <c r="I10" s="97">
        <v>0.93879999999999997</v>
      </c>
      <c r="J10" s="22"/>
      <c r="K10" s="22"/>
      <c r="L10" s="10"/>
    </row>
    <row r="11" spans="2:26" ht="15">
      <c r="B11" s="16">
        <v>-2.5</v>
      </c>
      <c r="C11" s="9">
        <v>0.97276300000000004</v>
      </c>
      <c r="D11" s="69">
        <v>0.98533300000000001</v>
      </c>
      <c r="E11" s="57"/>
      <c r="F11" s="24">
        <v>0.87180000000000002</v>
      </c>
      <c r="G11" s="53"/>
      <c r="H11" s="25"/>
      <c r="I11" s="26">
        <v>0.879</v>
      </c>
      <c r="J11" s="26"/>
      <c r="K11" s="26"/>
      <c r="L11" s="11"/>
    </row>
    <row r="12" spans="2:26" ht="15">
      <c r="B12" s="16">
        <v>-2</v>
      </c>
      <c r="C12" s="9">
        <v>0.93109900000000001</v>
      </c>
      <c r="D12" s="69">
        <v>0.96711100000000005</v>
      </c>
      <c r="E12" s="58"/>
      <c r="F12" s="24">
        <v>0.80159999999999998</v>
      </c>
      <c r="G12" s="53"/>
      <c r="H12" s="25"/>
      <c r="I12" s="26">
        <v>0.78720000000000001</v>
      </c>
      <c r="J12" s="26"/>
      <c r="K12" s="26"/>
      <c r="L12" s="11"/>
    </row>
    <row r="13" spans="2:26" ht="15">
      <c r="B13" s="16">
        <v>-1.5</v>
      </c>
      <c r="C13" s="44">
        <v>0.88652500000000001</v>
      </c>
      <c r="D13" s="69">
        <v>0.93488899999999997</v>
      </c>
      <c r="E13" s="58"/>
      <c r="F13" s="24">
        <v>0.70520000000000005</v>
      </c>
      <c r="G13" s="53"/>
      <c r="H13" s="25"/>
      <c r="I13" s="26">
        <v>0.68179999999999996</v>
      </c>
      <c r="J13" s="26"/>
      <c r="K13" s="26"/>
      <c r="L13" s="11"/>
    </row>
    <row r="14" spans="2:26" ht="15">
      <c r="B14" s="16">
        <v>-1</v>
      </c>
      <c r="C14" s="44">
        <v>0.80515300000000001</v>
      </c>
      <c r="D14" s="69">
        <v>0.876</v>
      </c>
      <c r="E14" s="58"/>
      <c r="F14" s="24">
        <v>0.61260000000000003</v>
      </c>
      <c r="G14" s="53"/>
      <c r="H14" s="25"/>
      <c r="I14" s="26">
        <v>0.54759999999999998</v>
      </c>
      <c r="J14" s="26"/>
      <c r="K14" s="26"/>
      <c r="L14" s="11"/>
    </row>
    <row r="15" spans="2:26" ht="15">
      <c r="B15" s="16">
        <v>-0.5</v>
      </c>
      <c r="C15" s="44">
        <v>0.70921999999999996</v>
      </c>
      <c r="D15" s="69">
        <v>0.79933299999999996</v>
      </c>
      <c r="E15" s="58"/>
      <c r="F15" s="24">
        <v>0.51060000000000005</v>
      </c>
      <c r="G15" s="53"/>
      <c r="H15" s="25"/>
      <c r="I15" s="26">
        <v>0.40960000000000002</v>
      </c>
      <c r="J15" s="26"/>
      <c r="K15" s="26"/>
      <c r="L15" s="11"/>
    </row>
    <row r="16" spans="2:26" ht="15">
      <c r="B16" s="16">
        <v>0</v>
      </c>
      <c r="C16" s="44">
        <v>0.59594800000000003</v>
      </c>
      <c r="D16" s="69">
        <v>0.69711100000000004</v>
      </c>
      <c r="E16" s="58"/>
      <c r="F16" s="24">
        <v>0.40329999999999999</v>
      </c>
      <c r="G16" s="53"/>
      <c r="H16" s="25"/>
      <c r="I16" s="26">
        <v>0.29060000000000002</v>
      </c>
      <c r="J16" s="26"/>
      <c r="K16" s="26"/>
      <c r="L16" s="11"/>
    </row>
    <row r="17" spans="2:12" ht="15">
      <c r="B17" s="16">
        <v>0.5</v>
      </c>
      <c r="C17" s="44">
        <v>0.47348499999999999</v>
      </c>
      <c r="D17" s="69">
        <v>0.58355599999999996</v>
      </c>
      <c r="E17" s="58"/>
      <c r="F17" s="24">
        <v>0.31530000000000002</v>
      </c>
      <c r="G17" s="53"/>
      <c r="H17" s="21"/>
      <c r="I17" s="97">
        <v>0.1782</v>
      </c>
      <c r="J17" s="22"/>
      <c r="K17" s="22"/>
      <c r="L17" s="10"/>
    </row>
    <row r="18" spans="2:12" ht="15">
      <c r="B18" s="16">
        <v>1</v>
      </c>
      <c r="C18" s="44">
        <v>0.34722199999999998</v>
      </c>
      <c r="D18" s="69">
        <v>0.45866699999999999</v>
      </c>
      <c r="E18" s="58"/>
      <c r="F18" s="24">
        <v>0.2341</v>
      </c>
      <c r="G18" s="53"/>
      <c r="H18" s="29"/>
      <c r="I18" s="30">
        <v>0.1036</v>
      </c>
      <c r="J18" s="30"/>
      <c r="K18" s="30"/>
      <c r="L18" s="12"/>
    </row>
    <row r="19" spans="2:12" ht="15">
      <c r="B19" s="16">
        <v>1.5</v>
      </c>
      <c r="C19" s="44">
        <v>0.26068799999999998</v>
      </c>
      <c r="D19" s="69">
        <v>0.33622200000000002</v>
      </c>
      <c r="E19" s="58"/>
      <c r="F19" s="24">
        <v>0.16070000000000001</v>
      </c>
      <c r="G19" s="53"/>
      <c r="H19" s="29"/>
      <c r="I19" s="30">
        <v>4.9200000000000001E-2</v>
      </c>
      <c r="J19" s="30"/>
      <c r="K19" s="30"/>
      <c r="L19" s="12"/>
    </row>
    <row r="20" spans="2:12" ht="15">
      <c r="B20" s="16">
        <v>2</v>
      </c>
      <c r="C20" s="44">
        <v>0.179921</v>
      </c>
      <c r="D20" s="69">
        <v>0.22888900000000001</v>
      </c>
      <c r="E20" s="58"/>
      <c r="F20" s="24">
        <v>0.1071</v>
      </c>
      <c r="G20" s="53"/>
      <c r="H20" s="29"/>
      <c r="I20" s="30">
        <v>2.4400000000000002E-2</v>
      </c>
      <c r="J20" s="30"/>
      <c r="K20" s="30"/>
      <c r="L20" s="12"/>
    </row>
    <row r="21" spans="2:12" ht="15">
      <c r="B21" s="16">
        <v>2.5</v>
      </c>
      <c r="C21" s="44">
        <v>0.11547300000000001</v>
      </c>
      <c r="D21" s="69">
        <v>0.151778</v>
      </c>
      <c r="E21" s="58"/>
      <c r="F21" s="24">
        <v>7.4800000000000005E-2</v>
      </c>
      <c r="G21" s="53"/>
      <c r="H21" s="29"/>
      <c r="I21" s="31">
        <v>1.16000000000001E-2</v>
      </c>
      <c r="J21" s="30"/>
      <c r="K21" s="31"/>
      <c r="L21" s="13"/>
    </row>
    <row r="22" spans="2:12" ht="15">
      <c r="B22" s="16">
        <v>3</v>
      </c>
      <c r="C22" s="44">
        <v>7.5313000000000005E-2</v>
      </c>
      <c r="D22" s="69">
        <v>9.4222E-2</v>
      </c>
      <c r="E22" s="58"/>
      <c r="F22" s="24">
        <v>4.87E-2</v>
      </c>
      <c r="G22" s="53"/>
      <c r="H22" s="32"/>
      <c r="I22" s="31">
        <v>5.3999999999999604E-3</v>
      </c>
      <c r="J22" s="30"/>
      <c r="K22" s="31"/>
      <c r="L22" s="13"/>
    </row>
    <row r="23" spans="2:12" ht="15">
      <c r="B23" s="16">
        <v>3.5</v>
      </c>
      <c r="C23" s="44">
        <v>4.65E-2</v>
      </c>
      <c r="D23" s="69">
        <v>5.6000000000000001E-2</v>
      </c>
      <c r="E23" s="59"/>
      <c r="F23" s="24">
        <v>2.81E-2</v>
      </c>
      <c r="G23" s="53"/>
      <c r="H23" s="32"/>
      <c r="I23" s="82">
        <v>2E-3</v>
      </c>
      <c r="J23" s="54"/>
      <c r="K23" s="16"/>
      <c r="L23" s="14"/>
    </row>
    <row r="24" spans="2:12" ht="15">
      <c r="B24" s="16">
        <v>4</v>
      </c>
      <c r="C24" s="45">
        <v>2.8899999999999999E-2</v>
      </c>
      <c r="D24" s="69">
        <v>2.8889000000000001E-2</v>
      </c>
      <c r="E24" s="60"/>
      <c r="F24" s="24">
        <v>1.5800000000000002E-2</v>
      </c>
      <c r="G24" s="24"/>
      <c r="H24" s="33"/>
      <c r="I24" s="82">
        <v>8.0000000000002302E-4</v>
      </c>
      <c r="J24" s="54"/>
      <c r="K24" s="16"/>
      <c r="L24" s="14"/>
    </row>
    <row r="25" spans="2:12" ht="15">
      <c r="B25" s="16">
        <v>4.5</v>
      </c>
      <c r="C25" s="9">
        <v>1.6799999999999999E-2</v>
      </c>
      <c r="D25" s="69">
        <v>1.4444E-2</v>
      </c>
      <c r="E25" s="61"/>
      <c r="F25" s="24">
        <v>8.3999999999999995E-3</v>
      </c>
      <c r="G25" s="28"/>
      <c r="H25" s="32"/>
      <c r="I25" s="82">
        <v>6.0000000000004505E-4</v>
      </c>
      <c r="J25" s="54"/>
      <c r="K25" s="16"/>
      <c r="L25" s="14"/>
    </row>
    <row r="26" spans="2:12" ht="15">
      <c r="B26" s="16">
        <v>5</v>
      </c>
      <c r="C26" s="9">
        <v>9.5999999999999992E-3</v>
      </c>
      <c r="D26" s="69">
        <v>6.6670000000000002E-3</v>
      </c>
      <c r="E26" s="61"/>
      <c r="F26" s="24">
        <v>5.3E-3</v>
      </c>
      <c r="G26" s="28"/>
      <c r="H26" s="32"/>
      <c r="I26" s="16"/>
      <c r="J26" s="54"/>
      <c r="K26" s="16"/>
      <c r="L26" s="14"/>
    </row>
    <row r="27" spans="2:12" ht="15">
      <c r="B27" s="16">
        <v>5.5</v>
      </c>
      <c r="C27" s="9">
        <v>4.7999999999999996E-3</v>
      </c>
      <c r="D27" s="69">
        <v>2.8890000000000001E-3</v>
      </c>
      <c r="E27" s="61"/>
      <c r="F27" s="24">
        <v>3.2000000000000002E-3</v>
      </c>
      <c r="G27" s="24"/>
      <c r="H27" s="33"/>
      <c r="I27" s="16"/>
      <c r="J27" s="54"/>
      <c r="K27" s="16"/>
      <c r="L27" s="14"/>
    </row>
    <row r="28" spans="2:12" ht="15">
      <c r="B28" s="16">
        <v>6</v>
      </c>
      <c r="C28" s="9">
        <v>2.3999999999999998E-3</v>
      </c>
      <c r="D28" s="69">
        <v>4.44E-4</v>
      </c>
      <c r="E28" s="61"/>
      <c r="F28" s="24">
        <v>1.4E-3</v>
      </c>
      <c r="G28" s="24"/>
      <c r="H28" s="33"/>
      <c r="I28" s="16"/>
      <c r="J28" s="16"/>
      <c r="K28" s="16"/>
      <c r="L28" s="14"/>
    </row>
    <row r="29" spans="2:12" ht="15">
      <c r="B29" s="16"/>
      <c r="C29" s="9"/>
      <c r="D29" s="17"/>
      <c r="E29" s="61"/>
      <c r="F29" s="24"/>
      <c r="G29" s="24"/>
      <c r="H29" s="33"/>
      <c r="I29" s="16"/>
      <c r="J29" s="16"/>
      <c r="K29" s="16"/>
      <c r="L29" s="14"/>
    </row>
    <row r="30" spans="2:12" ht="15">
      <c r="B30" s="16"/>
      <c r="C30" s="9"/>
      <c r="D30" s="17"/>
      <c r="E30" s="61"/>
      <c r="F30" s="24"/>
      <c r="G30" s="24"/>
      <c r="H30" s="33"/>
      <c r="I30" s="16"/>
      <c r="J30" s="16"/>
      <c r="K30" s="16"/>
      <c r="L30" s="14"/>
    </row>
    <row r="31" spans="2:12" ht="15">
      <c r="B31" s="16"/>
      <c r="C31" s="9"/>
      <c r="D31" s="17"/>
      <c r="E31" s="61"/>
      <c r="F31" s="24"/>
      <c r="G31" s="24"/>
      <c r="H31" s="33"/>
      <c r="I31" s="16"/>
      <c r="J31" s="16"/>
      <c r="K31" s="16"/>
      <c r="L31" s="14"/>
    </row>
    <row r="32" spans="2:12" ht="15">
      <c r="B32" s="16"/>
      <c r="C32" s="9"/>
      <c r="D32" s="17"/>
      <c r="E32" s="17"/>
      <c r="F32" s="24"/>
      <c r="G32" s="33"/>
      <c r="H32" s="33"/>
      <c r="I32" s="16"/>
      <c r="J32" s="16"/>
      <c r="K32" s="16"/>
      <c r="L32" s="14"/>
    </row>
    <row r="33" spans="2:12" ht="15">
      <c r="B33" s="16"/>
      <c r="C33" s="9"/>
      <c r="D33" s="17"/>
      <c r="E33" s="17"/>
      <c r="F33" s="33"/>
      <c r="G33" s="33"/>
      <c r="H33" s="33"/>
      <c r="I33" s="16"/>
      <c r="J33" s="16"/>
      <c r="K33" s="16"/>
      <c r="L33" s="14"/>
    </row>
    <row r="34" spans="2:12" ht="15">
      <c r="B34" s="16"/>
      <c r="C34" s="9"/>
      <c r="D34" s="17"/>
      <c r="E34" s="17"/>
      <c r="F34" s="33"/>
      <c r="G34" s="33"/>
      <c r="H34" s="33"/>
      <c r="I34" s="16"/>
      <c r="J34" s="16"/>
      <c r="K34" s="16"/>
      <c r="L34" s="14"/>
    </row>
    <row r="35" spans="2:12" ht="15">
      <c r="B35" s="16"/>
      <c r="C35" s="9"/>
      <c r="D35" s="17"/>
      <c r="E35" s="17"/>
      <c r="F35" s="33"/>
      <c r="G35" s="33"/>
      <c r="H35" s="33"/>
      <c r="I35" s="16"/>
      <c r="J35" s="16"/>
      <c r="K35" s="16"/>
      <c r="L35" s="14"/>
    </row>
    <row r="36" spans="2:12" ht="15">
      <c r="B36" s="16"/>
      <c r="C36" s="9"/>
      <c r="D36" s="17"/>
      <c r="E36" s="17"/>
      <c r="F36" s="33"/>
      <c r="G36" s="33"/>
      <c r="H36" s="33"/>
      <c r="I36" s="16"/>
      <c r="J36" s="16"/>
      <c r="K36" s="16"/>
      <c r="L36" s="14"/>
    </row>
    <row r="37" spans="2:12" ht="15">
      <c r="B37" s="16"/>
      <c r="C37" s="9"/>
      <c r="D37" s="17"/>
      <c r="E37" s="17"/>
      <c r="F37" s="33"/>
      <c r="G37" s="33"/>
      <c r="H37" s="33"/>
      <c r="I37" s="16"/>
      <c r="J37" s="16"/>
      <c r="K37" s="16"/>
      <c r="L37" s="14"/>
    </row>
    <row r="38" spans="2:12" ht="15">
      <c r="B38" s="16"/>
      <c r="C38" s="9"/>
      <c r="D38" s="17"/>
      <c r="E38" s="17"/>
      <c r="F38" s="33"/>
      <c r="G38" s="33"/>
      <c r="H38" s="33"/>
      <c r="I38" s="16"/>
      <c r="J38" s="16"/>
      <c r="K38" s="16"/>
      <c r="L38" s="14"/>
    </row>
    <row r="39" spans="2:12" ht="15">
      <c r="B39" s="16"/>
      <c r="C39" s="9"/>
      <c r="D39" s="17"/>
      <c r="E39" s="17"/>
      <c r="F39" s="33"/>
      <c r="G39" s="33"/>
      <c r="H39" s="33"/>
      <c r="I39" s="16"/>
      <c r="J39" s="16"/>
      <c r="K39" s="16"/>
      <c r="L39" s="14"/>
    </row>
    <row r="40" spans="2:12" ht="15">
      <c r="B40" s="16"/>
      <c r="C40" s="9"/>
      <c r="D40" s="17"/>
      <c r="E40" s="17"/>
      <c r="F40" s="33"/>
      <c r="G40" s="33"/>
      <c r="H40" s="33"/>
      <c r="I40" s="16"/>
      <c r="J40" s="16"/>
      <c r="K40" s="16"/>
      <c r="L40" s="14"/>
    </row>
    <row r="41" spans="2:12" ht="15">
      <c r="B41" s="16"/>
      <c r="C41" s="9"/>
      <c r="D41" s="17"/>
      <c r="E41" s="17"/>
      <c r="F41" s="33"/>
      <c r="G41" s="33"/>
      <c r="H41" s="33"/>
      <c r="I41" s="16"/>
      <c r="J41" s="16"/>
      <c r="K41" s="16"/>
      <c r="L41" s="14"/>
    </row>
    <row r="42" spans="2:12" ht="15">
      <c r="B42" s="16"/>
      <c r="C42" s="9"/>
      <c r="D42" s="17"/>
      <c r="E42" s="17"/>
      <c r="F42" s="33"/>
      <c r="G42" s="33"/>
      <c r="H42" s="33"/>
      <c r="I42" s="16"/>
      <c r="J42" s="16"/>
      <c r="K42" s="16"/>
      <c r="L42" s="14"/>
    </row>
    <row r="43" spans="2:12" ht="15">
      <c r="B43" s="16"/>
      <c r="C43" s="9"/>
      <c r="D43" s="17"/>
      <c r="E43" s="17"/>
      <c r="F43" s="33"/>
      <c r="G43" s="33"/>
      <c r="H43" s="33"/>
      <c r="I43" s="16"/>
      <c r="J43" s="16"/>
      <c r="K43" s="16"/>
      <c r="L43" s="14"/>
    </row>
    <row r="44" spans="2:12" ht="15">
      <c r="B44" s="16"/>
      <c r="C44" s="9"/>
      <c r="D44" s="17"/>
      <c r="E44" s="17"/>
      <c r="F44" s="33"/>
      <c r="G44" s="33"/>
      <c r="H44" s="33"/>
      <c r="I44" s="16"/>
      <c r="J44" s="16"/>
      <c r="K44" s="16"/>
      <c r="L44" s="14"/>
    </row>
    <row r="45" spans="2:12" ht="15">
      <c r="B45" s="16"/>
      <c r="C45" s="9"/>
      <c r="D45" s="17"/>
      <c r="E45" s="17"/>
      <c r="F45" s="33"/>
      <c r="G45" s="33"/>
      <c r="H45" s="33"/>
      <c r="I45" s="16"/>
      <c r="J45" s="16"/>
      <c r="K45" s="16"/>
      <c r="L45" s="14"/>
    </row>
    <row r="46" spans="2:12" ht="15">
      <c r="B46" s="16"/>
      <c r="C46" s="9"/>
      <c r="D46" s="17"/>
      <c r="E46" s="17"/>
      <c r="F46" s="33"/>
      <c r="G46" s="33"/>
      <c r="H46" s="33"/>
      <c r="I46" s="16"/>
      <c r="J46" s="16"/>
      <c r="K46" s="16"/>
      <c r="L46" s="14"/>
    </row>
    <row r="51" spans="2:14" ht="15.75" thickBot="1">
      <c r="B51" s="35" t="s">
        <v>66</v>
      </c>
      <c r="C51" s="36"/>
      <c r="D51" s="36"/>
      <c r="E51" s="36"/>
      <c r="F51" s="35" t="s">
        <v>62</v>
      </c>
      <c r="G51" s="35"/>
      <c r="H51" s="35"/>
      <c r="I51" s="43">
        <v>0.05</v>
      </c>
      <c r="J51" s="36"/>
      <c r="K51" s="36"/>
      <c r="L51" s="36"/>
      <c r="M51" s="36"/>
      <c r="N51" s="36"/>
    </row>
    <row r="52" spans="2:14" ht="52.5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63</v>
      </c>
      <c r="M52" s="39" t="s">
        <v>64</v>
      </c>
      <c r="N52" s="40" t="s">
        <v>65</v>
      </c>
    </row>
    <row r="53" spans="2:14" ht="15">
      <c r="B53" s="9"/>
      <c r="C53" s="41">
        <f ca="1">IFERROR(FORECAST(LOG10($I$51),OFFSET($B$3,MATCH($I$51,C$4:C$46,-1),0,2,1),LOG10(OFFSET(C$3,MATCH($I$51,C$4:C$46,-1),0,2,1))),"")</f>
        <v>3.4247504924313823</v>
      </c>
      <c r="D53" s="41">
        <f t="shared" ref="D53:K53" ca="1" si="1">IFERROR(FORECAST(LOG10($I$51),OFFSET($B$3,MATCH($I$51,D$4:D$46,-1),0,2,1),LOG10(OFFSET(D$3,MATCH($I$51,D$4:D$46,-1),0,2,1))),"")</f>
        <v>3.5856098066807198</v>
      </c>
      <c r="E53" s="41" t="str">
        <f t="shared" ca="1" si="1"/>
        <v/>
      </c>
      <c r="F53" s="62">
        <f t="shared" ca="1" si="1"/>
        <v>2.9693060007975287</v>
      </c>
      <c r="G53" s="41" t="str">
        <f t="shared" ca="1" si="1"/>
        <v/>
      </c>
      <c r="H53" s="41" t="str">
        <f t="shared" ca="1" si="1"/>
        <v/>
      </c>
      <c r="I53" s="41">
        <f t="shared" ca="1" si="1"/>
        <v>1.489169731918208</v>
      </c>
      <c r="J53" s="41" t="str">
        <f t="shared" ca="1" si="1"/>
        <v/>
      </c>
      <c r="K53" s="41" t="str">
        <f t="shared" ca="1" si="1"/>
        <v/>
      </c>
      <c r="L53" s="42">
        <f ca="1">STDEV(C53:K53)</f>
        <v>0.95505117782057003</v>
      </c>
      <c r="M53" s="42">
        <f ca="1">MAX(C53:K53)-MIN(C53:K53)</f>
        <v>2.096440074762512</v>
      </c>
      <c r="N53" s="42">
        <f ca="1">AVERAGE(C52:K53)</f>
        <v>2.8672090079569599</v>
      </c>
    </row>
  </sheetData>
  <mergeCells count="1">
    <mergeCell ref="B2:K2"/>
  </mergeCells>
  <phoneticPr fontId="8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B2:Z53"/>
  <sheetViews>
    <sheetView zoomScale="85" zoomScaleNormal="85" workbookViewId="0">
      <selection activeCell="I11" sqref="I11:I24"/>
    </sheetView>
  </sheetViews>
  <sheetFormatPr defaultColWidth="9.140625" defaultRowHeight="12.75"/>
  <cols>
    <col min="1" max="1" width="9.140625" style="1"/>
    <col min="2" max="2" width="4.85546875" style="1" customWidth="1"/>
    <col min="3" max="3" width="5.140625" style="1" customWidth="1"/>
    <col min="4" max="4" width="6.7109375" style="1" customWidth="1"/>
    <col min="5" max="5" width="6.28515625" style="1" customWidth="1"/>
    <col min="6" max="6" width="5.7109375" style="1" customWidth="1"/>
    <col min="7" max="7" width="7" style="1" customWidth="1"/>
    <col min="8" max="8" width="6.5703125" style="1" customWidth="1"/>
    <col min="9" max="9" width="6.28515625" style="1" customWidth="1"/>
    <col min="10" max="10" width="6.7109375" style="1" customWidth="1"/>
    <col min="11" max="11" width="7.28515625" style="1" customWidth="1"/>
    <col min="12" max="12" width="9.140625" style="15"/>
    <col min="13" max="14" width="9.140625" style="1"/>
    <col min="15" max="15" width="9.28515625" style="1" customWidth="1"/>
    <col min="16" max="16" width="9.140625" style="1"/>
    <col min="17" max="17" width="9.85546875" style="1" customWidth="1"/>
    <col min="18" max="18" width="9.28515625" style="1" customWidth="1"/>
    <col min="19" max="16384" width="9.140625" style="1"/>
  </cols>
  <sheetData>
    <row r="2" spans="2:26">
      <c r="B2" s="321" t="s">
        <v>75</v>
      </c>
      <c r="C2" s="322"/>
      <c r="D2" s="322"/>
      <c r="E2" s="322"/>
      <c r="F2" s="322"/>
      <c r="G2" s="322"/>
      <c r="H2" s="322"/>
      <c r="I2" s="322"/>
      <c r="J2" s="322"/>
      <c r="K2" s="323"/>
      <c r="L2" s="1"/>
    </row>
    <row r="3" spans="2:26" ht="52.5">
      <c r="B3" s="8" t="s">
        <v>52</v>
      </c>
      <c r="C3" s="34" t="s">
        <v>53</v>
      </c>
      <c r="D3" s="34" t="s">
        <v>54</v>
      </c>
      <c r="E3" s="34" t="s">
        <v>55</v>
      </c>
      <c r="F3" s="34" t="s">
        <v>56</v>
      </c>
      <c r="G3" s="34" t="s">
        <v>57</v>
      </c>
      <c r="H3" s="34" t="s">
        <v>58</v>
      </c>
      <c r="I3" s="34" t="s">
        <v>59</v>
      </c>
      <c r="J3" s="34" t="s">
        <v>60</v>
      </c>
      <c r="K3" s="34" t="s">
        <v>60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5">
      <c r="B4" s="16">
        <v>-6</v>
      </c>
      <c r="C4" s="9">
        <v>1</v>
      </c>
      <c r="D4" s="72">
        <v>1</v>
      </c>
      <c r="E4" s="18"/>
      <c r="F4" s="19">
        <v>1</v>
      </c>
      <c r="G4" s="20"/>
      <c r="H4" s="21"/>
      <c r="I4" s="22"/>
      <c r="J4" s="22"/>
      <c r="K4" s="22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5">
      <c r="B5" s="16">
        <v>-5.5</v>
      </c>
      <c r="C5" s="9">
        <v>1</v>
      </c>
      <c r="D5" s="72">
        <v>1</v>
      </c>
      <c r="E5" s="23"/>
      <c r="F5" s="24">
        <v>0.99960000000000004</v>
      </c>
      <c r="G5" s="20"/>
      <c r="H5" s="21"/>
      <c r="I5" s="22"/>
      <c r="J5" s="22"/>
      <c r="K5" s="22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5">
      <c r="B6" s="16">
        <v>-5</v>
      </c>
      <c r="C6" s="9">
        <v>1</v>
      </c>
      <c r="D6" s="72">
        <v>1</v>
      </c>
      <c r="E6" s="18"/>
      <c r="F6" s="24">
        <v>0.99860000000000004</v>
      </c>
      <c r="G6" s="20"/>
      <c r="H6" s="21"/>
      <c r="I6" s="22"/>
      <c r="J6" s="22"/>
      <c r="K6" s="22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5">
      <c r="B7" s="16">
        <v>-4.5</v>
      </c>
      <c r="C7" s="9">
        <v>1</v>
      </c>
      <c r="D7" s="72">
        <v>1</v>
      </c>
      <c r="E7" s="23"/>
      <c r="F7" s="24">
        <v>0.99509999999999998</v>
      </c>
      <c r="G7" s="20"/>
      <c r="H7" s="21"/>
      <c r="I7" s="22"/>
      <c r="J7" s="22"/>
      <c r="K7" s="22"/>
      <c r="L7" s="10"/>
    </row>
    <row r="8" spans="2:26" ht="15">
      <c r="B8" s="16">
        <v>-4</v>
      </c>
      <c r="C8" s="9">
        <v>1</v>
      </c>
      <c r="D8" s="73">
        <v>0.999556</v>
      </c>
      <c r="E8" s="18"/>
      <c r="F8" s="24">
        <v>0.98880000000000001</v>
      </c>
      <c r="G8" s="20"/>
      <c r="H8" s="21"/>
      <c r="I8" s="22"/>
      <c r="J8" s="22"/>
      <c r="K8" s="22"/>
      <c r="L8" s="10"/>
    </row>
    <row r="9" spans="2:26" ht="15">
      <c r="B9" s="16">
        <v>-3.5</v>
      </c>
      <c r="C9" s="9">
        <v>0.99403600000000003</v>
      </c>
      <c r="D9" s="73">
        <v>0.99866699999999997</v>
      </c>
      <c r="E9" s="23"/>
      <c r="F9" s="24">
        <v>0.97350000000000003</v>
      </c>
      <c r="G9" s="20"/>
      <c r="H9" s="21"/>
      <c r="I9" s="22"/>
      <c r="J9" s="22"/>
      <c r="K9" s="22"/>
      <c r="L9" s="10"/>
    </row>
    <row r="10" spans="2:26" ht="15">
      <c r="B10" s="16">
        <v>-3</v>
      </c>
      <c r="C10" s="9">
        <v>0.97656299999999996</v>
      </c>
      <c r="D10" s="73">
        <v>0.99688900000000003</v>
      </c>
      <c r="E10" s="18"/>
      <c r="F10" s="24">
        <v>0.9395</v>
      </c>
      <c r="G10" s="20"/>
      <c r="H10" s="21"/>
      <c r="I10" s="22"/>
      <c r="J10" s="22"/>
      <c r="K10" s="22"/>
      <c r="L10" s="10"/>
    </row>
    <row r="11" spans="2:26" ht="15">
      <c r="B11" s="16">
        <v>-2.5</v>
      </c>
      <c r="C11" s="9">
        <v>0.95419799999999999</v>
      </c>
      <c r="D11" s="73">
        <v>0.98799999999999999</v>
      </c>
      <c r="E11" s="23"/>
      <c r="F11" s="24">
        <v>0.89549999999999996</v>
      </c>
      <c r="G11" s="20"/>
      <c r="H11" s="25"/>
      <c r="I11" s="26">
        <v>0.64259999999999995</v>
      </c>
      <c r="J11" s="26"/>
      <c r="K11" s="26"/>
      <c r="L11" s="11"/>
    </row>
    <row r="12" spans="2:26" ht="15">
      <c r="B12" s="16">
        <v>-2</v>
      </c>
      <c r="C12" s="9">
        <v>0.90415900000000005</v>
      </c>
      <c r="D12" s="73">
        <v>0.97111099999999995</v>
      </c>
      <c r="E12" s="44"/>
      <c r="F12" s="28">
        <v>0.82369999999999999</v>
      </c>
      <c r="G12" s="20"/>
      <c r="H12" s="25"/>
      <c r="I12" s="26">
        <v>0.58960000000000001</v>
      </c>
      <c r="J12" s="26"/>
      <c r="K12" s="26"/>
      <c r="L12" s="11"/>
    </row>
    <row r="13" spans="2:26" ht="15">
      <c r="B13" s="16">
        <v>-1.5</v>
      </c>
      <c r="C13" s="44">
        <v>0.86355800000000005</v>
      </c>
      <c r="D13" s="73">
        <v>0.94377800000000001</v>
      </c>
      <c r="E13" s="44"/>
      <c r="F13" s="28">
        <v>0.7329</v>
      </c>
      <c r="G13" s="20"/>
      <c r="H13" s="25"/>
      <c r="I13" s="26">
        <v>0.52100000000000002</v>
      </c>
      <c r="J13" s="26"/>
      <c r="K13" s="26"/>
      <c r="L13" s="11"/>
    </row>
    <row r="14" spans="2:26" ht="15">
      <c r="B14" s="16">
        <v>-1</v>
      </c>
      <c r="C14" s="44">
        <v>0.80128200000000005</v>
      </c>
      <c r="D14" s="73">
        <v>0.88533300000000004</v>
      </c>
      <c r="E14" s="44"/>
      <c r="F14" s="28">
        <v>0.63519999999999999</v>
      </c>
      <c r="G14" s="20"/>
      <c r="H14" s="25"/>
      <c r="I14" s="26">
        <v>0.42959999999999998</v>
      </c>
      <c r="J14" s="26"/>
      <c r="K14" s="26"/>
      <c r="L14" s="11"/>
    </row>
    <row r="15" spans="2:26" ht="15">
      <c r="B15" s="16">
        <v>-0.5</v>
      </c>
      <c r="C15" s="44">
        <v>0.68212799999999996</v>
      </c>
      <c r="D15" s="73">
        <v>0.80866700000000002</v>
      </c>
      <c r="E15" s="44"/>
      <c r="F15" s="28">
        <v>0.51539999999999997</v>
      </c>
      <c r="G15" s="20"/>
      <c r="H15" s="25"/>
      <c r="I15" s="26">
        <v>0.33860000000000001</v>
      </c>
      <c r="J15" s="26"/>
      <c r="K15" s="26"/>
      <c r="L15" s="11"/>
    </row>
    <row r="16" spans="2:26" ht="15">
      <c r="B16" s="16">
        <v>0</v>
      </c>
      <c r="C16" s="44">
        <v>0.55991000000000002</v>
      </c>
      <c r="D16" s="73">
        <v>0.71577800000000003</v>
      </c>
      <c r="E16" s="44"/>
      <c r="F16" s="28">
        <v>0.41010000000000002</v>
      </c>
      <c r="G16" s="20"/>
      <c r="H16" s="25"/>
      <c r="I16" s="26">
        <v>0.24</v>
      </c>
      <c r="J16" s="26"/>
      <c r="K16" s="26"/>
      <c r="L16" s="11"/>
    </row>
    <row r="17" spans="2:12" ht="15">
      <c r="B17" s="16">
        <v>0.5</v>
      </c>
      <c r="C17" s="44">
        <v>0.44602999999999998</v>
      </c>
      <c r="D17" s="73">
        <v>0.60288900000000001</v>
      </c>
      <c r="E17" s="44"/>
      <c r="F17" s="28">
        <v>0.307</v>
      </c>
      <c r="G17" s="20"/>
      <c r="H17" s="21"/>
      <c r="I17" s="97">
        <v>0.151</v>
      </c>
      <c r="J17" s="22"/>
      <c r="K17" s="22"/>
      <c r="L17" s="10"/>
    </row>
    <row r="18" spans="2:12" ht="15">
      <c r="B18" s="16">
        <v>1</v>
      </c>
      <c r="C18" s="44">
        <v>0.35688799999999998</v>
      </c>
      <c r="D18" s="73">
        <v>0.46800000000000003</v>
      </c>
      <c r="E18" s="44"/>
      <c r="F18" s="24">
        <v>0.22320000000000001</v>
      </c>
      <c r="G18" s="20"/>
      <c r="H18" s="29"/>
      <c r="I18" s="30">
        <v>8.8800000000000004E-2</v>
      </c>
      <c r="J18" s="30"/>
      <c r="K18" s="30"/>
      <c r="L18" s="12"/>
    </row>
    <row r="19" spans="2:12" ht="15">
      <c r="B19" s="16">
        <v>1.5</v>
      </c>
      <c r="C19" s="44">
        <v>0.25826399999999999</v>
      </c>
      <c r="D19" s="73">
        <v>0.34777799999999998</v>
      </c>
      <c r="E19" s="44"/>
      <c r="F19" s="24">
        <v>0.1482</v>
      </c>
      <c r="G19" s="20"/>
      <c r="H19" s="29"/>
      <c r="I19" s="30">
        <v>4.82E-2</v>
      </c>
      <c r="J19" s="30"/>
      <c r="K19" s="30"/>
      <c r="L19" s="12"/>
    </row>
    <row r="20" spans="2:12" ht="15">
      <c r="B20" s="16">
        <v>2</v>
      </c>
      <c r="C20" s="44">
        <v>0.17818999999999999</v>
      </c>
      <c r="D20" s="73">
        <v>0.24266699999999999</v>
      </c>
      <c r="E20" s="44"/>
      <c r="F20" s="24">
        <v>9.6699999999999994E-2</v>
      </c>
      <c r="G20" s="20"/>
      <c r="H20" s="29"/>
      <c r="I20" s="30">
        <v>2.2599999999999999E-2</v>
      </c>
      <c r="J20" s="30"/>
      <c r="K20" s="30"/>
      <c r="L20" s="12"/>
    </row>
    <row r="21" spans="2:12" ht="15">
      <c r="B21" s="16">
        <v>2.5</v>
      </c>
      <c r="C21" s="44">
        <v>0.11709600000000001</v>
      </c>
      <c r="D21" s="73">
        <v>0.152667</v>
      </c>
      <c r="E21" s="44"/>
      <c r="F21" s="24">
        <v>5.9200000000000003E-2</v>
      </c>
      <c r="G21" s="20"/>
      <c r="H21" s="29"/>
      <c r="I21" s="31">
        <v>9.8000000000000292E-3</v>
      </c>
      <c r="J21" s="31"/>
      <c r="K21" s="31"/>
      <c r="L21" s="13"/>
    </row>
    <row r="22" spans="2:12" ht="15">
      <c r="B22" s="16">
        <v>3</v>
      </c>
      <c r="C22" s="44">
        <v>7.2150000000000006E-2</v>
      </c>
      <c r="D22" s="73">
        <v>8.8888999999999996E-2</v>
      </c>
      <c r="E22" s="44"/>
      <c r="F22" s="24">
        <v>3.5400000000000001E-2</v>
      </c>
      <c r="G22" s="20"/>
      <c r="H22" s="32"/>
      <c r="I22" s="31">
        <v>4.3999999999999604E-3</v>
      </c>
      <c r="J22" s="31"/>
      <c r="K22" s="31"/>
      <c r="L22" s="13"/>
    </row>
    <row r="23" spans="2:12" ht="15">
      <c r="B23" s="16">
        <v>3.5</v>
      </c>
      <c r="C23" s="44">
        <v>4.4600000000000001E-2</v>
      </c>
      <c r="D23" s="73">
        <v>4.6667E-2</v>
      </c>
      <c r="E23" s="45"/>
      <c r="F23" s="24">
        <v>2.0400000000000001E-2</v>
      </c>
      <c r="G23" s="20"/>
      <c r="H23" s="32"/>
      <c r="I23" s="82">
        <v>1.6000000000000499E-3</v>
      </c>
      <c r="J23" s="16"/>
      <c r="K23" s="16"/>
      <c r="L23" s="14"/>
    </row>
    <row r="24" spans="2:12" ht="15">
      <c r="B24" s="16">
        <v>4</v>
      </c>
      <c r="C24" s="45">
        <v>2.46E-2</v>
      </c>
      <c r="D24" s="73">
        <v>2.2221999999999999E-2</v>
      </c>
      <c r="E24" s="27"/>
      <c r="F24" s="24">
        <v>1.0699999999999999E-2</v>
      </c>
      <c r="G24" s="33"/>
      <c r="H24" s="33"/>
      <c r="I24" s="82">
        <v>0</v>
      </c>
      <c r="J24" s="16"/>
      <c r="K24" s="16"/>
      <c r="L24" s="14"/>
    </row>
    <row r="25" spans="2:12" ht="15">
      <c r="B25" s="16">
        <v>4.5</v>
      </c>
      <c r="C25" s="9">
        <v>1.41E-2</v>
      </c>
      <c r="D25" s="73">
        <v>9.7780000000000002E-3</v>
      </c>
      <c r="E25" s="17"/>
      <c r="F25" s="24">
        <v>5.5999999999999999E-3</v>
      </c>
      <c r="G25" s="32"/>
      <c r="H25" s="32"/>
      <c r="I25" s="16"/>
      <c r="J25" s="16"/>
      <c r="K25" s="16"/>
      <c r="L25" s="14"/>
    </row>
    <row r="26" spans="2:12" ht="15">
      <c r="B26" s="16">
        <v>5</v>
      </c>
      <c r="C26" s="9">
        <v>7.1000000000000004E-3</v>
      </c>
      <c r="D26" s="73">
        <v>5.1110000000000001E-3</v>
      </c>
      <c r="E26" s="17"/>
      <c r="F26" s="24">
        <v>1.6000000000000001E-3</v>
      </c>
      <c r="G26" s="32"/>
      <c r="H26" s="32"/>
      <c r="I26" s="16"/>
      <c r="J26" s="16"/>
      <c r="K26" s="16"/>
      <c r="L26" s="14"/>
    </row>
    <row r="27" spans="2:12" ht="15">
      <c r="B27" s="16"/>
      <c r="C27" s="9">
        <v>3.2000000000000002E-3</v>
      </c>
      <c r="D27" s="73">
        <v>1.5560000000000001E-3</v>
      </c>
      <c r="E27" s="17"/>
      <c r="F27" s="24"/>
      <c r="G27" s="33"/>
      <c r="H27" s="33"/>
      <c r="I27" s="16"/>
      <c r="J27" s="16"/>
      <c r="K27" s="16"/>
      <c r="L27" s="14"/>
    </row>
    <row r="28" spans="2:12" ht="15">
      <c r="B28" s="16"/>
      <c r="C28" s="9">
        <v>1.6000000000000001E-3</v>
      </c>
      <c r="D28" s="73">
        <v>4.44E-4</v>
      </c>
      <c r="E28" s="17"/>
      <c r="F28" s="24"/>
      <c r="G28" s="33"/>
      <c r="H28" s="33"/>
      <c r="I28" s="16"/>
      <c r="J28" s="16"/>
      <c r="K28" s="16"/>
      <c r="L28" s="14"/>
    </row>
    <row r="29" spans="2:12" ht="15">
      <c r="B29" s="16"/>
      <c r="C29" s="9"/>
      <c r="D29" s="17"/>
      <c r="E29" s="17"/>
      <c r="F29" s="24"/>
      <c r="G29" s="33"/>
      <c r="H29" s="33"/>
      <c r="I29" s="16"/>
      <c r="J29" s="16"/>
      <c r="K29" s="16"/>
      <c r="L29" s="14"/>
    </row>
    <row r="30" spans="2:12" ht="15">
      <c r="B30" s="16"/>
      <c r="C30" s="9"/>
      <c r="D30" s="17"/>
      <c r="E30" s="17"/>
      <c r="F30" s="24"/>
      <c r="G30" s="33"/>
      <c r="H30" s="33"/>
      <c r="I30" s="16"/>
      <c r="J30" s="16"/>
      <c r="K30" s="16"/>
      <c r="L30" s="14"/>
    </row>
    <row r="31" spans="2:12" ht="15">
      <c r="B31" s="16"/>
      <c r="C31" s="9"/>
      <c r="D31" s="17"/>
      <c r="E31" s="17"/>
      <c r="F31" s="24"/>
      <c r="G31" s="33"/>
      <c r="H31" s="33"/>
      <c r="I31" s="16"/>
      <c r="J31" s="16"/>
      <c r="K31" s="16"/>
      <c r="L31" s="14"/>
    </row>
    <row r="32" spans="2:12" ht="15">
      <c r="B32" s="16"/>
      <c r="C32" s="9"/>
      <c r="D32" s="17"/>
      <c r="E32" s="17"/>
      <c r="F32" s="24"/>
      <c r="G32" s="33"/>
      <c r="H32" s="33"/>
      <c r="I32" s="16"/>
      <c r="J32" s="16"/>
      <c r="K32" s="16"/>
      <c r="L32" s="14"/>
    </row>
    <row r="33" spans="2:12" ht="15">
      <c r="B33" s="16"/>
      <c r="C33" s="9"/>
      <c r="D33" s="17"/>
      <c r="E33" s="17"/>
      <c r="F33" s="33"/>
      <c r="G33" s="33"/>
      <c r="H33" s="33"/>
      <c r="I33" s="16"/>
      <c r="J33" s="16"/>
      <c r="K33" s="16"/>
      <c r="L33" s="14"/>
    </row>
    <row r="34" spans="2:12" ht="15">
      <c r="B34" s="16"/>
      <c r="C34" s="9"/>
      <c r="D34" s="17"/>
      <c r="E34" s="17"/>
      <c r="F34" s="33"/>
      <c r="G34" s="33"/>
      <c r="H34" s="33"/>
      <c r="I34" s="16"/>
      <c r="J34" s="16"/>
      <c r="K34" s="16"/>
      <c r="L34" s="14"/>
    </row>
    <row r="35" spans="2:12" ht="15">
      <c r="B35" s="16"/>
      <c r="C35" s="9"/>
      <c r="D35" s="17"/>
      <c r="E35" s="17"/>
      <c r="F35" s="33"/>
      <c r="G35" s="33"/>
      <c r="H35" s="33"/>
      <c r="I35" s="16"/>
      <c r="J35" s="16"/>
      <c r="K35" s="16"/>
      <c r="L35" s="14"/>
    </row>
    <row r="36" spans="2:12" ht="15">
      <c r="B36" s="16"/>
      <c r="C36" s="9"/>
      <c r="D36" s="17"/>
      <c r="E36" s="17"/>
      <c r="F36" s="33"/>
      <c r="G36" s="33"/>
      <c r="H36" s="33"/>
      <c r="I36" s="16"/>
      <c r="J36" s="16"/>
      <c r="K36" s="16"/>
      <c r="L36" s="14"/>
    </row>
    <row r="37" spans="2:12" ht="15">
      <c r="B37" s="16"/>
      <c r="C37" s="9"/>
      <c r="D37" s="17"/>
      <c r="E37" s="17"/>
      <c r="F37" s="33"/>
      <c r="G37" s="33"/>
      <c r="H37" s="33"/>
      <c r="I37" s="16"/>
      <c r="J37" s="16"/>
      <c r="K37" s="16"/>
      <c r="L37" s="14"/>
    </row>
    <row r="38" spans="2:12" ht="15">
      <c r="B38" s="16"/>
      <c r="C38" s="9"/>
      <c r="D38" s="17"/>
      <c r="E38" s="17"/>
      <c r="F38" s="33"/>
      <c r="G38" s="33"/>
      <c r="H38" s="33"/>
      <c r="I38" s="16"/>
      <c r="J38" s="16"/>
      <c r="K38" s="16"/>
      <c r="L38" s="14"/>
    </row>
    <row r="39" spans="2:12" ht="15">
      <c r="B39" s="16"/>
      <c r="C39" s="9"/>
      <c r="D39" s="17"/>
      <c r="E39" s="17"/>
      <c r="F39" s="33"/>
      <c r="G39" s="33"/>
      <c r="H39" s="33"/>
      <c r="I39" s="16"/>
      <c r="J39" s="16"/>
      <c r="K39" s="16"/>
      <c r="L39" s="14"/>
    </row>
    <row r="40" spans="2:12" ht="15">
      <c r="B40" s="16"/>
      <c r="C40" s="9"/>
      <c r="D40" s="17"/>
      <c r="E40" s="17"/>
      <c r="F40" s="33"/>
      <c r="G40" s="33"/>
      <c r="H40" s="33"/>
      <c r="I40" s="16"/>
      <c r="J40" s="16"/>
      <c r="K40" s="16"/>
      <c r="L40" s="14"/>
    </row>
    <row r="41" spans="2:12" ht="15">
      <c r="B41" s="16"/>
      <c r="C41" s="9"/>
      <c r="D41" s="17"/>
      <c r="E41" s="17"/>
      <c r="F41" s="33"/>
      <c r="G41" s="33"/>
      <c r="H41" s="33"/>
      <c r="I41" s="16"/>
      <c r="J41" s="16"/>
      <c r="K41" s="16"/>
      <c r="L41" s="14"/>
    </row>
    <row r="42" spans="2:12" ht="15">
      <c r="B42" s="16"/>
      <c r="C42" s="9"/>
      <c r="D42" s="17"/>
      <c r="E42" s="17"/>
      <c r="F42" s="33"/>
      <c r="G42" s="33"/>
      <c r="H42" s="33"/>
      <c r="I42" s="16"/>
      <c r="J42" s="16"/>
      <c r="K42" s="16"/>
      <c r="L42" s="14"/>
    </row>
    <row r="43" spans="2:12" ht="15">
      <c r="B43" s="16"/>
      <c r="C43" s="9"/>
      <c r="D43" s="17"/>
      <c r="E43" s="17"/>
      <c r="F43" s="33"/>
      <c r="G43" s="33"/>
      <c r="H43" s="33"/>
      <c r="I43" s="16"/>
      <c r="J43" s="16"/>
      <c r="K43" s="16"/>
      <c r="L43" s="14"/>
    </row>
    <row r="44" spans="2:12" ht="15">
      <c r="B44" s="16"/>
      <c r="C44" s="9"/>
      <c r="D44" s="17"/>
      <c r="E44" s="17"/>
      <c r="F44" s="33"/>
      <c r="G44" s="33"/>
      <c r="H44" s="33"/>
      <c r="I44" s="16"/>
      <c r="J44" s="16"/>
      <c r="K44" s="16"/>
      <c r="L44" s="14"/>
    </row>
    <row r="45" spans="2:12" ht="15">
      <c r="B45" s="16"/>
      <c r="C45" s="9"/>
      <c r="D45" s="17"/>
      <c r="E45" s="17"/>
      <c r="F45" s="33"/>
      <c r="G45" s="33"/>
      <c r="H45" s="33"/>
      <c r="I45" s="16"/>
      <c r="J45" s="16"/>
      <c r="K45" s="16"/>
      <c r="L45" s="14"/>
    </row>
    <row r="46" spans="2:12" ht="15">
      <c r="B46" s="16"/>
      <c r="C46" s="9"/>
      <c r="D46" s="17"/>
      <c r="E46" s="17"/>
      <c r="F46" s="33"/>
      <c r="G46" s="33"/>
      <c r="H46" s="33"/>
      <c r="I46" s="16"/>
      <c r="J46" s="16"/>
      <c r="K46" s="16"/>
      <c r="L46" s="14"/>
    </row>
    <row r="51" spans="2:14" ht="15.75" thickBot="1">
      <c r="B51" s="35" t="s">
        <v>66</v>
      </c>
      <c r="C51" s="36"/>
      <c r="D51" s="36"/>
      <c r="E51" s="36"/>
      <c r="F51" s="35" t="s">
        <v>62</v>
      </c>
      <c r="G51" s="35"/>
      <c r="H51" s="35"/>
      <c r="I51" s="43">
        <v>0.05</v>
      </c>
      <c r="J51" s="36"/>
      <c r="K51" s="36"/>
      <c r="L51" s="36"/>
      <c r="M51" s="36"/>
      <c r="N51" s="36"/>
    </row>
    <row r="52" spans="2:14" ht="52.5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63</v>
      </c>
      <c r="M52" s="39" t="s">
        <v>64</v>
      </c>
      <c r="N52" s="40" t="s">
        <v>65</v>
      </c>
    </row>
    <row r="53" spans="2:14" ht="15">
      <c r="B53" s="9"/>
      <c r="C53" s="41">
        <f ca="1">IFERROR(FORECAST(LOG10($I$51),OFFSET($B$3,MATCH($I$51,C$4:C$46,-1),0,2,1),LOG10(OFFSET(C$3,MATCH($I$51,C$4:C$46,-1),0,2,1))),"")</f>
        <v>3.3811996295961335</v>
      </c>
      <c r="D53" s="41">
        <f t="shared" ref="D53:K53" ca="1" si="1">IFERROR(FORECAST(LOG10($I$51),OFFSET($B$3,MATCH($I$51,D$4:D$46,-1),0,2,1),LOG10(OFFSET(D$3,MATCH($I$51,D$4:D$46,-1),0,2,1))),"")</f>
        <v>3.4464688380813397</v>
      </c>
      <c r="E53" s="41" t="str">
        <f t="shared" ca="1" si="1"/>
        <v/>
      </c>
      <c r="F53" s="55">
        <f t="shared" ca="1" si="1"/>
        <v>2.6642311777837739</v>
      </c>
      <c r="G53" s="41" t="str">
        <f t="shared" ca="1" si="1"/>
        <v/>
      </c>
      <c r="H53" s="41" t="str">
        <f t="shared" ca="1" si="1"/>
        <v/>
      </c>
      <c r="I53" s="41">
        <f t="shared" ca="1" si="1"/>
        <v>1.4699980961293839</v>
      </c>
      <c r="J53" s="41" t="str">
        <f t="shared" ca="1" si="1"/>
        <v/>
      </c>
      <c r="K53" s="41" t="str">
        <f t="shared" ca="1" si="1"/>
        <v/>
      </c>
      <c r="L53" s="42">
        <f ca="1">STDEV(C53:K53)</f>
        <v>0.91812853749233758</v>
      </c>
      <c r="M53" s="42">
        <f ca="1">MAX(C53:K53)-MIN(C53:K53)</f>
        <v>1.9764707419519558</v>
      </c>
      <c r="N53" s="42">
        <f ca="1">AVERAGE(C52:K53)</f>
        <v>2.7404744353976578</v>
      </c>
    </row>
  </sheetData>
  <mergeCells count="1">
    <mergeCell ref="B2:K2"/>
  </mergeCells>
  <phoneticPr fontId="8" type="noConversion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B2:Z53"/>
  <sheetViews>
    <sheetView zoomScale="85" zoomScaleNormal="85" workbookViewId="0">
      <selection activeCell="G23" sqref="G4:G23"/>
    </sheetView>
  </sheetViews>
  <sheetFormatPr defaultColWidth="9" defaultRowHeight="12.75"/>
  <cols>
    <col min="1" max="1" width="9" style="1"/>
    <col min="2" max="2" width="4.85546875" style="1" customWidth="1"/>
    <col min="3" max="3" width="6.7109375" style="1" bestFit="1" customWidth="1"/>
    <col min="4" max="4" width="6.7109375" style="1" customWidth="1"/>
    <col min="5" max="5" width="6.28515625" style="1" customWidth="1"/>
    <col min="6" max="6" width="6.7109375" style="1" bestFit="1" customWidth="1"/>
    <col min="7" max="7" width="9" style="1" bestFit="1" customWidth="1"/>
    <col min="8" max="8" width="6.5703125" style="1" customWidth="1"/>
    <col min="9" max="9" width="7.140625" style="1" bestFit="1" customWidth="1"/>
    <col min="10" max="10" width="6.7109375" style="1" customWidth="1"/>
    <col min="11" max="11" width="7.28515625" style="1" customWidth="1"/>
    <col min="12" max="12" width="9.140625" style="15"/>
    <col min="13" max="14" width="9.140625" style="1"/>
    <col min="15" max="15" width="9.28515625" style="1" customWidth="1"/>
    <col min="16" max="16" width="9.140625" style="1"/>
    <col min="17" max="17" width="9.85546875" style="1" customWidth="1"/>
    <col min="18" max="18" width="9.28515625" style="1" customWidth="1"/>
    <col min="19" max="16384" width="9" style="1"/>
  </cols>
  <sheetData>
    <row r="2" spans="2:26">
      <c r="B2" s="321" t="s">
        <v>76</v>
      </c>
      <c r="C2" s="322"/>
      <c r="D2" s="322"/>
      <c r="E2" s="322"/>
      <c r="F2" s="322"/>
      <c r="G2" s="322"/>
      <c r="H2" s="322"/>
      <c r="I2" s="322"/>
      <c r="J2" s="322"/>
      <c r="K2" s="323"/>
      <c r="L2" s="1"/>
    </row>
    <row r="3" spans="2:26" ht="52.5">
      <c r="B3" s="8" t="s">
        <v>52</v>
      </c>
      <c r="C3" s="34" t="s">
        <v>53</v>
      </c>
      <c r="D3" s="34" t="s">
        <v>54</v>
      </c>
      <c r="E3" s="34" t="s">
        <v>55</v>
      </c>
      <c r="F3" s="34" t="s">
        <v>56</v>
      </c>
      <c r="G3" s="34" t="s">
        <v>57</v>
      </c>
      <c r="H3" s="34" t="s">
        <v>58</v>
      </c>
      <c r="I3" s="34" t="s">
        <v>59</v>
      </c>
      <c r="J3" s="34" t="s">
        <v>60</v>
      </c>
      <c r="K3" s="34" t="s">
        <v>60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5">
      <c r="B4" s="82">
        <v>-6</v>
      </c>
      <c r="C4" s="106">
        <v>1</v>
      </c>
      <c r="D4" s="236">
        <v>1</v>
      </c>
      <c r="E4" s="108"/>
      <c r="F4" s="109">
        <v>1</v>
      </c>
      <c r="G4" s="272"/>
      <c r="H4" s="165">
        <v>1</v>
      </c>
      <c r="I4" s="110"/>
      <c r="J4" s="110"/>
      <c r="K4" s="110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5">
      <c r="B5" s="82">
        <v>-5.5</v>
      </c>
      <c r="C5" s="106">
        <v>0.99990000000000001</v>
      </c>
      <c r="D5" s="236">
        <v>1</v>
      </c>
      <c r="E5" s="111"/>
      <c r="F5" s="109">
        <v>1</v>
      </c>
      <c r="G5" s="272"/>
      <c r="H5" s="165">
        <v>1</v>
      </c>
      <c r="I5" s="110"/>
      <c r="J5" s="110"/>
      <c r="K5" s="110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5">
      <c r="B6" s="82">
        <v>-5</v>
      </c>
      <c r="C6" s="106">
        <v>0.99980000000000002</v>
      </c>
      <c r="D6" s="236">
        <v>1</v>
      </c>
      <c r="E6" s="98">
        <v>0.99619999999999997</v>
      </c>
      <c r="F6" s="109">
        <v>1</v>
      </c>
      <c r="G6" s="272"/>
      <c r="H6" s="165">
        <v>1</v>
      </c>
      <c r="I6" s="110"/>
      <c r="J6" s="110"/>
      <c r="K6" s="110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5">
      <c r="B7" s="82">
        <v>-4.5</v>
      </c>
      <c r="C7" s="106">
        <v>0.99890000000000001</v>
      </c>
      <c r="D7" s="236">
        <v>1</v>
      </c>
      <c r="E7" s="98">
        <f>E6/2+E8/2</f>
        <v>0.98009999999999997</v>
      </c>
      <c r="F7" s="109">
        <v>1</v>
      </c>
      <c r="G7" s="272"/>
      <c r="H7" s="165">
        <v>1</v>
      </c>
      <c r="I7" s="110"/>
      <c r="J7" s="110"/>
      <c r="K7" s="110"/>
      <c r="L7" s="10"/>
    </row>
    <row r="8" spans="2:26" ht="15">
      <c r="B8" s="82">
        <v>-4</v>
      </c>
      <c r="C8" s="106">
        <v>0.99629999999999996</v>
      </c>
      <c r="D8" s="237">
        <v>0.99977799999999994</v>
      </c>
      <c r="E8" s="98">
        <v>0.96399999999999997</v>
      </c>
      <c r="F8" s="109">
        <v>0.99950000000000006</v>
      </c>
      <c r="G8" s="272"/>
      <c r="H8" s="165">
        <v>1</v>
      </c>
      <c r="I8" s="110"/>
      <c r="J8" s="110"/>
      <c r="K8" s="110"/>
      <c r="L8" s="10"/>
    </row>
    <row r="9" spans="2:26" ht="15">
      <c r="B9" s="82">
        <v>-3.5</v>
      </c>
      <c r="C9" s="106">
        <v>0.99209999999999998</v>
      </c>
      <c r="D9" s="237">
        <v>0.99977799999999994</v>
      </c>
      <c r="E9" s="98">
        <f>E8/2+E10/2</f>
        <v>0.92269999999999996</v>
      </c>
      <c r="F9" s="109">
        <v>0.997</v>
      </c>
      <c r="G9" s="272"/>
      <c r="H9" s="165">
        <v>1</v>
      </c>
      <c r="I9" s="110"/>
      <c r="J9" s="110"/>
      <c r="K9" s="110"/>
      <c r="L9" s="10"/>
    </row>
    <row r="10" spans="2:26" ht="15">
      <c r="B10" s="82">
        <v>-3</v>
      </c>
      <c r="C10" s="106">
        <v>0.97840000000000005</v>
      </c>
      <c r="D10" s="237">
        <v>0.99888900000000003</v>
      </c>
      <c r="E10" s="98">
        <v>0.88139999999999996</v>
      </c>
      <c r="F10" s="109">
        <v>0.99199999999999999</v>
      </c>
      <c r="G10" s="272"/>
      <c r="H10" s="165">
        <v>0.996</v>
      </c>
      <c r="I10" s="97">
        <v>0.9728</v>
      </c>
      <c r="J10" s="110"/>
      <c r="K10" s="110"/>
      <c r="L10" s="10"/>
    </row>
    <row r="11" spans="2:26" ht="15">
      <c r="B11" s="82">
        <v>-2.5</v>
      </c>
      <c r="C11" s="106">
        <v>0.94820000000000004</v>
      </c>
      <c r="D11" s="237">
        <v>0.998</v>
      </c>
      <c r="E11" s="98">
        <f>E10/2+E12/2</f>
        <v>0.79169999999999996</v>
      </c>
      <c r="F11" s="109">
        <v>0.97850000000000004</v>
      </c>
      <c r="G11" s="272"/>
      <c r="H11" s="165">
        <v>0.99399999999999999</v>
      </c>
      <c r="I11" s="26">
        <v>0.93820000000000003</v>
      </c>
      <c r="J11" s="99"/>
      <c r="K11" s="99"/>
      <c r="L11" s="11"/>
    </row>
    <row r="12" spans="2:26" ht="15">
      <c r="B12" s="82">
        <v>-2</v>
      </c>
      <c r="C12" s="106">
        <v>0.9012</v>
      </c>
      <c r="D12" s="237">
        <v>0.99311099999999997</v>
      </c>
      <c r="E12" s="98">
        <v>0.70199999999999996</v>
      </c>
      <c r="F12" s="109">
        <v>0.94649999999999967</v>
      </c>
      <c r="G12" s="272"/>
      <c r="H12" s="165">
        <v>0.98799999999999999</v>
      </c>
      <c r="I12" s="26">
        <v>0.87960000000000005</v>
      </c>
      <c r="J12" s="99"/>
      <c r="K12" s="99"/>
      <c r="L12" s="11"/>
    </row>
    <row r="13" spans="2:26" ht="15">
      <c r="B13" s="82">
        <v>-1.5</v>
      </c>
      <c r="C13" s="112">
        <v>0.82579999999999998</v>
      </c>
      <c r="D13" s="237">
        <v>0.97688900000000001</v>
      </c>
      <c r="E13" s="98">
        <f>E12/2+E14/2</f>
        <v>0.58440000000000003</v>
      </c>
      <c r="F13" s="109">
        <v>0.90070000000000028</v>
      </c>
      <c r="G13" s="272"/>
      <c r="H13" s="165">
        <v>0.97199999999999998</v>
      </c>
      <c r="I13" s="26">
        <v>0.78439999999999999</v>
      </c>
      <c r="J13" s="99"/>
      <c r="K13" s="99"/>
      <c r="L13" s="11"/>
    </row>
    <row r="14" spans="2:26" ht="15">
      <c r="B14" s="82">
        <v>-1</v>
      </c>
      <c r="C14" s="112">
        <v>0.7298</v>
      </c>
      <c r="D14" s="237">
        <v>0.94555599999999995</v>
      </c>
      <c r="E14" s="98">
        <v>0.46679999999999999</v>
      </c>
      <c r="F14" s="109">
        <v>0.81330000000000091</v>
      </c>
      <c r="G14" s="272"/>
      <c r="H14" s="165">
        <v>0.91</v>
      </c>
      <c r="I14" s="26">
        <v>0.65720000000000001</v>
      </c>
      <c r="J14" s="99"/>
      <c r="K14" s="99"/>
      <c r="L14" s="11"/>
    </row>
    <row r="15" spans="2:26" ht="15">
      <c r="B15" s="82">
        <v>-0.5</v>
      </c>
      <c r="C15" s="112">
        <v>0.60960000000000003</v>
      </c>
      <c r="D15" s="237">
        <v>0.89266699999999999</v>
      </c>
      <c r="E15" s="98">
        <f>E14/2+E16/2</f>
        <v>0.35420000000000001</v>
      </c>
      <c r="F15" s="109">
        <v>0.71569999999999978</v>
      </c>
      <c r="G15" s="272"/>
      <c r="H15" s="165">
        <v>0.86250000000000004</v>
      </c>
      <c r="I15" s="26">
        <v>0.51919999999999999</v>
      </c>
      <c r="J15" s="99"/>
      <c r="K15" s="99"/>
      <c r="L15" s="11"/>
    </row>
    <row r="16" spans="2:26" ht="15">
      <c r="B16" s="82">
        <v>0</v>
      </c>
      <c r="C16" s="112">
        <v>0.48060000000000003</v>
      </c>
      <c r="D16" s="237">
        <v>0.80666700000000002</v>
      </c>
      <c r="E16" s="98">
        <v>0.24160000000000001</v>
      </c>
      <c r="F16" s="109">
        <v>0.58630000000000004</v>
      </c>
      <c r="G16" s="272"/>
      <c r="H16" s="165">
        <v>0.73029999999999995</v>
      </c>
      <c r="I16" s="26">
        <v>0.36599999999999999</v>
      </c>
      <c r="J16" s="99"/>
      <c r="K16" s="99"/>
      <c r="L16" s="11"/>
    </row>
    <row r="17" spans="2:12" ht="15">
      <c r="B17" s="82">
        <v>0.5</v>
      </c>
      <c r="C17" s="112">
        <v>0.35249999999999998</v>
      </c>
      <c r="D17" s="237">
        <v>0.69444399999999995</v>
      </c>
      <c r="E17" s="98">
        <f>E16/2+E18/2</f>
        <v>0.16820000000000002</v>
      </c>
      <c r="F17" s="109">
        <v>0.45219999999999971</v>
      </c>
      <c r="G17" s="272"/>
      <c r="H17" s="165">
        <v>0.53</v>
      </c>
      <c r="I17" s="97">
        <v>0.23680000000000001</v>
      </c>
      <c r="J17" s="110"/>
      <c r="K17" s="110"/>
      <c r="L17" s="10"/>
    </row>
    <row r="18" spans="2:12" ht="15">
      <c r="B18" s="82">
        <v>1</v>
      </c>
      <c r="C18" s="112">
        <v>0.2427</v>
      </c>
      <c r="D18" s="237">
        <v>0.55222199999999999</v>
      </c>
      <c r="E18" s="98">
        <v>9.4799999999999995E-2</v>
      </c>
      <c r="F18" s="109">
        <v>0.33159999999999901</v>
      </c>
      <c r="G18" s="272"/>
      <c r="H18" s="165">
        <v>0.4083</v>
      </c>
      <c r="I18" s="30">
        <v>0.13739999999999999</v>
      </c>
      <c r="J18" s="114"/>
      <c r="K18" s="114"/>
      <c r="L18" s="12"/>
    </row>
    <row r="19" spans="2:12" ht="15">
      <c r="B19" s="82">
        <v>1.5</v>
      </c>
      <c r="C19" s="112">
        <v>0.1613</v>
      </c>
      <c r="D19" s="237">
        <v>0.40444400000000003</v>
      </c>
      <c r="E19" s="98">
        <f>E18/2+E20/2</f>
        <v>6.1899999999999997E-2</v>
      </c>
      <c r="F19" s="109">
        <v>0.22380000000000233</v>
      </c>
      <c r="G19" s="272"/>
      <c r="H19" s="165">
        <v>0.28649999999999998</v>
      </c>
      <c r="I19" s="30">
        <v>7.0199999999999999E-2</v>
      </c>
      <c r="J19" s="114"/>
      <c r="K19" s="114"/>
      <c r="L19" s="12"/>
    </row>
    <row r="20" spans="2:12" ht="15">
      <c r="B20" s="82">
        <v>2</v>
      </c>
      <c r="C20" s="112">
        <v>0.1023</v>
      </c>
      <c r="D20" s="237">
        <v>0.26888899999999999</v>
      </c>
      <c r="E20" s="98">
        <v>2.9000000000000001E-2</v>
      </c>
      <c r="F20" s="109">
        <v>0.14190000000000658</v>
      </c>
      <c r="G20" s="272"/>
      <c r="H20" s="165">
        <v>0.153</v>
      </c>
      <c r="I20" s="30">
        <v>3.28000000000001E-2</v>
      </c>
      <c r="J20" s="114"/>
      <c r="K20" s="114"/>
      <c r="L20" s="12"/>
    </row>
    <row r="21" spans="2:12" ht="15">
      <c r="B21" s="82">
        <v>2.5</v>
      </c>
      <c r="C21" s="112">
        <v>5.62E-2</v>
      </c>
      <c r="D21" s="237">
        <v>0.16400000000000001</v>
      </c>
      <c r="E21" s="98">
        <f>E20/2+E22/2</f>
        <v>1.7500000000000002E-2</v>
      </c>
      <c r="F21" s="109">
        <v>8.3800000000008201E-2</v>
      </c>
      <c r="G21" s="272"/>
      <c r="H21" s="165">
        <v>7.8799999999999995E-2</v>
      </c>
      <c r="I21" s="31">
        <v>1.34E-2</v>
      </c>
      <c r="J21" s="114"/>
      <c r="K21" s="114"/>
      <c r="L21" s="13"/>
    </row>
    <row r="22" spans="2:12" ht="15">
      <c r="B22" s="82">
        <v>3</v>
      </c>
      <c r="C22" s="112"/>
      <c r="D22" s="237">
        <v>9.1332999999999998E-2</v>
      </c>
      <c r="E22" s="98">
        <v>6.0000000000000001E-3</v>
      </c>
      <c r="F22" s="109">
        <v>4.3900000000005379E-2</v>
      </c>
      <c r="G22" s="272"/>
      <c r="H22" s="165">
        <v>3.5400000000000001E-2</v>
      </c>
      <c r="I22" s="31">
        <v>5.1999999999999798E-3</v>
      </c>
      <c r="J22" s="114"/>
      <c r="K22" s="114"/>
      <c r="L22" s="13"/>
    </row>
    <row r="23" spans="2:12" ht="15">
      <c r="B23" s="82">
        <v>3.5</v>
      </c>
      <c r="C23" s="112"/>
      <c r="D23" s="237">
        <v>4.4221999999999997E-2</v>
      </c>
      <c r="E23" s="98">
        <f>E22/2+E24/2</f>
        <v>3.3E-3</v>
      </c>
      <c r="F23" s="109">
        <v>1.9900000000002915E-2</v>
      </c>
      <c r="G23" s="272"/>
      <c r="H23" s="165">
        <v>1.6500000000000001E-2</v>
      </c>
      <c r="I23" s="82">
        <v>2.8000000000000199E-3</v>
      </c>
      <c r="J23" s="105"/>
      <c r="K23" s="105"/>
      <c r="L23" s="14"/>
    </row>
    <row r="24" spans="2:12" ht="15">
      <c r="B24" s="82">
        <v>4</v>
      </c>
      <c r="C24" s="115"/>
      <c r="D24" s="237">
        <v>1.8667E-2</v>
      </c>
      <c r="E24" s="98">
        <v>5.9999999999999995E-4</v>
      </c>
      <c r="F24" s="188">
        <v>1.0300000000001641E-2</v>
      </c>
      <c r="G24" s="273"/>
      <c r="H24" s="165">
        <v>4.4999999999999997E-3</v>
      </c>
      <c r="I24" s="82">
        <v>6.0000000000004505E-4</v>
      </c>
      <c r="J24" s="105"/>
      <c r="K24" s="105"/>
      <c r="L24" s="14"/>
    </row>
    <row r="25" spans="2:12" ht="15">
      <c r="B25" s="82">
        <v>4.5</v>
      </c>
      <c r="C25" s="106"/>
      <c r="D25" s="237">
        <v>7.1110000000000001E-3</v>
      </c>
      <c r="E25" s="98">
        <f>E24/2+E26/2</f>
        <v>2.9999999999999997E-4</v>
      </c>
      <c r="F25" s="186">
        <v>3.7000000000005917E-3</v>
      </c>
      <c r="G25" s="271"/>
      <c r="H25" s="165">
        <v>1E-3</v>
      </c>
      <c r="I25" s="105"/>
      <c r="J25" s="105"/>
      <c r="K25" s="105"/>
      <c r="L25" s="14"/>
    </row>
    <row r="26" spans="2:12" ht="15">
      <c r="B26" s="82">
        <v>5</v>
      </c>
      <c r="C26" s="106"/>
      <c r="D26" s="237">
        <v>3.5560000000000001E-3</v>
      </c>
      <c r="E26" s="107"/>
      <c r="F26" s="99"/>
      <c r="G26" s="271"/>
      <c r="H26" s="99"/>
      <c r="I26" s="105"/>
      <c r="J26" s="105"/>
      <c r="K26" s="105"/>
      <c r="L26" s="14"/>
    </row>
    <row r="27" spans="2:12" ht="15">
      <c r="B27" s="82">
        <v>5.5</v>
      </c>
      <c r="C27" s="106"/>
      <c r="D27" s="237">
        <v>1.5560000000000001E-3</v>
      </c>
      <c r="E27" s="107"/>
      <c r="F27" s="110"/>
      <c r="G27" s="110"/>
      <c r="H27" s="110"/>
      <c r="I27" s="105"/>
      <c r="J27" s="105"/>
      <c r="K27" s="105"/>
      <c r="L27" s="14"/>
    </row>
    <row r="28" spans="2:12" ht="15">
      <c r="B28" s="82">
        <v>6</v>
      </c>
      <c r="C28" s="106"/>
      <c r="D28" s="237">
        <v>2.22E-4</v>
      </c>
      <c r="E28" s="107"/>
      <c r="F28" s="110"/>
      <c r="G28" s="110"/>
      <c r="H28" s="110"/>
      <c r="I28" s="105"/>
      <c r="J28" s="105"/>
      <c r="K28" s="105"/>
      <c r="L28" s="14"/>
    </row>
    <row r="29" spans="2:12" ht="15">
      <c r="B29" s="82"/>
      <c r="C29" s="106"/>
      <c r="D29" s="107"/>
      <c r="E29" s="107"/>
      <c r="F29" s="110"/>
      <c r="G29" s="110"/>
      <c r="H29" s="110"/>
      <c r="I29" s="105"/>
      <c r="J29" s="105"/>
      <c r="K29" s="105"/>
      <c r="L29" s="14"/>
    </row>
    <row r="30" spans="2:12" ht="15">
      <c r="B30" s="16"/>
      <c r="C30" s="106"/>
      <c r="D30" s="107"/>
      <c r="E30" s="107"/>
      <c r="F30" s="110"/>
      <c r="G30" s="110"/>
      <c r="H30" s="110"/>
      <c r="I30" s="105"/>
      <c r="J30" s="105"/>
      <c r="K30" s="105"/>
      <c r="L30" s="14"/>
    </row>
    <row r="31" spans="2:12" ht="15">
      <c r="B31" s="16"/>
      <c r="C31" s="106"/>
      <c r="D31" s="107"/>
      <c r="E31" s="107"/>
      <c r="F31" s="110"/>
      <c r="G31" s="110"/>
      <c r="H31" s="110"/>
      <c r="I31" s="105"/>
      <c r="J31" s="105"/>
      <c r="K31" s="105"/>
      <c r="L31" s="14"/>
    </row>
    <row r="32" spans="2:12" ht="15">
      <c r="B32" s="16"/>
      <c r="C32" s="106"/>
      <c r="D32" s="107"/>
      <c r="E32" s="107"/>
      <c r="F32" s="110"/>
      <c r="G32" s="110"/>
      <c r="H32" s="110"/>
      <c r="I32" s="105"/>
      <c r="J32" s="105"/>
      <c r="K32" s="105"/>
      <c r="L32" s="14"/>
    </row>
    <row r="33" spans="2:12" ht="15">
      <c r="B33" s="16"/>
      <c r="C33" s="106"/>
      <c r="D33" s="107"/>
      <c r="E33" s="107"/>
      <c r="F33" s="110"/>
      <c r="G33" s="110"/>
      <c r="H33" s="110"/>
      <c r="I33" s="105"/>
      <c r="J33" s="105"/>
      <c r="K33" s="105"/>
      <c r="L33" s="14"/>
    </row>
    <row r="34" spans="2:12" ht="15">
      <c r="B34" s="16"/>
      <c r="C34" s="106"/>
      <c r="D34" s="107"/>
      <c r="E34" s="107"/>
      <c r="F34" s="110"/>
      <c r="G34" s="110"/>
      <c r="H34" s="110"/>
      <c r="I34" s="105"/>
      <c r="J34" s="105"/>
      <c r="K34" s="105"/>
      <c r="L34" s="14"/>
    </row>
    <row r="35" spans="2:12" ht="15">
      <c r="B35" s="16"/>
      <c r="C35" s="106"/>
      <c r="D35" s="107"/>
      <c r="E35" s="107"/>
      <c r="F35" s="110"/>
      <c r="G35" s="110"/>
      <c r="H35" s="110"/>
      <c r="I35" s="105"/>
      <c r="J35" s="105"/>
      <c r="K35" s="105"/>
      <c r="L35" s="14"/>
    </row>
    <row r="36" spans="2:12" ht="15">
      <c r="B36" s="16"/>
      <c r="C36" s="106"/>
      <c r="D36" s="107"/>
      <c r="E36" s="107"/>
      <c r="F36" s="110"/>
      <c r="G36" s="110"/>
      <c r="H36" s="110"/>
      <c r="I36" s="105"/>
      <c r="J36" s="105"/>
      <c r="K36" s="105"/>
      <c r="L36" s="14"/>
    </row>
    <row r="37" spans="2:12" ht="15">
      <c r="B37" s="16"/>
      <c r="C37" s="106"/>
      <c r="D37" s="107"/>
      <c r="E37" s="107"/>
      <c r="F37" s="110"/>
      <c r="G37" s="110"/>
      <c r="H37" s="110"/>
      <c r="I37" s="105"/>
      <c r="J37" s="105"/>
      <c r="K37" s="105"/>
      <c r="L37" s="14"/>
    </row>
    <row r="38" spans="2:12" ht="15">
      <c r="B38" s="16"/>
      <c r="C38" s="106"/>
      <c r="D38" s="107"/>
      <c r="E38" s="107"/>
      <c r="F38" s="110"/>
      <c r="G38" s="110"/>
      <c r="H38" s="110"/>
      <c r="I38" s="105"/>
      <c r="J38" s="105"/>
      <c r="K38" s="105"/>
      <c r="L38" s="14"/>
    </row>
    <row r="39" spans="2:12" ht="15">
      <c r="B39" s="16"/>
      <c r="C39" s="106"/>
      <c r="D39" s="107"/>
      <c r="E39" s="107"/>
      <c r="F39" s="110"/>
      <c r="G39" s="110"/>
      <c r="H39" s="110"/>
      <c r="I39" s="105"/>
      <c r="J39" s="105"/>
      <c r="K39" s="105"/>
      <c r="L39" s="14"/>
    </row>
    <row r="40" spans="2:12" ht="15">
      <c r="B40" s="16"/>
      <c r="C40" s="106"/>
      <c r="D40" s="107"/>
      <c r="E40" s="107"/>
      <c r="F40" s="110"/>
      <c r="G40" s="110"/>
      <c r="H40" s="110"/>
      <c r="I40" s="105"/>
      <c r="J40" s="105"/>
      <c r="K40" s="105"/>
      <c r="L40" s="14"/>
    </row>
    <row r="41" spans="2:12" ht="15">
      <c r="B41" s="16"/>
      <c r="C41" s="106"/>
      <c r="D41" s="107"/>
      <c r="E41" s="107"/>
      <c r="F41" s="110"/>
      <c r="G41" s="110"/>
      <c r="H41" s="110"/>
      <c r="I41" s="105"/>
      <c r="J41" s="105"/>
      <c r="K41" s="105"/>
      <c r="L41" s="14"/>
    </row>
    <row r="42" spans="2:12" ht="15">
      <c r="B42" s="16"/>
      <c r="C42" s="106"/>
      <c r="D42" s="107"/>
      <c r="E42" s="107"/>
      <c r="F42" s="110"/>
      <c r="G42" s="110"/>
      <c r="H42" s="110"/>
      <c r="I42" s="105"/>
      <c r="J42" s="105"/>
      <c r="K42" s="105"/>
      <c r="L42" s="14"/>
    </row>
    <row r="43" spans="2:12" ht="15">
      <c r="B43" s="16"/>
      <c r="C43" s="106"/>
      <c r="D43" s="107"/>
      <c r="E43" s="107"/>
      <c r="F43" s="110"/>
      <c r="G43" s="110"/>
      <c r="H43" s="110"/>
      <c r="I43" s="105"/>
      <c r="J43" s="105"/>
      <c r="K43" s="105"/>
      <c r="L43" s="14"/>
    </row>
    <row r="44" spans="2:12" ht="15">
      <c r="B44" s="16"/>
      <c r="C44" s="106"/>
      <c r="D44" s="107"/>
      <c r="E44" s="107"/>
      <c r="F44" s="110"/>
      <c r="G44" s="110"/>
      <c r="H44" s="110"/>
      <c r="I44" s="105"/>
      <c r="J44" s="105"/>
      <c r="K44" s="105"/>
      <c r="L44" s="14"/>
    </row>
    <row r="45" spans="2:12" ht="15">
      <c r="B45" s="16"/>
      <c r="C45" s="106"/>
      <c r="D45" s="107"/>
      <c r="E45" s="107"/>
      <c r="F45" s="110"/>
      <c r="G45" s="110"/>
      <c r="H45" s="110"/>
      <c r="I45" s="105"/>
      <c r="J45" s="105"/>
      <c r="K45" s="105"/>
      <c r="L45" s="14"/>
    </row>
    <row r="46" spans="2:12" ht="15">
      <c r="B46" s="16"/>
      <c r="C46" s="106"/>
      <c r="D46" s="107"/>
      <c r="E46" s="107"/>
      <c r="F46" s="110"/>
      <c r="G46" s="110"/>
      <c r="H46" s="110"/>
      <c r="I46" s="105"/>
      <c r="J46" s="105"/>
      <c r="K46" s="105"/>
      <c r="L46" s="14"/>
    </row>
    <row r="51" spans="2:14" ht="15.75" thickBot="1">
      <c r="B51" s="35" t="s">
        <v>66</v>
      </c>
      <c r="C51" s="36"/>
      <c r="D51" s="36"/>
      <c r="E51" s="36"/>
      <c r="F51" s="35" t="s">
        <v>62</v>
      </c>
      <c r="G51" s="35"/>
      <c r="H51" s="35"/>
      <c r="I51" s="121">
        <f>'Simulation Cases'!AF12</f>
        <v>0.3</v>
      </c>
      <c r="J51" s="36"/>
      <c r="K51" s="36"/>
      <c r="L51" s="36"/>
      <c r="M51" s="36"/>
      <c r="N51" s="36"/>
    </row>
    <row r="52" spans="2:14" ht="52.5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63</v>
      </c>
      <c r="M52" s="39" t="s">
        <v>64</v>
      </c>
      <c r="N52" s="40" t="s">
        <v>65</v>
      </c>
    </row>
    <row r="53" spans="2:14" ht="15">
      <c r="B53" s="9"/>
      <c r="C53" s="41">
        <f ca="1">IFERROR(FORECAST(LOG10($I$51),OFFSET($B$3,MATCH($I$51,C$4:C$46,-1),0,2,1),LOG10(OFFSET(C$3,MATCH($I$51,C$4:C$46,-1),0,2,1))),"")</f>
        <v>0.71604710232405155</v>
      </c>
      <c r="D53" s="41">
        <f t="shared" ref="D53:K53" ca="1" si="1">IFERROR(FORECAST(LOG10($I$51),OFFSET($B$3,MATCH($I$51,D$4:D$46,-1),0,2,1),LOG10(OFFSET(D$3,MATCH($I$51,D$4:D$46,-1),0,2,1))),"")</f>
        <v>1.8658991964698279</v>
      </c>
      <c r="E53" s="41">
        <f t="shared" ca="1" si="1"/>
        <v>-0.28294734912330943</v>
      </c>
      <c r="F53" s="55">
        <f t="shared" ca="1" si="1"/>
        <v>1.1273561824763612</v>
      </c>
      <c r="G53" s="41" t="str">
        <f t="shared" ca="1" si="1"/>
        <v/>
      </c>
      <c r="H53" s="41">
        <f t="shared" ca="1" si="1"/>
        <v>1.4350145902358791</v>
      </c>
      <c r="I53" s="41">
        <f t="shared" ca="1" si="1"/>
        <v>0.22834508320712366</v>
      </c>
      <c r="J53" s="41" t="str">
        <f t="shared" ca="1" si="1"/>
        <v/>
      </c>
      <c r="K53" s="41" t="str">
        <f t="shared" ca="1" si="1"/>
        <v/>
      </c>
      <c r="L53" s="42">
        <f ca="1">STDEV(C53:K53)</f>
        <v>0.79235976418772724</v>
      </c>
      <c r="M53" s="42">
        <f ca="1">MAX(C53:K53)-MIN(C53:K53)</f>
        <v>2.1488465455931376</v>
      </c>
      <c r="N53" s="42">
        <f ca="1">AVERAGE(C52:K53)</f>
        <v>0.84828580093165584</v>
      </c>
    </row>
  </sheetData>
  <mergeCells count="1">
    <mergeCell ref="B2:K2"/>
  </mergeCells>
  <phoneticPr fontId="8" type="noConversion"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B2:Z53"/>
  <sheetViews>
    <sheetView zoomScale="85" zoomScaleNormal="85" workbookViewId="0">
      <selection activeCell="G4" sqref="G4:G17"/>
    </sheetView>
  </sheetViews>
  <sheetFormatPr defaultColWidth="9" defaultRowHeight="12.75"/>
  <cols>
    <col min="1" max="1" width="9" style="1"/>
    <col min="2" max="2" width="4.85546875" style="1" customWidth="1"/>
    <col min="3" max="3" width="6.7109375" style="1" bestFit="1" customWidth="1"/>
    <col min="4" max="4" width="6.7109375" style="1" customWidth="1"/>
    <col min="5" max="6" width="6.7109375" style="1" bestFit="1" customWidth="1"/>
    <col min="7" max="7" width="7" style="1" customWidth="1"/>
    <col min="8" max="8" width="6.5703125" style="1" customWidth="1"/>
    <col min="9" max="9" width="7.140625" style="1" bestFit="1" customWidth="1"/>
    <col min="10" max="10" width="6.7109375" style="1" customWidth="1"/>
    <col min="11" max="11" width="7.28515625" style="1" customWidth="1"/>
    <col min="12" max="12" width="9.140625" style="15"/>
    <col min="13" max="14" width="9.140625" style="1"/>
    <col min="15" max="15" width="9.28515625" style="1" customWidth="1"/>
    <col min="16" max="16" width="9.140625" style="1"/>
    <col min="17" max="17" width="9.85546875" style="1" customWidth="1"/>
    <col min="18" max="18" width="9.28515625" style="1" customWidth="1"/>
    <col min="19" max="16384" width="9" style="1"/>
  </cols>
  <sheetData>
    <row r="2" spans="2:26">
      <c r="B2" s="321" t="s">
        <v>77</v>
      </c>
      <c r="C2" s="322"/>
      <c r="D2" s="322"/>
      <c r="E2" s="322"/>
      <c r="F2" s="322"/>
      <c r="G2" s="322"/>
      <c r="H2" s="322"/>
      <c r="I2" s="322"/>
      <c r="J2" s="322"/>
      <c r="K2" s="323"/>
      <c r="L2" s="1"/>
    </row>
    <row r="3" spans="2:26" ht="52.5">
      <c r="B3" s="8" t="s">
        <v>52</v>
      </c>
      <c r="C3" s="34" t="s">
        <v>53</v>
      </c>
      <c r="D3" s="34" t="s">
        <v>54</v>
      </c>
      <c r="E3" s="34" t="s">
        <v>55</v>
      </c>
      <c r="F3" s="34" t="s">
        <v>56</v>
      </c>
      <c r="G3" s="34" t="s">
        <v>57</v>
      </c>
      <c r="H3" s="34" t="s">
        <v>58</v>
      </c>
      <c r="I3" s="34" t="s">
        <v>59</v>
      </c>
      <c r="J3" s="34" t="s">
        <v>60</v>
      </c>
      <c r="K3" s="34" t="s">
        <v>60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5">
      <c r="B4" s="82">
        <v>-3</v>
      </c>
      <c r="C4" s="106">
        <v>0.98880000000000001</v>
      </c>
      <c r="D4" s="239">
        <v>0.99933300000000003</v>
      </c>
      <c r="E4" s="98">
        <v>0.94440000000000002</v>
      </c>
      <c r="F4" s="113">
        <v>0.99760000000000004</v>
      </c>
      <c r="G4" s="274"/>
      <c r="H4" s="166">
        <v>1</v>
      </c>
      <c r="I4" s="110"/>
      <c r="J4" s="110"/>
      <c r="K4" s="110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5">
      <c r="B5" s="82">
        <v>-2.5</v>
      </c>
      <c r="C5" s="106">
        <v>0.97050000000000003</v>
      </c>
      <c r="D5" s="240">
        <v>0.99733300000000003</v>
      </c>
      <c r="E5" s="98">
        <f>E4/3+E6*2/3</f>
        <v>0.84693333333333332</v>
      </c>
      <c r="F5" s="188">
        <v>0.99180000000000001</v>
      </c>
      <c r="G5" s="274"/>
      <c r="H5" s="166">
        <v>1</v>
      </c>
      <c r="I5" s="110"/>
      <c r="J5" s="110"/>
      <c r="K5" s="110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5">
      <c r="B6" s="82">
        <v>-2</v>
      </c>
      <c r="C6" s="106">
        <v>0.93079999999999996</v>
      </c>
      <c r="D6" s="239">
        <v>0.99222200000000005</v>
      </c>
      <c r="E6" s="98">
        <v>0.79820000000000002</v>
      </c>
      <c r="F6" s="188">
        <v>0.97659999999999991</v>
      </c>
      <c r="G6" s="274"/>
      <c r="H6" s="166">
        <v>1</v>
      </c>
      <c r="I6" s="97">
        <v>0.65180000000000005</v>
      </c>
      <c r="J6" s="110"/>
      <c r="K6" s="110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5">
      <c r="B7" s="82">
        <v>-1.5</v>
      </c>
      <c r="C7" s="106">
        <v>0.86639999999999995</v>
      </c>
      <c r="D7" s="240">
        <v>0.97755599999999998</v>
      </c>
      <c r="E7" s="98">
        <f>E6/3+E8*2/3</f>
        <v>0.63993333333333324</v>
      </c>
      <c r="F7" s="188">
        <v>0.9420999999999996</v>
      </c>
      <c r="G7" s="274"/>
      <c r="H7" s="166">
        <v>1</v>
      </c>
      <c r="I7" s="97">
        <v>0.59540000000000004</v>
      </c>
      <c r="J7" s="110"/>
      <c r="K7" s="110"/>
      <c r="L7" s="10"/>
    </row>
    <row r="8" spans="2:26" ht="15">
      <c r="B8" s="82">
        <v>-1</v>
      </c>
      <c r="C8" s="106">
        <v>0.7732</v>
      </c>
      <c r="D8" s="238">
        <v>0.95777800000000002</v>
      </c>
      <c r="E8" s="98">
        <v>0.56079999999999997</v>
      </c>
      <c r="F8" s="188">
        <v>0.8765000000000005</v>
      </c>
      <c r="G8" s="274"/>
      <c r="H8" s="166">
        <v>0.95599999999999996</v>
      </c>
      <c r="I8" s="97">
        <v>0.50739999999999996</v>
      </c>
      <c r="J8" s="110"/>
      <c r="K8" s="110"/>
      <c r="L8" s="10"/>
    </row>
    <row r="9" spans="2:26" ht="15">
      <c r="B9" s="82">
        <v>-0.5</v>
      </c>
      <c r="C9" s="106">
        <v>0.64339999999999997</v>
      </c>
      <c r="D9" s="238">
        <v>0.91333299999999995</v>
      </c>
      <c r="E9" s="98">
        <f>E8/3+E10*2/3</f>
        <v>0.39399999999999996</v>
      </c>
      <c r="F9" s="188">
        <v>0.77490000000000114</v>
      </c>
      <c r="G9" s="274"/>
      <c r="H9" s="166">
        <v>0.91039999999999999</v>
      </c>
      <c r="I9" s="97">
        <v>0.40460000000000002</v>
      </c>
      <c r="J9" s="110"/>
      <c r="K9" s="110"/>
      <c r="L9" s="10"/>
    </row>
    <row r="10" spans="2:26" ht="15">
      <c r="B10" s="82">
        <v>0</v>
      </c>
      <c r="C10" s="106">
        <v>0.50519999999999998</v>
      </c>
      <c r="D10" s="238">
        <v>0.83199999999999996</v>
      </c>
      <c r="E10" s="98">
        <v>0.31059999999999999</v>
      </c>
      <c r="F10" s="188">
        <v>0.63650000000000029</v>
      </c>
      <c r="G10" s="274"/>
      <c r="H10" s="166">
        <v>0.81310000000000004</v>
      </c>
      <c r="I10" s="97">
        <v>0.27879999999999999</v>
      </c>
      <c r="J10" s="110"/>
      <c r="K10" s="110"/>
      <c r="L10" s="10"/>
    </row>
    <row r="11" spans="2:26" ht="15">
      <c r="B11" s="82">
        <v>0.5</v>
      </c>
      <c r="C11" s="106">
        <v>0.36880000000000002</v>
      </c>
      <c r="D11" s="238">
        <v>0.72066699999999995</v>
      </c>
      <c r="E11" s="98">
        <f>E10/3+E12*2/3</f>
        <v>0.18859999999999999</v>
      </c>
      <c r="F11" s="188">
        <v>0.49939999999999962</v>
      </c>
      <c r="G11" s="274"/>
      <c r="H11" s="166">
        <v>0.67190000000000005</v>
      </c>
      <c r="I11" s="26">
        <v>0.17680000000000001</v>
      </c>
      <c r="J11" s="99"/>
      <c r="K11" s="99"/>
      <c r="L11" s="11"/>
    </row>
    <row r="12" spans="2:26" ht="15">
      <c r="B12" s="82">
        <v>1</v>
      </c>
      <c r="C12" s="106">
        <v>0.24490000000000001</v>
      </c>
      <c r="D12" s="238">
        <v>0.566222</v>
      </c>
      <c r="E12" s="98">
        <v>0.12759999999999999</v>
      </c>
      <c r="F12" s="186">
        <v>0.3475999999999988</v>
      </c>
      <c r="G12" s="274"/>
      <c r="H12" s="166">
        <v>0.51649999999999996</v>
      </c>
      <c r="I12" s="26">
        <v>9.7000000000000003E-2</v>
      </c>
      <c r="J12" s="99"/>
      <c r="K12" s="99"/>
      <c r="L12" s="11"/>
    </row>
    <row r="13" spans="2:26" ht="15">
      <c r="B13" s="82">
        <v>1.5</v>
      </c>
      <c r="C13" s="112">
        <v>0.15329999999999999</v>
      </c>
      <c r="D13" s="238">
        <v>0.40422200000000003</v>
      </c>
      <c r="E13" s="98">
        <f>E12/3+E14*2/3</f>
        <v>6.6799999999999998E-2</v>
      </c>
      <c r="F13" s="186">
        <v>0.22340000000000315</v>
      </c>
      <c r="G13" s="274"/>
      <c r="H13" s="166">
        <v>0.36120000000000002</v>
      </c>
      <c r="I13" s="26">
        <v>4.2200000000000001E-2</v>
      </c>
      <c r="J13" s="99"/>
      <c r="K13" s="99"/>
      <c r="L13" s="11"/>
    </row>
    <row r="14" spans="2:26" ht="15">
      <c r="B14" s="82">
        <v>2</v>
      </c>
      <c r="C14" s="112">
        <v>8.4699999999999998E-2</v>
      </c>
      <c r="D14" s="238">
        <v>0.26355600000000001</v>
      </c>
      <c r="E14" s="98">
        <v>3.6400000000000002E-2</v>
      </c>
      <c r="F14" s="186">
        <v>0.12630000000000707</v>
      </c>
      <c r="G14" s="274"/>
      <c r="H14" s="166">
        <v>0.22</v>
      </c>
      <c r="I14" s="26">
        <v>1.7399999999999999E-2</v>
      </c>
      <c r="J14" s="99"/>
      <c r="K14" s="99"/>
      <c r="L14" s="11"/>
    </row>
    <row r="15" spans="2:26" ht="15">
      <c r="B15" s="82">
        <v>2.5</v>
      </c>
      <c r="C15" s="112">
        <v>4.1399999999999999E-2</v>
      </c>
      <c r="D15" s="238">
        <v>0.159333</v>
      </c>
      <c r="E15" s="98">
        <f>E14/3+E16*2/3</f>
        <v>1.5733333333333335E-2</v>
      </c>
      <c r="F15" s="186">
        <v>6.9200000000006368E-2</v>
      </c>
      <c r="G15" s="274"/>
      <c r="H15" s="166">
        <v>0.1283</v>
      </c>
      <c r="I15" s="26">
        <v>5.3999999999999604E-3</v>
      </c>
      <c r="J15" s="99"/>
      <c r="K15" s="99"/>
      <c r="L15" s="11"/>
    </row>
    <row r="16" spans="2:26" ht="15">
      <c r="B16" s="82">
        <v>3</v>
      </c>
      <c r="C16" s="112">
        <v>1.5599999999999999E-2</v>
      </c>
      <c r="D16" s="238">
        <v>7.5555999999999998E-2</v>
      </c>
      <c r="E16" s="98">
        <v>5.4000000000000003E-3</v>
      </c>
      <c r="F16" s="186">
        <v>2.9900000000004034E-2</v>
      </c>
      <c r="G16" s="274"/>
      <c r="H16" s="166">
        <v>6.7500000000000004E-2</v>
      </c>
      <c r="I16" s="26">
        <v>2.3999999999999599E-3</v>
      </c>
      <c r="J16" s="99"/>
      <c r="K16" s="99"/>
      <c r="L16" s="11"/>
    </row>
    <row r="17" spans="2:12" ht="15">
      <c r="B17" s="82">
        <v>3.5</v>
      </c>
      <c r="C17" s="112">
        <v>8.5000000000000006E-3</v>
      </c>
      <c r="D17" s="238">
        <v>3.2000000000000001E-2</v>
      </c>
      <c r="E17" s="98">
        <f>E16/3+E18*2/3</f>
        <v>1.9333333333333336E-3</v>
      </c>
      <c r="F17" s="186">
        <v>1.2700000000001932E-2</v>
      </c>
      <c r="G17" s="274"/>
      <c r="H17" s="166">
        <v>2.35E-2</v>
      </c>
      <c r="I17" s="110"/>
      <c r="J17" s="110"/>
      <c r="K17" s="110"/>
      <c r="L17" s="10"/>
    </row>
    <row r="18" spans="2:12" ht="15">
      <c r="B18" s="82">
        <v>4</v>
      </c>
      <c r="C18" s="112">
        <v>2.3999999999999998E-3</v>
      </c>
      <c r="D18" s="238">
        <v>1.0888999999999999E-2</v>
      </c>
      <c r="E18" s="98">
        <v>2.0000000000000001E-4</v>
      </c>
      <c r="F18" s="188">
        <v>5.1000000000006596E-3</v>
      </c>
      <c r="G18" s="109"/>
      <c r="H18" s="166">
        <v>8.3999999999999995E-3</v>
      </c>
      <c r="I18" s="114"/>
      <c r="J18" s="114"/>
      <c r="K18" s="114"/>
      <c r="L18" s="12"/>
    </row>
    <row r="19" spans="2:12" ht="15">
      <c r="B19" s="82">
        <v>4.5</v>
      </c>
      <c r="C19" s="112">
        <v>1E-3</v>
      </c>
      <c r="D19" s="238">
        <v>4.2220000000000001E-3</v>
      </c>
      <c r="E19" s="112"/>
      <c r="F19" s="188">
        <v>1.8000000000002458E-3</v>
      </c>
      <c r="G19" s="109"/>
      <c r="H19" s="167">
        <v>2.5999999999999999E-3</v>
      </c>
      <c r="I19" s="114"/>
      <c r="J19" s="114"/>
      <c r="K19" s="114"/>
      <c r="L19" s="12"/>
    </row>
    <row r="20" spans="2:12" ht="15">
      <c r="B20" s="82">
        <v>5</v>
      </c>
      <c r="C20" s="112">
        <v>1E-4</v>
      </c>
      <c r="D20" s="238">
        <v>1.333E-3</v>
      </c>
      <c r="E20" s="112"/>
      <c r="F20" s="188">
        <v>4.0000000000006697E-4</v>
      </c>
      <c r="G20" s="109"/>
      <c r="H20" s="113"/>
      <c r="I20" s="114"/>
      <c r="J20" s="114"/>
      <c r="K20" s="114"/>
      <c r="L20" s="12"/>
    </row>
    <row r="21" spans="2:12" ht="15">
      <c r="B21" s="82">
        <v>5.5</v>
      </c>
      <c r="C21" s="112"/>
      <c r="D21" s="238">
        <v>4.44E-4</v>
      </c>
      <c r="E21" s="112"/>
      <c r="F21" s="110"/>
      <c r="G21" s="109"/>
      <c r="H21" s="113"/>
      <c r="I21" s="114"/>
      <c r="J21" s="114"/>
      <c r="K21" s="114"/>
      <c r="L21" s="13"/>
    </row>
    <row r="22" spans="2:12" ht="15">
      <c r="B22" s="82">
        <v>6</v>
      </c>
      <c r="C22" s="112"/>
      <c r="D22" s="107"/>
      <c r="E22" s="112"/>
      <c r="F22" s="110"/>
      <c r="G22" s="109"/>
      <c r="H22" s="99"/>
      <c r="I22" s="114"/>
      <c r="J22" s="114"/>
      <c r="K22" s="114"/>
      <c r="L22" s="13"/>
    </row>
    <row r="23" spans="2:12" ht="15">
      <c r="B23" s="82">
        <v>6.5</v>
      </c>
      <c r="C23" s="112"/>
      <c r="D23" s="107"/>
      <c r="E23" s="115"/>
      <c r="F23" s="110"/>
      <c r="G23" s="109"/>
      <c r="H23" s="99"/>
      <c r="I23" s="105"/>
      <c r="J23" s="105"/>
      <c r="K23" s="105"/>
      <c r="L23" s="14"/>
    </row>
    <row r="24" spans="2:12" ht="15">
      <c r="B24" s="82">
        <v>7</v>
      </c>
      <c r="C24" s="115"/>
      <c r="D24" s="107"/>
      <c r="E24" s="118"/>
      <c r="F24" s="110"/>
      <c r="G24" s="110"/>
      <c r="H24" s="110"/>
      <c r="I24" s="105"/>
      <c r="J24" s="105"/>
      <c r="K24" s="105"/>
      <c r="L24" s="14"/>
    </row>
    <row r="25" spans="2:12" ht="15">
      <c r="B25" s="82">
        <v>7.5</v>
      </c>
      <c r="C25" s="106"/>
      <c r="D25" s="107"/>
      <c r="E25" s="107"/>
      <c r="F25" s="99"/>
      <c r="G25" s="99"/>
      <c r="H25" s="99"/>
      <c r="I25" s="105"/>
      <c r="J25" s="105"/>
      <c r="K25" s="105"/>
      <c r="L25" s="14"/>
    </row>
    <row r="26" spans="2:12" ht="15">
      <c r="B26" s="82">
        <v>8</v>
      </c>
      <c r="C26" s="106"/>
      <c r="D26" s="107"/>
      <c r="E26" s="107"/>
      <c r="F26" s="99"/>
      <c r="G26" s="99"/>
      <c r="H26" s="99"/>
      <c r="I26" s="105"/>
      <c r="J26" s="105"/>
      <c r="K26" s="105"/>
      <c r="L26" s="14"/>
    </row>
    <row r="27" spans="2:12" ht="15">
      <c r="B27" s="82">
        <v>8.5</v>
      </c>
      <c r="C27" s="106"/>
      <c r="D27" s="107"/>
      <c r="E27" s="107"/>
      <c r="F27" s="110"/>
      <c r="G27" s="110"/>
      <c r="H27" s="110"/>
      <c r="I27" s="105"/>
      <c r="J27" s="105"/>
      <c r="K27" s="105"/>
      <c r="L27" s="14"/>
    </row>
    <row r="28" spans="2:12" ht="15">
      <c r="B28" s="82">
        <v>9</v>
      </c>
      <c r="C28" s="106"/>
      <c r="D28" s="107"/>
      <c r="E28" s="107"/>
      <c r="F28" s="110"/>
      <c r="G28" s="110"/>
      <c r="H28" s="110"/>
      <c r="I28" s="105"/>
      <c r="J28" s="105"/>
      <c r="K28" s="105"/>
      <c r="L28" s="14"/>
    </row>
    <row r="29" spans="2:12" ht="15">
      <c r="B29" s="16"/>
      <c r="C29" s="106"/>
      <c r="D29" s="107"/>
      <c r="E29" s="107"/>
      <c r="F29" s="110"/>
      <c r="G29" s="110"/>
      <c r="H29" s="110"/>
      <c r="I29" s="105"/>
      <c r="J29" s="105"/>
      <c r="K29" s="105"/>
      <c r="L29" s="14"/>
    </row>
    <row r="30" spans="2:12" ht="15">
      <c r="B30" s="16"/>
      <c r="C30" s="106"/>
      <c r="D30" s="107"/>
      <c r="E30" s="107"/>
      <c r="F30" s="110"/>
      <c r="G30" s="110"/>
      <c r="H30" s="110"/>
      <c r="I30" s="105"/>
      <c r="J30" s="105"/>
      <c r="K30" s="105"/>
      <c r="L30" s="14"/>
    </row>
    <row r="31" spans="2:12" ht="15">
      <c r="B31" s="16"/>
      <c r="C31" s="106"/>
      <c r="D31" s="107"/>
      <c r="E31" s="107"/>
      <c r="F31" s="110"/>
      <c r="G31" s="110"/>
      <c r="H31" s="110"/>
      <c r="I31" s="105"/>
      <c r="J31" s="105"/>
      <c r="K31" s="105"/>
      <c r="L31" s="14"/>
    </row>
    <row r="32" spans="2:12" ht="15">
      <c r="B32" s="16"/>
      <c r="C32" s="106"/>
      <c r="D32" s="107"/>
      <c r="E32" s="107"/>
      <c r="F32" s="110"/>
      <c r="G32" s="110"/>
      <c r="H32" s="110"/>
      <c r="I32" s="105"/>
      <c r="J32" s="105"/>
      <c r="K32" s="105"/>
      <c r="L32" s="14"/>
    </row>
    <row r="33" spans="2:12" ht="15">
      <c r="B33" s="16"/>
      <c r="C33" s="106"/>
      <c r="D33" s="107"/>
      <c r="E33" s="107"/>
      <c r="F33" s="110"/>
      <c r="G33" s="110"/>
      <c r="H33" s="110"/>
      <c r="I33" s="105"/>
      <c r="J33" s="105"/>
      <c r="K33" s="105"/>
      <c r="L33" s="14"/>
    </row>
    <row r="34" spans="2:12" ht="15">
      <c r="B34" s="16"/>
      <c r="C34" s="106"/>
      <c r="D34" s="107"/>
      <c r="E34" s="107"/>
      <c r="F34" s="110"/>
      <c r="G34" s="110"/>
      <c r="H34" s="110"/>
      <c r="I34" s="105"/>
      <c r="J34" s="105"/>
      <c r="K34" s="105"/>
      <c r="L34" s="14"/>
    </row>
    <row r="35" spans="2:12" ht="15">
      <c r="B35" s="16"/>
      <c r="C35" s="106"/>
      <c r="D35" s="107"/>
      <c r="E35" s="107"/>
      <c r="F35" s="110"/>
      <c r="G35" s="110"/>
      <c r="H35" s="110"/>
      <c r="I35" s="105"/>
      <c r="J35" s="105"/>
      <c r="K35" s="105"/>
      <c r="L35" s="14"/>
    </row>
    <row r="36" spans="2:12" ht="15">
      <c r="B36" s="16"/>
      <c r="C36" s="106"/>
      <c r="D36" s="107"/>
      <c r="E36" s="107"/>
      <c r="F36" s="110"/>
      <c r="G36" s="110"/>
      <c r="H36" s="110"/>
      <c r="I36" s="105"/>
      <c r="J36" s="105"/>
      <c r="K36" s="105"/>
      <c r="L36" s="14"/>
    </row>
    <row r="37" spans="2:12" ht="15">
      <c r="B37" s="16"/>
      <c r="C37" s="106"/>
      <c r="D37" s="107"/>
      <c r="E37" s="107"/>
      <c r="F37" s="110"/>
      <c r="G37" s="110"/>
      <c r="H37" s="110"/>
      <c r="I37" s="105"/>
      <c r="J37" s="105"/>
      <c r="K37" s="105"/>
      <c r="L37" s="14"/>
    </row>
    <row r="38" spans="2:12" ht="15">
      <c r="B38" s="16"/>
      <c r="C38" s="106"/>
      <c r="D38" s="107"/>
      <c r="E38" s="107"/>
      <c r="F38" s="110"/>
      <c r="G38" s="110"/>
      <c r="H38" s="110"/>
      <c r="I38" s="105"/>
      <c r="J38" s="105"/>
      <c r="K38" s="105"/>
      <c r="L38" s="14"/>
    </row>
    <row r="39" spans="2:12" ht="15">
      <c r="B39" s="16"/>
      <c r="C39" s="106"/>
      <c r="D39" s="107"/>
      <c r="E39" s="107"/>
      <c r="F39" s="110"/>
      <c r="G39" s="110"/>
      <c r="H39" s="110"/>
      <c r="I39" s="105"/>
      <c r="J39" s="105"/>
      <c r="K39" s="105"/>
      <c r="L39" s="14"/>
    </row>
    <row r="40" spans="2:12" ht="15">
      <c r="B40" s="16"/>
      <c r="C40" s="106"/>
      <c r="D40" s="107"/>
      <c r="E40" s="107"/>
      <c r="F40" s="110"/>
      <c r="G40" s="110"/>
      <c r="H40" s="110"/>
      <c r="I40" s="105"/>
      <c r="J40" s="105"/>
      <c r="K40" s="105"/>
      <c r="L40" s="14"/>
    </row>
    <row r="41" spans="2:12" ht="15">
      <c r="B41" s="16"/>
      <c r="C41" s="106"/>
      <c r="D41" s="107"/>
      <c r="E41" s="107"/>
      <c r="F41" s="110"/>
      <c r="G41" s="110"/>
      <c r="H41" s="110"/>
      <c r="I41" s="105"/>
      <c r="J41" s="105"/>
      <c r="K41" s="105"/>
      <c r="L41" s="14"/>
    </row>
    <row r="42" spans="2:12" ht="15">
      <c r="B42" s="16"/>
      <c r="C42" s="106"/>
      <c r="D42" s="107"/>
      <c r="E42" s="107"/>
      <c r="F42" s="110"/>
      <c r="G42" s="110"/>
      <c r="H42" s="110"/>
      <c r="I42" s="105"/>
      <c r="J42" s="105"/>
      <c r="K42" s="105"/>
      <c r="L42" s="14"/>
    </row>
    <row r="43" spans="2:12" ht="15">
      <c r="B43" s="16"/>
      <c r="C43" s="106"/>
      <c r="D43" s="107"/>
      <c r="E43" s="107"/>
      <c r="F43" s="110"/>
      <c r="G43" s="110"/>
      <c r="H43" s="110"/>
      <c r="I43" s="105"/>
      <c r="J43" s="105"/>
      <c r="K43" s="105"/>
      <c r="L43" s="14"/>
    </row>
    <row r="44" spans="2:12" ht="15">
      <c r="B44" s="16"/>
      <c r="C44" s="106"/>
      <c r="D44" s="107"/>
      <c r="E44" s="107"/>
      <c r="F44" s="110"/>
      <c r="G44" s="110"/>
      <c r="H44" s="110"/>
      <c r="I44" s="105"/>
      <c r="J44" s="105"/>
      <c r="K44" s="105"/>
      <c r="L44" s="14"/>
    </row>
    <row r="45" spans="2:12" ht="15">
      <c r="B45" s="16"/>
      <c r="C45" s="106"/>
      <c r="D45" s="107"/>
      <c r="E45" s="107"/>
      <c r="F45" s="110"/>
      <c r="G45" s="110"/>
      <c r="H45" s="110"/>
      <c r="I45" s="105"/>
      <c r="J45" s="105"/>
      <c r="K45" s="105"/>
      <c r="L45" s="14"/>
    </row>
    <row r="46" spans="2:12" ht="15">
      <c r="B46" s="16"/>
      <c r="C46" s="106"/>
      <c r="D46" s="107"/>
      <c r="E46" s="107"/>
      <c r="F46" s="110"/>
      <c r="G46" s="110"/>
      <c r="H46" s="110"/>
      <c r="I46" s="105"/>
      <c r="J46" s="105"/>
      <c r="K46" s="105"/>
      <c r="L46" s="14"/>
    </row>
    <row r="51" spans="2:14" ht="15.75" thickBot="1">
      <c r="B51" s="35" t="s">
        <v>66</v>
      </c>
      <c r="C51" s="36"/>
      <c r="D51" s="36"/>
      <c r="E51" s="36"/>
      <c r="F51" s="35" t="s">
        <v>62</v>
      </c>
      <c r="G51" s="35"/>
      <c r="H51" s="35"/>
      <c r="I51" s="121">
        <f>'Simulation Cases'!AF13</f>
        <v>0.3</v>
      </c>
      <c r="J51" s="36"/>
      <c r="K51" s="36"/>
      <c r="L51" s="36"/>
      <c r="M51" s="36"/>
      <c r="N51" s="36"/>
    </row>
    <row r="52" spans="2:14" ht="52.5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63</v>
      </c>
      <c r="M52" s="39" t="s">
        <v>64</v>
      </c>
      <c r="N52" s="40" t="s">
        <v>65</v>
      </c>
    </row>
    <row r="53" spans="2:14" ht="15">
      <c r="B53" s="9"/>
      <c r="C53" s="41">
        <f ca="1">IFERROR(FORECAST(LOG10($I$51),OFFSET($B$3,MATCH($I$51,C$4:C$46,-1),0,2,1),LOG10(OFFSET(C$3,MATCH($I$51,C$4:C$46,-1),0,2,1))),"")</f>
        <v>0.75216137468473621</v>
      </c>
      <c r="D53" s="41">
        <f t="shared" ref="D53:K53" ca="1" si="1">IFERROR(FORECAST(LOG10($I$51),OFFSET($B$3,MATCH($I$51,D$4:D$46,-1),0,2,1),LOG10(OFFSET(D$3,MATCH($I$51,D$4:D$46,-1),0,2,1))),"")</f>
        <v>1.8485888458083537</v>
      </c>
      <c r="E53" s="41">
        <f t="shared" ca="1" si="1"/>
        <v>3.4801562746765713E-2</v>
      </c>
      <c r="F53" s="55">
        <f t="shared" ca="1" si="1"/>
        <v>1.1665615781505434</v>
      </c>
      <c r="G53" s="41" t="str">
        <f t="shared" ca="1" si="1"/>
        <v/>
      </c>
      <c r="H53" s="41">
        <f t="shared" ca="1" si="1"/>
        <v>1.6872203974192339</v>
      </c>
      <c r="I53" s="41">
        <f t="shared" ca="1" si="1"/>
        <v>-9.8398174278452766E-2</v>
      </c>
      <c r="J53" s="41" t="str">
        <f t="shared" ca="1" si="1"/>
        <v/>
      </c>
      <c r="K53" s="41" t="str">
        <f t="shared" ca="1" si="1"/>
        <v/>
      </c>
      <c r="L53" s="42">
        <f ca="1">STDEV(C53:K53)</f>
        <v>0.81948784528828245</v>
      </c>
      <c r="M53" s="42">
        <f ca="1">MAX(C53:K53)-MIN(C53:K53)</f>
        <v>1.9469870200868065</v>
      </c>
      <c r="N53" s="42">
        <f ca="1">AVERAGE(C52:K53)</f>
        <v>0.89848926408852992</v>
      </c>
    </row>
  </sheetData>
  <mergeCells count="1">
    <mergeCell ref="B2:K2"/>
  </mergeCells>
  <phoneticPr fontId="8" type="noConversion"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B2:Z53"/>
  <sheetViews>
    <sheetView zoomScale="85" zoomScaleNormal="85" workbookViewId="0">
      <selection activeCell="I4" sqref="I4:I21"/>
    </sheetView>
  </sheetViews>
  <sheetFormatPr defaultColWidth="9.140625" defaultRowHeight="12.75"/>
  <cols>
    <col min="1" max="1" width="9.140625" style="1"/>
    <col min="2" max="2" width="4.85546875" style="1" customWidth="1"/>
    <col min="3" max="3" width="5.140625" style="1" customWidth="1"/>
    <col min="4" max="4" width="6.7109375" style="1" customWidth="1"/>
    <col min="5" max="5" width="6.28515625" style="1" customWidth="1"/>
    <col min="6" max="6" width="5.7109375" style="1" customWidth="1"/>
    <col min="7" max="7" width="7" style="1" customWidth="1"/>
    <col min="8" max="8" width="6.5703125" style="1" customWidth="1"/>
    <col min="9" max="9" width="6.28515625" style="1" customWidth="1"/>
    <col min="10" max="10" width="6.7109375" style="1" customWidth="1"/>
    <col min="11" max="11" width="7.28515625" style="1" customWidth="1"/>
    <col min="12" max="12" width="9.140625" style="15"/>
    <col min="13" max="14" width="9.140625" style="1"/>
    <col min="15" max="15" width="9.28515625" style="1" customWidth="1"/>
    <col min="16" max="16" width="9.140625" style="1"/>
    <col min="17" max="17" width="9.85546875" style="1" customWidth="1"/>
    <col min="18" max="18" width="9.28515625" style="1" customWidth="1"/>
    <col min="19" max="16384" width="9.140625" style="1"/>
  </cols>
  <sheetData>
    <row r="2" spans="2:26">
      <c r="B2" s="321" t="s">
        <v>78</v>
      </c>
      <c r="C2" s="322"/>
      <c r="D2" s="322"/>
      <c r="E2" s="322"/>
      <c r="F2" s="322"/>
      <c r="G2" s="322"/>
      <c r="H2" s="322"/>
      <c r="I2" s="322"/>
      <c r="J2" s="322"/>
      <c r="K2" s="323"/>
      <c r="L2" s="1"/>
    </row>
    <row r="3" spans="2:26" ht="52.5">
      <c r="B3" s="8" t="s">
        <v>52</v>
      </c>
      <c r="C3" s="34" t="s">
        <v>53</v>
      </c>
      <c r="D3" s="34" t="s">
        <v>54</v>
      </c>
      <c r="E3" s="34" t="s">
        <v>55</v>
      </c>
      <c r="F3" s="34" t="s">
        <v>56</v>
      </c>
      <c r="G3" s="34" t="s">
        <v>57</v>
      </c>
      <c r="H3" s="34" t="s">
        <v>58</v>
      </c>
      <c r="I3" s="34" t="s">
        <v>59</v>
      </c>
      <c r="J3" s="34" t="s">
        <v>60</v>
      </c>
      <c r="K3" s="34" t="s">
        <v>60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5">
      <c r="B4" s="16">
        <v>-6</v>
      </c>
      <c r="C4" s="9">
        <v>1</v>
      </c>
      <c r="D4" s="74">
        <v>1</v>
      </c>
      <c r="E4" s="96"/>
      <c r="F4" s="19">
        <v>1</v>
      </c>
      <c r="G4" s="20"/>
      <c r="H4" s="21"/>
      <c r="I4" s="97"/>
      <c r="J4" s="22"/>
      <c r="K4" s="22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5">
      <c r="B5" s="16">
        <v>-5.5</v>
      </c>
      <c r="C5" s="9">
        <v>1</v>
      </c>
      <c r="D5" s="74">
        <v>1</v>
      </c>
      <c r="E5" s="98"/>
      <c r="F5" s="24">
        <v>1</v>
      </c>
      <c r="G5" s="20"/>
      <c r="H5" s="21"/>
      <c r="I5" s="97"/>
      <c r="J5" s="22"/>
      <c r="K5" s="22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5">
      <c r="B6" s="16">
        <v>-5</v>
      </c>
      <c r="C6" s="9">
        <v>1</v>
      </c>
      <c r="D6" s="74">
        <v>1</v>
      </c>
      <c r="E6" s="98">
        <v>1</v>
      </c>
      <c r="F6" s="24">
        <v>1</v>
      </c>
      <c r="G6" s="20"/>
      <c r="H6" s="21"/>
      <c r="I6" s="97"/>
      <c r="J6" s="22"/>
      <c r="K6" s="22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5">
      <c r="B7" s="16">
        <v>-4.5</v>
      </c>
      <c r="C7" s="9">
        <v>1</v>
      </c>
      <c r="D7" s="74">
        <v>1</v>
      </c>
      <c r="E7" s="98">
        <f>E6/3+E8*2/3</f>
        <v>0.99920000000000009</v>
      </c>
      <c r="F7" s="24">
        <v>1</v>
      </c>
      <c r="G7" s="20"/>
      <c r="H7" s="21"/>
      <c r="I7" s="97"/>
      <c r="J7" s="22"/>
      <c r="K7" s="22"/>
      <c r="L7" s="10"/>
    </row>
    <row r="8" spans="2:26" ht="15">
      <c r="B8" s="16">
        <v>-4</v>
      </c>
      <c r="C8" s="9">
        <v>1</v>
      </c>
      <c r="D8" s="74">
        <v>1</v>
      </c>
      <c r="E8" s="98">
        <v>0.99880000000000002</v>
      </c>
      <c r="F8" s="24">
        <v>1</v>
      </c>
      <c r="G8" s="20"/>
      <c r="H8" s="21"/>
      <c r="I8" s="97"/>
      <c r="J8" s="22"/>
      <c r="K8" s="22"/>
      <c r="L8" s="10"/>
    </row>
    <row r="9" spans="2:26" ht="15">
      <c r="B9" s="16">
        <v>-3.5</v>
      </c>
      <c r="C9" s="9">
        <v>1</v>
      </c>
      <c r="D9" s="75">
        <v>1</v>
      </c>
      <c r="E9" s="98">
        <f>E8/3+E10*2/3</f>
        <v>0.98599999999999999</v>
      </c>
      <c r="F9" s="24">
        <v>1</v>
      </c>
      <c r="G9" s="20"/>
      <c r="H9" s="21"/>
      <c r="I9" s="97"/>
      <c r="J9" s="22"/>
      <c r="K9" s="22"/>
      <c r="L9" s="10"/>
    </row>
    <row r="10" spans="2:26" ht="15">
      <c r="B10" s="16">
        <v>-3</v>
      </c>
      <c r="C10" s="9">
        <v>1</v>
      </c>
      <c r="D10" s="75">
        <v>1</v>
      </c>
      <c r="E10" s="98">
        <v>0.97960000000000003</v>
      </c>
      <c r="F10" s="24">
        <v>0.99939999999999996</v>
      </c>
      <c r="G10" s="20"/>
      <c r="H10" s="21"/>
      <c r="I10" s="97"/>
      <c r="J10" s="22"/>
      <c r="K10" s="22"/>
      <c r="L10" s="10"/>
    </row>
    <row r="11" spans="2:26" ht="15">
      <c r="B11" s="16">
        <v>-2.5</v>
      </c>
      <c r="C11" s="9">
        <v>1</v>
      </c>
      <c r="D11" s="75">
        <v>1</v>
      </c>
      <c r="E11" s="98">
        <f>E10/3+E12*2/3</f>
        <v>0.87493333333333334</v>
      </c>
      <c r="F11" s="24">
        <v>0.99780000000000002</v>
      </c>
      <c r="G11" s="20"/>
      <c r="H11" s="25"/>
      <c r="I11" s="26"/>
      <c r="J11" s="26"/>
      <c r="K11" s="26"/>
      <c r="L11" s="11"/>
    </row>
    <row r="12" spans="2:26" ht="15">
      <c r="B12" s="16">
        <v>-2</v>
      </c>
      <c r="C12" s="9">
        <v>1</v>
      </c>
      <c r="D12" s="75">
        <v>1</v>
      </c>
      <c r="E12" s="98">
        <v>0.8226</v>
      </c>
      <c r="F12" s="24">
        <v>0.98699999999999999</v>
      </c>
      <c r="G12" s="20"/>
      <c r="H12" s="25"/>
      <c r="I12" s="26">
        <v>0.97399999999999998</v>
      </c>
      <c r="J12" s="26"/>
      <c r="K12" s="26"/>
      <c r="L12" s="11"/>
    </row>
    <row r="13" spans="2:26" ht="15">
      <c r="B13" s="16">
        <v>-1.5</v>
      </c>
      <c r="C13" s="44">
        <v>1</v>
      </c>
      <c r="D13" s="75">
        <v>1</v>
      </c>
      <c r="E13" s="98">
        <f>E12/3+E14*2/3</f>
        <v>0.5719333333333334</v>
      </c>
      <c r="F13" s="24">
        <v>0.96740000000000004</v>
      </c>
      <c r="G13" s="20"/>
      <c r="H13" s="25"/>
      <c r="I13" s="26">
        <v>0.93540000000000001</v>
      </c>
      <c r="J13" s="26"/>
      <c r="K13" s="26"/>
      <c r="L13" s="11"/>
    </row>
    <row r="14" spans="2:26" ht="15">
      <c r="B14" s="16">
        <v>-1</v>
      </c>
      <c r="C14" s="44">
        <v>0.98814199999999996</v>
      </c>
      <c r="D14" s="75">
        <v>0.998444</v>
      </c>
      <c r="E14" s="98">
        <v>0.4466</v>
      </c>
      <c r="F14" s="28">
        <v>0.90780000000000005</v>
      </c>
      <c r="G14" s="20"/>
      <c r="H14" s="25"/>
      <c r="I14" s="26">
        <v>0.84360000000000002</v>
      </c>
      <c r="J14" s="26"/>
      <c r="K14" s="26"/>
      <c r="L14" s="11"/>
    </row>
    <row r="15" spans="2:26" ht="15">
      <c r="B15" s="16">
        <v>-0.5</v>
      </c>
      <c r="C15" s="44">
        <v>0.96525099999999997</v>
      </c>
      <c r="D15" s="75">
        <v>0.99422200000000005</v>
      </c>
      <c r="E15" s="98">
        <f>E14/3+E16*2/3</f>
        <v>0.23486666666666667</v>
      </c>
      <c r="F15" s="28">
        <v>0.8034</v>
      </c>
      <c r="G15" s="20"/>
      <c r="H15" s="25"/>
      <c r="I15" s="26">
        <v>0.6976</v>
      </c>
      <c r="J15" s="26"/>
      <c r="K15" s="26"/>
      <c r="L15" s="11"/>
    </row>
    <row r="16" spans="2:26" ht="15">
      <c r="B16" s="16">
        <v>0</v>
      </c>
      <c r="C16" s="44">
        <v>0.91407700000000003</v>
      </c>
      <c r="D16" s="75">
        <v>0.96577800000000003</v>
      </c>
      <c r="E16" s="98">
        <v>0.129</v>
      </c>
      <c r="F16" s="28">
        <v>0.6492</v>
      </c>
      <c r="G16" s="20"/>
      <c r="H16" s="25"/>
      <c r="I16" s="26">
        <v>0.51800000000000002</v>
      </c>
      <c r="J16" s="26"/>
      <c r="K16" s="26"/>
      <c r="L16" s="11"/>
    </row>
    <row r="17" spans="2:12" ht="15">
      <c r="B17" s="16">
        <v>0.5</v>
      </c>
      <c r="C17" s="44">
        <v>0.81967199999999996</v>
      </c>
      <c r="D17" s="75">
        <v>0.90377799999999997</v>
      </c>
      <c r="E17" s="98">
        <f>E16/3+E18*2/3</f>
        <v>5.2333333333333336E-2</v>
      </c>
      <c r="F17" s="28">
        <v>0.47260000000000002</v>
      </c>
      <c r="G17" s="20"/>
      <c r="H17" s="21"/>
      <c r="I17" s="97">
        <v>0.33479999999999999</v>
      </c>
      <c r="J17" s="22"/>
      <c r="K17" s="22"/>
      <c r="L17" s="10"/>
    </row>
    <row r="18" spans="2:12" ht="15">
      <c r="B18" s="16">
        <v>1</v>
      </c>
      <c r="C18" s="44">
        <v>0.70921999999999996</v>
      </c>
      <c r="D18" s="75">
        <v>0.77066699999999999</v>
      </c>
      <c r="E18" s="98">
        <v>1.4E-2</v>
      </c>
      <c r="F18" s="28">
        <v>0.28720000000000001</v>
      </c>
      <c r="G18" s="20"/>
      <c r="H18" s="29"/>
      <c r="I18" s="30">
        <v>0.18440000000000001</v>
      </c>
      <c r="J18" s="30"/>
      <c r="K18" s="30"/>
      <c r="L18" s="12"/>
    </row>
    <row r="19" spans="2:12" ht="15">
      <c r="B19" s="16">
        <v>1.5</v>
      </c>
      <c r="C19" s="44">
        <v>0.54054100000000005</v>
      </c>
      <c r="D19" s="75">
        <v>0.59511099999999995</v>
      </c>
      <c r="E19" s="98">
        <f>E18/3+E20*2/3</f>
        <v>5.8666666666666667E-3</v>
      </c>
      <c r="F19" s="28">
        <v>0.16619999999999999</v>
      </c>
      <c r="G19" s="20"/>
      <c r="H19" s="29"/>
      <c r="I19" s="30">
        <v>8.6200000000000096E-2</v>
      </c>
      <c r="J19" s="30"/>
      <c r="K19" s="30"/>
      <c r="L19" s="12"/>
    </row>
    <row r="20" spans="2:12" ht="15">
      <c r="B20" s="16">
        <v>2</v>
      </c>
      <c r="C20" s="44">
        <v>0.404858</v>
      </c>
      <c r="D20" s="75">
        <v>0.39688899999999999</v>
      </c>
      <c r="E20" s="98">
        <v>1.8E-3</v>
      </c>
      <c r="F20" s="24">
        <v>7.5999999999999998E-2</v>
      </c>
      <c r="G20" s="20"/>
      <c r="H20" s="29"/>
      <c r="I20" s="30">
        <v>3.0800000000000102E-2</v>
      </c>
      <c r="J20" s="30"/>
      <c r="K20" s="30"/>
      <c r="L20" s="12"/>
    </row>
    <row r="21" spans="2:12" ht="15">
      <c r="B21" s="16">
        <v>2.5</v>
      </c>
      <c r="C21" s="44">
        <v>0.24776999999999999</v>
      </c>
      <c r="D21" s="75">
        <v>0.214222</v>
      </c>
      <c r="E21" s="98">
        <f>E20/3+E22*2/3</f>
        <v>5.9999999999999995E-4</v>
      </c>
      <c r="F21" s="24">
        <v>0.03</v>
      </c>
      <c r="G21" s="20"/>
      <c r="H21" s="29"/>
      <c r="I21" s="31">
        <v>8.1999999999999903E-3</v>
      </c>
      <c r="J21" s="31"/>
      <c r="K21" s="31"/>
      <c r="L21" s="13"/>
    </row>
    <row r="22" spans="2:12" ht="15">
      <c r="B22" s="16">
        <v>3</v>
      </c>
      <c r="C22" s="44">
        <v>0.150648</v>
      </c>
      <c r="D22" s="75">
        <v>9.5556000000000002E-2</v>
      </c>
      <c r="E22" s="44"/>
      <c r="F22" s="24">
        <v>1.14E-2</v>
      </c>
      <c r="G22" s="20"/>
      <c r="H22" s="32"/>
      <c r="I22" s="31"/>
      <c r="J22" s="31"/>
      <c r="K22" s="31"/>
      <c r="L22" s="13"/>
    </row>
    <row r="23" spans="2:12" ht="15">
      <c r="B23" s="16">
        <v>3.5</v>
      </c>
      <c r="C23" s="44">
        <v>8.1860000000000002E-2</v>
      </c>
      <c r="D23" s="75">
        <v>3.4000000000000002E-2</v>
      </c>
      <c r="E23" s="45"/>
      <c r="F23" s="24">
        <v>4.0000000000000001E-3</v>
      </c>
      <c r="G23" s="20"/>
      <c r="H23" s="32"/>
      <c r="I23" s="16"/>
      <c r="J23" s="16"/>
      <c r="K23" s="16"/>
      <c r="L23" s="14"/>
    </row>
    <row r="24" spans="2:12" ht="15">
      <c r="B24" s="16">
        <v>4</v>
      </c>
      <c r="C24" s="45">
        <v>4.0399999999999998E-2</v>
      </c>
      <c r="D24" s="75">
        <v>1.0444E-2</v>
      </c>
      <c r="E24" s="27"/>
      <c r="F24" s="24"/>
      <c r="G24" s="33"/>
      <c r="H24" s="33"/>
      <c r="I24" s="16"/>
      <c r="J24" s="16"/>
      <c r="K24" s="16"/>
      <c r="L24" s="14"/>
    </row>
    <row r="25" spans="2:12" ht="15">
      <c r="B25" s="16">
        <v>4.5</v>
      </c>
      <c r="C25" s="9">
        <v>1.67E-2</v>
      </c>
      <c r="D25" s="75">
        <v>2.6670000000000001E-3</v>
      </c>
      <c r="E25" s="17"/>
      <c r="F25" s="24"/>
      <c r="G25" s="32"/>
      <c r="H25" s="32"/>
      <c r="I25" s="16"/>
      <c r="J25" s="16"/>
      <c r="K25" s="16"/>
      <c r="L25" s="14"/>
    </row>
    <row r="26" spans="2:12" ht="15">
      <c r="B26" s="16">
        <v>5</v>
      </c>
      <c r="C26" s="9">
        <v>6.4000000000000003E-3</v>
      </c>
      <c r="D26" s="75">
        <v>8.8900000000000003E-4</v>
      </c>
      <c r="E26" s="17"/>
      <c r="F26" s="24"/>
      <c r="G26" s="32"/>
      <c r="H26" s="32"/>
      <c r="I26" s="16"/>
      <c r="J26" s="16"/>
      <c r="K26" s="16"/>
      <c r="L26" s="14"/>
    </row>
    <row r="27" spans="2:12" ht="15">
      <c r="B27" s="16">
        <v>5.5</v>
      </c>
      <c r="C27" s="9">
        <v>2.7000000000000001E-3</v>
      </c>
      <c r="D27" s="17"/>
      <c r="E27" s="17"/>
      <c r="F27" s="24"/>
      <c r="G27" s="33"/>
      <c r="H27" s="33"/>
      <c r="I27" s="16"/>
      <c r="J27" s="16"/>
      <c r="K27" s="16"/>
      <c r="L27" s="14"/>
    </row>
    <row r="28" spans="2:12" ht="15">
      <c r="B28" s="16">
        <v>6</v>
      </c>
      <c r="C28" s="9">
        <v>8.9999999999999998E-4</v>
      </c>
      <c r="D28" s="17"/>
      <c r="E28" s="17"/>
      <c r="F28" s="24"/>
      <c r="G28" s="33"/>
      <c r="H28" s="33"/>
      <c r="I28" s="16"/>
      <c r="J28" s="16"/>
      <c r="K28" s="16"/>
      <c r="L28" s="14"/>
    </row>
    <row r="29" spans="2:12" ht="15">
      <c r="B29" s="16"/>
      <c r="C29" s="9"/>
      <c r="D29" s="17"/>
      <c r="E29" s="17"/>
      <c r="F29" s="24"/>
      <c r="G29" s="33"/>
      <c r="H29" s="33"/>
      <c r="I29" s="16"/>
      <c r="J29" s="16"/>
      <c r="K29" s="16"/>
      <c r="L29" s="14"/>
    </row>
    <row r="30" spans="2:12" ht="15">
      <c r="B30" s="16"/>
      <c r="C30" s="9"/>
      <c r="D30" s="17"/>
      <c r="E30" s="17"/>
      <c r="F30" s="24"/>
      <c r="G30" s="33"/>
      <c r="H30" s="33"/>
      <c r="I30" s="16"/>
      <c r="J30" s="16"/>
      <c r="K30" s="16"/>
      <c r="L30" s="14"/>
    </row>
    <row r="31" spans="2:12" ht="15">
      <c r="B31" s="16"/>
      <c r="C31" s="9"/>
      <c r="D31" s="17"/>
      <c r="E31" s="17"/>
      <c r="F31" s="33"/>
      <c r="G31" s="33"/>
      <c r="H31" s="33"/>
      <c r="I31" s="16"/>
      <c r="J31" s="16"/>
      <c r="K31" s="16"/>
      <c r="L31" s="14"/>
    </row>
    <row r="32" spans="2:12" ht="15">
      <c r="B32" s="16"/>
      <c r="C32" s="9"/>
      <c r="D32" s="17"/>
      <c r="E32" s="17"/>
      <c r="F32" s="33"/>
      <c r="G32" s="33"/>
      <c r="H32" s="33"/>
      <c r="I32" s="16"/>
      <c r="J32" s="16"/>
      <c r="K32" s="16"/>
      <c r="L32" s="14"/>
    </row>
    <row r="33" spans="2:12" ht="15">
      <c r="B33" s="16"/>
      <c r="C33" s="9"/>
      <c r="D33" s="17"/>
      <c r="E33" s="17"/>
      <c r="F33" s="33"/>
      <c r="G33" s="33"/>
      <c r="H33" s="33"/>
      <c r="I33" s="16"/>
      <c r="J33" s="16"/>
      <c r="K33" s="16"/>
      <c r="L33" s="14"/>
    </row>
    <row r="34" spans="2:12" ht="15">
      <c r="B34" s="16"/>
      <c r="C34" s="9"/>
      <c r="D34" s="17"/>
      <c r="E34" s="17"/>
      <c r="F34" s="33"/>
      <c r="G34" s="33"/>
      <c r="H34" s="33"/>
      <c r="I34" s="16"/>
      <c r="J34" s="16"/>
      <c r="K34" s="16"/>
      <c r="L34" s="14"/>
    </row>
    <row r="35" spans="2:12" ht="15">
      <c r="B35" s="16"/>
      <c r="C35" s="9"/>
      <c r="D35" s="17"/>
      <c r="E35" s="17"/>
      <c r="F35" s="33"/>
      <c r="G35" s="33"/>
      <c r="H35" s="33"/>
      <c r="I35" s="16"/>
      <c r="J35" s="16"/>
      <c r="K35" s="16"/>
      <c r="L35" s="14"/>
    </row>
    <row r="36" spans="2:12" ht="15">
      <c r="B36" s="16"/>
      <c r="C36" s="9"/>
      <c r="D36" s="17"/>
      <c r="E36" s="17"/>
      <c r="F36" s="33"/>
      <c r="G36" s="33"/>
      <c r="H36" s="33"/>
      <c r="I36" s="16"/>
      <c r="J36" s="16"/>
      <c r="K36" s="16"/>
      <c r="L36" s="14"/>
    </row>
    <row r="37" spans="2:12" ht="15">
      <c r="B37" s="16"/>
      <c r="C37" s="9"/>
      <c r="D37" s="17"/>
      <c r="E37" s="17"/>
      <c r="F37" s="33"/>
      <c r="G37" s="33"/>
      <c r="H37" s="33"/>
      <c r="I37" s="16"/>
      <c r="J37" s="16"/>
      <c r="K37" s="16"/>
      <c r="L37" s="14"/>
    </row>
    <row r="38" spans="2:12" ht="15">
      <c r="B38" s="16"/>
      <c r="C38" s="9"/>
      <c r="D38" s="17"/>
      <c r="E38" s="17"/>
      <c r="F38" s="33"/>
      <c r="G38" s="33"/>
      <c r="H38" s="33"/>
      <c r="I38" s="16"/>
      <c r="J38" s="16"/>
      <c r="K38" s="16"/>
      <c r="L38" s="14"/>
    </row>
    <row r="39" spans="2:12" ht="15">
      <c r="B39" s="16"/>
      <c r="C39" s="9"/>
      <c r="D39" s="17"/>
      <c r="E39" s="17"/>
      <c r="F39" s="33"/>
      <c r="G39" s="33"/>
      <c r="H39" s="33"/>
      <c r="I39" s="16"/>
      <c r="J39" s="16"/>
      <c r="K39" s="16"/>
      <c r="L39" s="14"/>
    </row>
    <row r="40" spans="2:12" ht="15">
      <c r="B40" s="16"/>
      <c r="C40" s="9"/>
      <c r="D40" s="17"/>
      <c r="E40" s="17"/>
      <c r="F40" s="33"/>
      <c r="G40" s="33"/>
      <c r="H40" s="33"/>
      <c r="I40" s="16"/>
      <c r="J40" s="16"/>
      <c r="K40" s="16"/>
      <c r="L40" s="14"/>
    </row>
    <row r="41" spans="2:12" ht="15">
      <c r="B41" s="16"/>
      <c r="C41" s="9"/>
      <c r="D41" s="17"/>
      <c r="E41" s="17"/>
      <c r="F41" s="33"/>
      <c r="G41" s="33"/>
      <c r="H41" s="33"/>
      <c r="I41" s="16"/>
      <c r="J41" s="16"/>
      <c r="K41" s="16"/>
      <c r="L41" s="14"/>
    </row>
    <row r="42" spans="2:12" ht="15">
      <c r="B42" s="16"/>
      <c r="C42" s="9"/>
      <c r="D42" s="17"/>
      <c r="E42" s="17"/>
      <c r="F42" s="33"/>
      <c r="G42" s="33"/>
      <c r="H42" s="33"/>
      <c r="I42" s="16"/>
      <c r="J42" s="16"/>
      <c r="K42" s="16"/>
      <c r="L42" s="14"/>
    </row>
    <row r="43" spans="2:12" ht="15">
      <c r="B43" s="16"/>
      <c r="C43" s="9"/>
      <c r="D43" s="17"/>
      <c r="E43" s="17"/>
      <c r="F43" s="33"/>
      <c r="G43" s="33"/>
      <c r="H43" s="33"/>
      <c r="I43" s="16"/>
      <c r="J43" s="16"/>
      <c r="K43" s="16"/>
      <c r="L43" s="14"/>
    </row>
    <row r="44" spans="2:12" ht="15">
      <c r="B44" s="16"/>
      <c r="C44" s="9"/>
      <c r="D44" s="17"/>
      <c r="E44" s="17"/>
      <c r="F44" s="33"/>
      <c r="G44" s="33"/>
      <c r="H44" s="33"/>
      <c r="I44" s="16"/>
      <c r="J44" s="16"/>
      <c r="K44" s="16"/>
      <c r="L44" s="14"/>
    </row>
    <row r="45" spans="2:12" ht="15">
      <c r="B45" s="16"/>
      <c r="C45" s="9"/>
      <c r="D45" s="17"/>
      <c r="E45" s="17"/>
      <c r="F45" s="33"/>
      <c r="G45" s="33"/>
      <c r="H45" s="33"/>
      <c r="I45" s="16"/>
      <c r="J45" s="16"/>
      <c r="K45" s="16"/>
      <c r="L45" s="14"/>
    </row>
    <row r="46" spans="2:12" ht="15">
      <c r="B46" s="16"/>
      <c r="C46" s="9"/>
      <c r="D46" s="17"/>
      <c r="E46" s="17"/>
      <c r="F46" s="33"/>
      <c r="G46" s="33"/>
      <c r="H46" s="33"/>
      <c r="I46" s="16"/>
      <c r="J46" s="16"/>
      <c r="K46" s="16"/>
      <c r="L46" s="14"/>
    </row>
    <row r="51" spans="2:14" ht="15.75" thickBot="1">
      <c r="B51" s="35" t="s">
        <v>66</v>
      </c>
      <c r="C51" s="36"/>
      <c r="D51" s="36"/>
      <c r="E51" s="36"/>
      <c r="F51" s="35" t="s">
        <v>62</v>
      </c>
      <c r="G51" s="35"/>
      <c r="H51" s="35"/>
      <c r="I51" s="43">
        <v>0.05</v>
      </c>
      <c r="J51" s="36"/>
      <c r="K51" s="36"/>
      <c r="L51" s="36"/>
      <c r="M51" s="36"/>
      <c r="N51" s="36"/>
    </row>
    <row r="52" spans="2:14" ht="52.5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63</v>
      </c>
      <c r="M52" s="39" t="s">
        <v>64</v>
      </c>
      <c r="N52" s="40" t="s">
        <v>65</v>
      </c>
    </row>
    <row r="53" spans="2:14" ht="15">
      <c r="B53" s="9"/>
      <c r="C53" s="41">
        <f ca="1">IFERROR(FORECAST(LOG10($I$51),OFFSET($B$3,MATCH($I$51,C$4:C$46,-1),0,2,1),LOG10(OFFSET(C$3,MATCH($I$51,C$4:C$46,-1),0,2,1))),"")</f>
        <v>3.849051931992578</v>
      </c>
      <c r="D53" s="41">
        <f t="shared" ref="D53:K53" ca="1" si="1">IFERROR(FORECAST(LOG10($I$51),OFFSET($B$3,MATCH($I$51,D$4:D$46,-1),0,2,1),LOG10(OFFSET(D$3,MATCH($I$51,D$4:D$46,-1),0,2,1))),"")</f>
        <v>3.3133924820465657</v>
      </c>
      <c r="E53" s="41">
        <f t="shared" ca="1" si="1"/>
        <v>0.51729536438602719</v>
      </c>
      <c r="F53" s="55">
        <f t="shared" ca="1" si="1"/>
        <v>2.2252254638313973</v>
      </c>
      <c r="G53" s="41" t="str">
        <f t="shared" ca="1" si="1"/>
        <v/>
      </c>
      <c r="H53" s="41" t="str">
        <f t="shared" ca="1" si="1"/>
        <v/>
      </c>
      <c r="I53" s="41">
        <f t="shared" ca="1" si="1"/>
        <v>1.7646087878635004</v>
      </c>
      <c r="J53" s="41" t="str">
        <f t="shared" ca="1" si="1"/>
        <v/>
      </c>
      <c r="K53" s="41" t="str">
        <f t="shared" ca="1" si="1"/>
        <v/>
      </c>
      <c r="L53" s="42">
        <f ca="1">STDEV(C53:K53)</f>
        <v>1.3125400888612868</v>
      </c>
      <c r="M53" s="42">
        <f ca="1">MAX(C53:K53)-MIN(C53:K53)</f>
        <v>3.3317565676065506</v>
      </c>
      <c r="N53" s="42">
        <f ca="1">AVERAGE(C52:K53)</f>
        <v>2.3339148060240134</v>
      </c>
    </row>
  </sheetData>
  <mergeCells count="1">
    <mergeCell ref="B2:K2"/>
  </mergeCells>
  <phoneticPr fontId="8" type="noConversion"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B2:Z53"/>
  <sheetViews>
    <sheetView zoomScale="85" zoomScaleNormal="85" workbookViewId="0">
      <selection activeCell="I4" sqref="I4:I15"/>
    </sheetView>
  </sheetViews>
  <sheetFormatPr defaultColWidth="9.140625" defaultRowHeight="12.75"/>
  <cols>
    <col min="1" max="1" width="9.140625" style="1"/>
    <col min="2" max="2" width="4.85546875" style="1" customWidth="1"/>
    <col min="3" max="3" width="5.140625" style="1" customWidth="1"/>
    <col min="4" max="4" width="6.7109375" style="1" customWidth="1"/>
    <col min="5" max="5" width="6.28515625" style="1" customWidth="1"/>
    <col min="6" max="6" width="5.7109375" style="1" customWidth="1"/>
    <col min="7" max="7" width="7" style="1" customWidth="1"/>
    <col min="8" max="8" width="6.5703125" style="1" customWidth="1"/>
    <col min="9" max="9" width="6.28515625" style="1" customWidth="1"/>
    <col min="10" max="10" width="6.7109375" style="1" customWidth="1"/>
    <col min="11" max="11" width="7.28515625" style="1" customWidth="1"/>
    <col min="12" max="12" width="9.140625" style="15"/>
    <col min="13" max="14" width="9.140625" style="1"/>
    <col min="15" max="15" width="9.28515625" style="1" customWidth="1"/>
    <col min="16" max="16" width="9.140625" style="1"/>
    <col min="17" max="17" width="9.85546875" style="1" customWidth="1"/>
    <col min="18" max="18" width="9.28515625" style="1" customWidth="1"/>
    <col min="19" max="16384" width="9.140625" style="1"/>
  </cols>
  <sheetData>
    <row r="2" spans="2:26">
      <c r="B2" s="321" t="s">
        <v>79</v>
      </c>
      <c r="C2" s="322"/>
      <c r="D2" s="322"/>
      <c r="E2" s="322"/>
      <c r="F2" s="322"/>
      <c r="G2" s="322"/>
      <c r="H2" s="322"/>
      <c r="I2" s="322"/>
      <c r="J2" s="322"/>
      <c r="K2" s="323"/>
      <c r="L2" s="1"/>
    </row>
    <row r="3" spans="2:26" ht="52.5">
      <c r="B3" s="8" t="s">
        <v>52</v>
      </c>
      <c r="C3" s="34" t="s">
        <v>53</v>
      </c>
      <c r="D3" s="34" t="s">
        <v>54</v>
      </c>
      <c r="E3" s="34" t="s">
        <v>55</v>
      </c>
      <c r="F3" s="34" t="s">
        <v>56</v>
      </c>
      <c r="G3" s="34" t="s">
        <v>57</v>
      </c>
      <c r="H3" s="34" t="s">
        <v>58</v>
      </c>
      <c r="I3" s="34" t="s">
        <v>59</v>
      </c>
      <c r="J3" s="34" t="s">
        <v>60</v>
      </c>
      <c r="K3" s="34" t="s">
        <v>60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5">
      <c r="B4" s="16">
        <v>-3</v>
      </c>
      <c r="C4" s="9">
        <v>1</v>
      </c>
      <c r="D4" s="76">
        <v>1</v>
      </c>
      <c r="E4" s="98">
        <v>0.99739999999999995</v>
      </c>
      <c r="F4" s="19">
        <v>0.99980000000000002</v>
      </c>
      <c r="G4" s="20"/>
      <c r="H4" s="21"/>
      <c r="I4" s="97"/>
      <c r="J4" s="22"/>
      <c r="K4" s="22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5">
      <c r="B5" s="16">
        <v>-2.5</v>
      </c>
      <c r="C5" s="9">
        <v>1</v>
      </c>
      <c r="D5" s="76">
        <v>1</v>
      </c>
      <c r="E5" s="98">
        <f>E4/3+E6*2/3</f>
        <v>0.95406666666666662</v>
      </c>
      <c r="F5" s="24">
        <v>0.99980000000000002</v>
      </c>
      <c r="G5" s="20"/>
      <c r="H5" s="21"/>
      <c r="I5" s="97"/>
      <c r="J5" s="22"/>
      <c r="K5" s="22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5">
      <c r="B6" s="16">
        <v>-2</v>
      </c>
      <c r="C6" s="9">
        <v>1</v>
      </c>
      <c r="D6" s="76">
        <v>1</v>
      </c>
      <c r="E6" s="98">
        <v>0.93240000000000001</v>
      </c>
      <c r="F6" s="24">
        <v>0.99719999999999998</v>
      </c>
      <c r="G6" s="20"/>
      <c r="H6" s="21"/>
      <c r="I6" s="97"/>
      <c r="J6" s="22"/>
      <c r="K6" s="22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5">
      <c r="B7" s="16">
        <v>-1.5</v>
      </c>
      <c r="C7" s="9">
        <v>1</v>
      </c>
      <c r="D7" s="79">
        <v>0.99977800000000006</v>
      </c>
      <c r="E7" s="98">
        <f>E6/3+E8*2/3</f>
        <v>0.72839999999999994</v>
      </c>
      <c r="F7" s="24">
        <v>0.98440000000000005</v>
      </c>
      <c r="G7" s="20"/>
      <c r="H7" s="21"/>
      <c r="I7" s="97"/>
      <c r="J7" s="22"/>
      <c r="K7" s="22"/>
      <c r="L7" s="10"/>
    </row>
    <row r="8" spans="2:26" ht="15">
      <c r="B8" s="16">
        <v>-1</v>
      </c>
      <c r="C8" s="9">
        <v>0.998004</v>
      </c>
      <c r="D8" s="78">
        <v>0.99933300000000003</v>
      </c>
      <c r="E8" s="98">
        <v>0.62639999999999996</v>
      </c>
      <c r="F8" s="24">
        <v>0.95740000000000003</v>
      </c>
      <c r="G8" s="20"/>
      <c r="H8" s="21"/>
      <c r="I8" s="97">
        <v>0.63739999999999997</v>
      </c>
      <c r="J8" s="22"/>
      <c r="K8" s="22"/>
      <c r="L8" s="10"/>
    </row>
    <row r="9" spans="2:26" ht="15">
      <c r="B9" s="16">
        <v>-0.5</v>
      </c>
      <c r="C9" s="9">
        <v>0.98814199999999996</v>
      </c>
      <c r="D9" s="77">
        <v>0.99622200000000005</v>
      </c>
      <c r="E9" s="98">
        <f>E8/3+E10*2/3</f>
        <v>0.34039999999999998</v>
      </c>
      <c r="F9" s="24">
        <v>0.86980000000000002</v>
      </c>
      <c r="G9" s="20"/>
      <c r="H9" s="21"/>
      <c r="I9" s="97">
        <v>0.55359999999999998</v>
      </c>
      <c r="J9" s="22"/>
      <c r="K9" s="22"/>
      <c r="L9" s="10"/>
    </row>
    <row r="10" spans="2:26" ht="15">
      <c r="B10" s="16">
        <v>0</v>
      </c>
      <c r="C10" s="9">
        <v>0.96525099999999997</v>
      </c>
      <c r="D10" s="77">
        <v>0.973333</v>
      </c>
      <c r="E10" s="98">
        <v>0.19739999999999999</v>
      </c>
      <c r="F10" s="24">
        <v>0.73280000000000001</v>
      </c>
      <c r="G10" s="20"/>
      <c r="H10" s="21"/>
      <c r="I10" s="97">
        <v>0.42</v>
      </c>
      <c r="J10" s="22"/>
      <c r="K10" s="22"/>
      <c r="L10" s="10"/>
    </row>
    <row r="11" spans="2:26" ht="15">
      <c r="B11" s="16">
        <v>0.5</v>
      </c>
      <c r="C11" s="9">
        <v>0.90579699999999996</v>
      </c>
      <c r="D11" s="77">
        <v>0.92333299999999996</v>
      </c>
      <c r="E11" s="98">
        <f>E10/3+E12*2/3</f>
        <v>8.4466666666666662E-2</v>
      </c>
      <c r="F11" s="24">
        <v>0.53439999999999999</v>
      </c>
      <c r="G11" s="20"/>
      <c r="H11" s="25"/>
      <c r="I11" s="26">
        <v>0.24879999999999999</v>
      </c>
      <c r="J11" s="26"/>
      <c r="K11" s="26"/>
      <c r="L11" s="11"/>
    </row>
    <row r="12" spans="2:26" ht="15">
      <c r="B12" s="16">
        <v>1</v>
      </c>
      <c r="C12" s="9">
        <v>0.77519400000000005</v>
      </c>
      <c r="D12" s="77">
        <v>0.80333299999999996</v>
      </c>
      <c r="E12" s="98">
        <v>2.8000000000000001E-2</v>
      </c>
      <c r="F12" s="28">
        <v>0.32719999999999999</v>
      </c>
      <c r="G12" s="20"/>
      <c r="H12" s="25"/>
      <c r="I12" s="26">
        <v>0.1346</v>
      </c>
      <c r="J12" s="26"/>
      <c r="K12" s="26"/>
      <c r="L12" s="11"/>
    </row>
    <row r="13" spans="2:26" ht="15">
      <c r="B13" s="16">
        <v>1.5</v>
      </c>
      <c r="C13" s="44">
        <v>0.59880199999999995</v>
      </c>
      <c r="D13" s="77">
        <v>0.61311099999999996</v>
      </c>
      <c r="E13" s="98">
        <f>E12/3+E14*2/3</f>
        <v>1.0133333333333334E-2</v>
      </c>
      <c r="F13" s="28">
        <v>0.1704</v>
      </c>
      <c r="G13" s="20"/>
      <c r="H13" s="25"/>
      <c r="I13" s="26">
        <v>5.9000000000000101E-2</v>
      </c>
      <c r="J13" s="26"/>
      <c r="K13" s="26"/>
      <c r="L13" s="11"/>
    </row>
    <row r="14" spans="2:26" ht="15">
      <c r="B14" s="16">
        <v>2</v>
      </c>
      <c r="C14" s="44">
        <v>0.41911100000000001</v>
      </c>
      <c r="D14" s="77">
        <v>0.373556</v>
      </c>
      <c r="E14" s="98">
        <v>1.1999999999999999E-3</v>
      </c>
      <c r="F14" s="28">
        <v>6.8000000000000005E-2</v>
      </c>
      <c r="G14" s="20"/>
      <c r="H14" s="25"/>
      <c r="I14" s="26">
        <v>1.8599999999999998E-2</v>
      </c>
      <c r="J14" s="26"/>
      <c r="K14" s="26"/>
      <c r="L14" s="11"/>
    </row>
    <row r="15" spans="2:26" ht="15">
      <c r="B15" s="16">
        <v>2.5</v>
      </c>
      <c r="C15" s="44">
        <v>0.26001000000000002</v>
      </c>
      <c r="D15" s="77">
        <v>0.191333</v>
      </c>
      <c r="E15" s="98">
        <f>E14/3+E16*2/3</f>
        <v>3.9999999999999996E-4</v>
      </c>
      <c r="F15" s="28">
        <v>2.3800000000000002E-2</v>
      </c>
      <c r="G15" s="20"/>
      <c r="H15" s="25"/>
      <c r="I15" s="26">
        <v>3.6000000000000502E-3</v>
      </c>
      <c r="J15" s="26"/>
      <c r="K15" s="26"/>
      <c r="L15" s="11"/>
    </row>
    <row r="16" spans="2:26" ht="15">
      <c r="B16" s="16">
        <v>3</v>
      </c>
      <c r="C16" s="44">
        <v>0.14192399999999999</v>
      </c>
      <c r="D16" s="77">
        <v>7.3777999999999996E-2</v>
      </c>
      <c r="E16" s="44"/>
      <c r="F16" s="28">
        <v>5.5999999999999999E-3</v>
      </c>
      <c r="G16" s="20"/>
      <c r="H16" s="25"/>
      <c r="I16" s="26"/>
      <c r="J16" s="26"/>
      <c r="K16" s="26"/>
      <c r="L16" s="11"/>
    </row>
    <row r="17" spans="2:12" ht="15">
      <c r="B17" s="16">
        <v>3.5</v>
      </c>
      <c r="C17" s="44">
        <v>6.25E-2</v>
      </c>
      <c r="D17" s="77">
        <v>2.0889000000000001E-2</v>
      </c>
      <c r="E17" s="44"/>
      <c r="F17" s="28">
        <v>1.4E-3</v>
      </c>
      <c r="G17" s="20"/>
      <c r="H17" s="21"/>
      <c r="I17" s="22"/>
      <c r="J17" s="22"/>
      <c r="K17" s="22"/>
      <c r="L17" s="10"/>
    </row>
    <row r="18" spans="2:12" ht="15">
      <c r="B18" s="16">
        <v>4</v>
      </c>
      <c r="C18" s="44">
        <v>2.7900000000000001E-2</v>
      </c>
      <c r="D18" s="77">
        <v>5.3330000000000001E-3</v>
      </c>
      <c r="E18" s="44"/>
      <c r="F18" s="24">
        <v>4.0000000000000002E-4</v>
      </c>
      <c r="G18" s="20"/>
      <c r="H18" s="29"/>
      <c r="I18" s="30"/>
      <c r="J18" s="30"/>
      <c r="K18" s="30"/>
      <c r="L18" s="12"/>
    </row>
    <row r="19" spans="2:12" ht="15">
      <c r="B19" s="16"/>
      <c r="C19" s="44">
        <v>1.18E-2</v>
      </c>
      <c r="D19" s="77">
        <v>8.8900000000000003E-4</v>
      </c>
      <c r="E19" s="44"/>
      <c r="F19" s="24"/>
      <c r="G19" s="20"/>
      <c r="H19" s="29"/>
      <c r="I19" s="30"/>
      <c r="J19" s="30"/>
      <c r="K19" s="30"/>
      <c r="L19" s="12"/>
    </row>
    <row r="20" spans="2:12" ht="15">
      <c r="B20" s="16"/>
      <c r="C20" s="44">
        <v>3.5999999999999999E-3</v>
      </c>
      <c r="D20" s="17"/>
      <c r="E20" s="44"/>
      <c r="F20" s="24"/>
      <c r="G20" s="20"/>
      <c r="H20" s="29"/>
      <c r="I20" s="30"/>
      <c r="J20" s="30"/>
      <c r="K20" s="30"/>
      <c r="L20" s="12"/>
    </row>
    <row r="21" spans="2:12" ht="15">
      <c r="B21" s="16"/>
      <c r="C21" s="44">
        <v>1.6000000000000001E-3</v>
      </c>
      <c r="D21" s="17"/>
      <c r="E21" s="44"/>
      <c r="F21" s="24"/>
      <c r="G21" s="20"/>
      <c r="H21" s="29"/>
      <c r="I21" s="31"/>
      <c r="J21" s="31"/>
      <c r="K21" s="31"/>
      <c r="L21" s="13"/>
    </row>
    <row r="22" spans="2:12" ht="15">
      <c r="B22" s="16"/>
      <c r="C22" s="44">
        <v>2.9999999999999997E-4</v>
      </c>
      <c r="D22" s="17"/>
      <c r="E22" s="44"/>
      <c r="F22" s="24"/>
      <c r="G22" s="20"/>
      <c r="H22" s="32"/>
      <c r="I22" s="31"/>
      <c r="J22" s="31"/>
      <c r="K22" s="31"/>
      <c r="L22" s="13"/>
    </row>
    <row r="23" spans="2:12" ht="15">
      <c r="B23" s="16"/>
      <c r="C23" s="44"/>
      <c r="D23" s="17"/>
      <c r="E23" s="45"/>
      <c r="F23" s="24"/>
      <c r="G23" s="20"/>
      <c r="H23" s="32"/>
      <c r="I23" s="16"/>
      <c r="J23" s="16"/>
      <c r="K23" s="16"/>
      <c r="L23" s="14"/>
    </row>
    <row r="24" spans="2:12" ht="15">
      <c r="B24" s="16"/>
      <c r="C24" s="45"/>
      <c r="D24" s="17"/>
      <c r="E24" s="27"/>
      <c r="F24" s="33"/>
      <c r="G24" s="33"/>
      <c r="H24" s="33"/>
      <c r="I24" s="16"/>
      <c r="J24" s="16"/>
      <c r="K24" s="16"/>
      <c r="L24" s="14"/>
    </row>
    <row r="25" spans="2:12" ht="15">
      <c r="B25" s="16"/>
      <c r="C25" s="9"/>
      <c r="D25" s="17"/>
      <c r="E25" s="17"/>
      <c r="F25" s="32"/>
      <c r="G25" s="32"/>
      <c r="H25" s="32"/>
      <c r="I25" s="16"/>
      <c r="J25" s="16"/>
      <c r="K25" s="16"/>
      <c r="L25" s="14"/>
    </row>
    <row r="26" spans="2:12" ht="15">
      <c r="B26" s="16"/>
      <c r="C26" s="9"/>
      <c r="D26" s="17"/>
      <c r="E26" s="17"/>
      <c r="F26" s="32"/>
      <c r="G26" s="32"/>
      <c r="H26" s="32"/>
      <c r="I26" s="16"/>
      <c r="J26" s="16"/>
      <c r="K26" s="16"/>
      <c r="L26" s="14"/>
    </row>
    <row r="27" spans="2:12" ht="15">
      <c r="B27" s="16"/>
      <c r="C27" s="9"/>
      <c r="D27" s="17"/>
      <c r="E27" s="17"/>
      <c r="F27" s="33"/>
      <c r="G27" s="33"/>
      <c r="H27" s="33"/>
      <c r="I27" s="16"/>
      <c r="J27" s="16"/>
      <c r="K27" s="16"/>
      <c r="L27" s="14"/>
    </row>
    <row r="28" spans="2:12" ht="15">
      <c r="B28" s="16"/>
      <c r="C28" s="9"/>
      <c r="D28" s="17"/>
      <c r="E28" s="17"/>
      <c r="F28" s="33"/>
      <c r="G28" s="33"/>
      <c r="H28" s="33"/>
      <c r="I28" s="16"/>
      <c r="J28" s="16"/>
      <c r="K28" s="16"/>
      <c r="L28" s="14"/>
    </row>
    <row r="29" spans="2:12" ht="15">
      <c r="B29" s="16"/>
      <c r="C29" s="9"/>
      <c r="D29" s="17"/>
      <c r="E29" s="17"/>
      <c r="F29" s="33"/>
      <c r="G29" s="33"/>
      <c r="H29" s="33"/>
      <c r="I29" s="16"/>
      <c r="J29" s="16"/>
      <c r="K29" s="16"/>
      <c r="L29" s="14"/>
    </row>
    <row r="30" spans="2:12" ht="15">
      <c r="B30" s="16"/>
      <c r="C30" s="9"/>
      <c r="D30" s="17"/>
      <c r="E30" s="17"/>
      <c r="F30" s="33"/>
      <c r="G30" s="33"/>
      <c r="H30" s="33"/>
      <c r="I30" s="16"/>
      <c r="J30" s="16"/>
      <c r="K30" s="16"/>
      <c r="L30" s="14"/>
    </row>
    <row r="31" spans="2:12" ht="15">
      <c r="B31" s="16"/>
      <c r="C31" s="9"/>
      <c r="D31" s="17"/>
      <c r="E31" s="17"/>
      <c r="F31" s="33"/>
      <c r="G31" s="33"/>
      <c r="H31" s="33"/>
      <c r="I31" s="16"/>
      <c r="J31" s="16"/>
      <c r="K31" s="16"/>
      <c r="L31" s="14"/>
    </row>
    <row r="32" spans="2:12" ht="15">
      <c r="B32" s="16"/>
      <c r="C32" s="9"/>
      <c r="D32" s="17"/>
      <c r="E32" s="17"/>
      <c r="F32" s="33"/>
      <c r="G32" s="33"/>
      <c r="H32" s="33"/>
      <c r="I32" s="16"/>
      <c r="J32" s="16"/>
      <c r="K32" s="16"/>
      <c r="L32" s="14"/>
    </row>
    <row r="33" spans="2:12" ht="15">
      <c r="B33" s="16"/>
      <c r="C33" s="9"/>
      <c r="D33" s="17"/>
      <c r="E33" s="17"/>
      <c r="F33" s="33"/>
      <c r="G33" s="33"/>
      <c r="H33" s="33"/>
      <c r="I33" s="16"/>
      <c r="J33" s="16"/>
      <c r="K33" s="16"/>
      <c r="L33" s="14"/>
    </row>
    <row r="34" spans="2:12" ht="15">
      <c r="B34" s="16"/>
      <c r="C34" s="9"/>
      <c r="D34" s="17"/>
      <c r="E34" s="17"/>
      <c r="F34" s="33"/>
      <c r="G34" s="33"/>
      <c r="H34" s="33"/>
      <c r="I34" s="16"/>
      <c r="J34" s="16"/>
      <c r="K34" s="16"/>
      <c r="L34" s="14"/>
    </row>
    <row r="35" spans="2:12" ht="15">
      <c r="B35" s="16"/>
      <c r="C35" s="9"/>
      <c r="D35" s="17"/>
      <c r="E35" s="17"/>
      <c r="F35" s="33"/>
      <c r="G35" s="33"/>
      <c r="H35" s="33"/>
      <c r="I35" s="16"/>
      <c r="J35" s="16"/>
      <c r="K35" s="16"/>
      <c r="L35" s="14"/>
    </row>
    <row r="36" spans="2:12" ht="15">
      <c r="B36" s="16"/>
      <c r="C36" s="9"/>
      <c r="D36" s="17"/>
      <c r="E36" s="17"/>
      <c r="F36" s="33"/>
      <c r="G36" s="33"/>
      <c r="H36" s="33"/>
      <c r="I36" s="16"/>
      <c r="J36" s="16"/>
      <c r="K36" s="16"/>
      <c r="L36" s="14"/>
    </row>
    <row r="37" spans="2:12" ht="15">
      <c r="B37" s="16"/>
      <c r="C37" s="9"/>
      <c r="D37" s="17"/>
      <c r="E37" s="17"/>
      <c r="F37" s="33"/>
      <c r="G37" s="33"/>
      <c r="H37" s="33"/>
      <c r="I37" s="16"/>
      <c r="J37" s="16"/>
      <c r="K37" s="16"/>
      <c r="L37" s="14"/>
    </row>
    <row r="38" spans="2:12" ht="15">
      <c r="B38" s="16"/>
      <c r="C38" s="9"/>
      <c r="D38" s="17"/>
      <c r="E38" s="17"/>
      <c r="F38" s="33"/>
      <c r="G38" s="33"/>
      <c r="H38" s="33"/>
      <c r="I38" s="16"/>
      <c r="J38" s="16"/>
      <c r="K38" s="16"/>
      <c r="L38" s="14"/>
    </row>
    <row r="39" spans="2:12" ht="15">
      <c r="B39" s="16"/>
      <c r="C39" s="9"/>
      <c r="D39" s="17"/>
      <c r="E39" s="17"/>
      <c r="F39" s="33"/>
      <c r="G39" s="33"/>
      <c r="H39" s="33"/>
      <c r="I39" s="16"/>
      <c r="J39" s="16"/>
      <c r="K39" s="16"/>
      <c r="L39" s="14"/>
    </row>
    <row r="40" spans="2:12" ht="15">
      <c r="B40" s="16"/>
      <c r="C40" s="9"/>
      <c r="D40" s="17"/>
      <c r="E40" s="17"/>
      <c r="F40" s="33"/>
      <c r="G40" s="33"/>
      <c r="H40" s="33"/>
      <c r="I40" s="16"/>
      <c r="J40" s="16"/>
      <c r="K40" s="16"/>
      <c r="L40" s="14"/>
    </row>
    <row r="41" spans="2:12" ht="15">
      <c r="B41" s="16"/>
      <c r="C41" s="9"/>
      <c r="D41" s="17"/>
      <c r="E41" s="17"/>
      <c r="F41" s="33"/>
      <c r="G41" s="33"/>
      <c r="H41" s="33"/>
      <c r="I41" s="16"/>
      <c r="J41" s="16"/>
      <c r="K41" s="16"/>
      <c r="L41" s="14"/>
    </row>
    <row r="42" spans="2:12" ht="15">
      <c r="B42" s="16"/>
      <c r="C42" s="9"/>
      <c r="D42" s="17"/>
      <c r="E42" s="17"/>
      <c r="F42" s="33"/>
      <c r="G42" s="33"/>
      <c r="H42" s="33"/>
      <c r="I42" s="16"/>
      <c r="J42" s="16"/>
      <c r="K42" s="16"/>
      <c r="L42" s="14"/>
    </row>
    <row r="43" spans="2:12" ht="15">
      <c r="B43" s="16"/>
      <c r="C43" s="9"/>
      <c r="D43" s="17"/>
      <c r="E43" s="17"/>
      <c r="F43" s="33"/>
      <c r="G43" s="33"/>
      <c r="H43" s="33"/>
      <c r="I43" s="16"/>
      <c r="J43" s="16"/>
      <c r="K43" s="16"/>
      <c r="L43" s="14"/>
    </row>
    <row r="44" spans="2:12" ht="15">
      <c r="B44" s="16"/>
      <c r="C44" s="9"/>
      <c r="D44" s="17"/>
      <c r="E44" s="17"/>
      <c r="F44" s="33"/>
      <c r="G44" s="33"/>
      <c r="H44" s="33"/>
      <c r="I44" s="16"/>
      <c r="J44" s="16"/>
      <c r="K44" s="16"/>
      <c r="L44" s="14"/>
    </row>
    <row r="45" spans="2:12" ht="15">
      <c r="B45" s="16"/>
      <c r="C45" s="9"/>
      <c r="D45" s="17"/>
      <c r="E45" s="17"/>
      <c r="F45" s="33"/>
      <c r="G45" s="33"/>
      <c r="H45" s="33"/>
      <c r="I45" s="16"/>
      <c r="J45" s="16"/>
      <c r="K45" s="16"/>
      <c r="L45" s="14"/>
    </row>
    <row r="46" spans="2:12" ht="15">
      <c r="B46" s="16"/>
      <c r="C46" s="9"/>
      <c r="D46" s="17"/>
      <c r="E46" s="17"/>
      <c r="F46" s="33"/>
      <c r="G46" s="33"/>
      <c r="H46" s="33"/>
      <c r="I46" s="16"/>
      <c r="J46" s="16"/>
      <c r="K46" s="16"/>
      <c r="L46" s="14"/>
    </row>
    <row r="51" spans="2:14" ht="15.75" thickBot="1">
      <c r="B51" s="35" t="s">
        <v>66</v>
      </c>
      <c r="C51" s="36"/>
      <c r="D51" s="36"/>
      <c r="E51" s="36"/>
      <c r="F51" s="35" t="s">
        <v>62</v>
      </c>
      <c r="G51" s="35"/>
      <c r="H51" s="35"/>
      <c r="I51" s="43">
        <v>0.05</v>
      </c>
      <c r="J51" s="36"/>
      <c r="K51" s="36"/>
      <c r="L51" s="36"/>
      <c r="M51" s="36"/>
      <c r="N51" s="36"/>
    </row>
    <row r="52" spans="2:14" ht="52.5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63</v>
      </c>
      <c r="M52" s="39" t="s">
        <v>64</v>
      </c>
      <c r="N52" s="40" t="s">
        <v>65</v>
      </c>
    </row>
    <row r="53" spans="2:14" ht="15">
      <c r="B53" s="9"/>
      <c r="C53" s="41">
        <f ca="1">IFERROR(FORECAST(LOG10($I$51),OFFSET($B$3,MATCH($I$51,C$4:C$46,-1),0,2,1),LOG10(OFFSET(C$3,MATCH($I$51,C$4:C$46,-1),0,2,1))),"")</f>
        <v>3.6383338630804776</v>
      </c>
      <c r="D53" s="41">
        <f t="shared" ref="D53:K53" ca="1" si="1">IFERROR(FORECAST(LOG10($I$51),OFFSET($B$3,MATCH($I$51,D$4:D$46,-1),0,2,1),LOG10(OFFSET(D$3,MATCH($I$51,D$4:D$46,-1),0,2,1))),"")</f>
        <v>3.1541551355602095</v>
      </c>
      <c r="E53" s="41">
        <f t="shared" ca="1" si="1"/>
        <v>0.73743730530480733</v>
      </c>
      <c r="F53" s="55">
        <f t="shared" ca="1" si="1"/>
        <v>2.1464460943299297</v>
      </c>
      <c r="G53" s="41" t="str">
        <f t="shared" ca="1" si="1"/>
        <v/>
      </c>
      <c r="H53" s="41" t="str">
        <f t="shared" ca="1" si="1"/>
        <v/>
      </c>
      <c r="I53" s="41">
        <f t="shared" ca="1" si="1"/>
        <v>1.5716900117872723</v>
      </c>
      <c r="J53" s="41" t="str">
        <f t="shared" ca="1" si="1"/>
        <v/>
      </c>
      <c r="K53" s="41" t="str">
        <f t="shared" ca="1" si="1"/>
        <v/>
      </c>
      <c r="L53" s="42">
        <f ca="1">STDEV(C53:K53)</f>
        <v>1.1729919469626773</v>
      </c>
      <c r="M53" s="42">
        <f ca="1">MAX(C53:K53)-MIN(C53:K53)</f>
        <v>2.9008965577756705</v>
      </c>
      <c r="N53" s="42">
        <f ca="1">AVERAGE(C52:K53)</f>
        <v>2.2496124820125392</v>
      </c>
    </row>
  </sheetData>
  <mergeCells count="1">
    <mergeCell ref="B2:K2"/>
  </mergeCells>
  <phoneticPr fontId="8" type="noConversion"/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B2:Z53"/>
  <sheetViews>
    <sheetView zoomScale="85" zoomScaleNormal="85" workbookViewId="0">
      <selection activeCell="I4" sqref="I4:I25"/>
    </sheetView>
  </sheetViews>
  <sheetFormatPr defaultColWidth="9.140625" defaultRowHeight="12.75"/>
  <cols>
    <col min="1" max="1" width="9.140625" style="1"/>
    <col min="2" max="2" width="4.85546875" style="1" customWidth="1"/>
    <col min="3" max="3" width="5.140625" style="1" customWidth="1"/>
    <col min="4" max="4" width="6.7109375" style="1" customWidth="1"/>
    <col min="5" max="5" width="6.28515625" style="1" customWidth="1"/>
    <col min="6" max="6" width="6.42578125" style="1" bestFit="1" customWidth="1"/>
    <col min="7" max="7" width="7" style="1" customWidth="1"/>
    <col min="8" max="8" width="6.5703125" style="1" customWidth="1"/>
    <col min="9" max="9" width="6.28515625" style="1" customWidth="1"/>
    <col min="10" max="10" width="6.7109375" style="1" customWidth="1"/>
    <col min="11" max="11" width="7.28515625" style="1" customWidth="1"/>
    <col min="12" max="12" width="9.140625" style="15"/>
    <col min="13" max="14" width="9.140625" style="1"/>
    <col min="15" max="15" width="9.28515625" style="1" customWidth="1"/>
    <col min="16" max="16" width="9.140625" style="1"/>
    <col min="17" max="17" width="9.85546875" style="1" customWidth="1"/>
    <col min="18" max="18" width="9.28515625" style="1" customWidth="1"/>
    <col min="19" max="16384" width="9.140625" style="1"/>
  </cols>
  <sheetData>
    <row r="2" spans="2:26">
      <c r="B2" s="321" t="s">
        <v>80</v>
      </c>
      <c r="C2" s="322"/>
      <c r="D2" s="322"/>
      <c r="E2" s="322"/>
      <c r="F2" s="322"/>
      <c r="G2" s="322"/>
      <c r="H2" s="322"/>
      <c r="I2" s="322"/>
      <c r="J2" s="322"/>
      <c r="K2" s="323"/>
      <c r="L2" s="1"/>
    </row>
    <row r="3" spans="2:26" ht="52.5">
      <c r="B3" s="8" t="s">
        <v>52</v>
      </c>
      <c r="C3" s="34" t="s">
        <v>53</v>
      </c>
      <c r="D3" s="34" t="s">
        <v>54</v>
      </c>
      <c r="E3" s="34" t="s">
        <v>55</v>
      </c>
      <c r="F3" s="34" t="s">
        <v>56</v>
      </c>
      <c r="G3" s="34" t="s">
        <v>57</v>
      </c>
      <c r="H3" s="34" t="s">
        <v>58</v>
      </c>
      <c r="I3" s="34" t="s">
        <v>59</v>
      </c>
      <c r="J3" s="34" t="s">
        <v>60</v>
      </c>
      <c r="K3" s="34" t="s">
        <v>60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5">
      <c r="B4" s="16">
        <v>-6</v>
      </c>
      <c r="C4" s="9">
        <v>1</v>
      </c>
      <c r="D4" s="80">
        <v>1</v>
      </c>
      <c r="E4" s="96"/>
      <c r="F4" s="22">
        <v>1</v>
      </c>
      <c r="G4" s="20"/>
      <c r="H4" s="21"/>
      <c r="I4" s="97"/>
      <c r="J4" s="22"/>
      <c r="K4" s="22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5">
      <c r="B5" s="16">
        <v>-5.5</v>
      </c>
      <c r="C5" s="9">
        <v>1</v>
      </c>
      <c r="D5" s="80">
        <v>1</v>
      </c>
      <c r="E5" s="98"/>
      <c r="F5" s="22">
        <v>1</v>
      </c>
      <c r="G5" s="20"/>
      <c r="H5" s="21"/>
      <c r="I5" s="97"/>
      <c r="J5" s="22"/>
      <c r="K5" s="22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5">
      <c r="B6" s="16">
        <v>-5</v>
      </c>
      <c r="C6" s="9">
        <v>1</v>
      </c>
      <c r="D6" s="80">
        <v>1</v>
      </c>
      <c r="E6" s="98">
        <v>0.99680000000000002</v>
      </c>
      <c r="F6" s="22">
        <v>1</v>
      </c>
      <c r="G6" s="20"/>
      <c r="H6" s="21"/>
      <c r="I6" s="97"/>
      <c r="J6" s="22"/>
      <c r="K6" s="22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5">
      <c r="B7" s="16">
        <v>-4.5</v>
      </c>
      <c r="C7" s="9">
        <v>1</v>
      </c>
      <c r="D7" s="80">
        <v>1</v>
      </c>
      <c r="E7" s="98">
        <f>E6/3+E8*2/3</f>
        <v>0.98120000000000007</v>
      </c>
      <c r="F7" s="22">
        <v>1</v>
      </c>
      <c r="G7" s="20"/>
      <c r="H7" s="21"/>
      <c r="I7" s="97"/>
      <c r="J7" s="22"/>
      <c r="K7" s="22"/>
      <c r="L7" s="10"/>
    </row>
    <row r="8" spans="2:26" ht="15">
      <c r="B8" s="16">
        <v>-4</v>
      </c>
      <c r="C8" s="9">
        <v>1</v>
      </c>
      <c r="D8" s="81">
        <v>0.99977799999999994</v>
      </c>
      <c r="E8" s="98">
        <v>0.97340000000000004</v>
      </c>
      <c r="F8" s="22">
        <v>0.99939999999999996</v>
      </c>
      <c r="G8" s="20"/>
      <c r="H8" s="21"/>
      <c r="I8" s="97"/>
      <c r="J8" s="22"/>
      <c r="K8" s="22"/>
      <c r="L8" s="10"/>
    </row>
    <row r="9" spans="2:26" ht="15">
      <c r="B9" s="16">
        <v>-3.5</v>
      </c>
      <c r="C9" s="9">
        <v>1</v>
      </c>
      <c r="D9" s="81">
        <v>0.99977799999999994</v>
      </c>
      <c r="E9" s="98">
        <f>E8/3+E10*2/3</f>
        <v>0.92193333333333338</v>
      </c>
      <c r="F9" s="22">
        <v>0.99580000000000002</v>
      </c>
      <c r="G9" s="20"/>
      <c r="H9" s="21"/>
      <c r="I9" s="97"/>
      <c r="J9" s="22"/>
      <c r="K9" s="22"/>
      <c r="L9" s="10"/>
    </row>
    <row r="10" spans="2:26" ht="15">
      <c r="B10" s="16">
        <v>-3</v>
      </c>
      <c r="C10" s="9">
        <v>0.998004</v>
      </c>
      <c r="D10" s="81">
        <v>0.99888900000000003</v>
      </c>
      <c r="E10" s="98">
        <v>0.8962</v>
      </c>
      <c r="F10" s="22">
        <v>0.98919999999999997</v>
      </c>
      <c r="G10" s="20"/>
      <c r="H10" s="21"/>
      <c r="I10" s="97">
        <v>0.98619999999999997</v>
      </c>
      <c r="J10" s="22"/>
      <c r="K10" s="22"/>
      <c r="L10" s="10"/>
    </row>
    <row r="11" spans="2:26" ht="15">
      <c r="B11" s="16">
        <v>-2.5</v>
      </c>
      <c r="C11" s="9">
        <v>0.99009899999999995</v>
      </c>
      <c r="D11" s="81">
        <v>0.99777800000000005</v>
      </c>
      <c r="E11" s="98">
        <f>E10/3+E12*2/3</f>
        <v>0.78806666666666669</v>
      </c>
      <c r="F11" s="26">
        <v>0.97399999999999998</v>
      </c>
      <c r="G11" s="20"/>
      <c r="H11" s="25"/>
      <c r="I11" s="26">
        <v>0.96499999999999997</v>
      </c>
      <c r="J11" s="22"/>
      <c r="K11" s="26"/>
      <c r="L11" s="11"/>
    </row>
    <row r="12" spans="2:26" ht="15">
      <c r="B12" s="16">
        <v>-2</v>
      </c>
      <c r="C12" s="9">
        <v>0.97465900000000005</v>
      </c>
      <c r="D12" s="81">
        <v>0.99177800000000005</v>
      </c>
      <c r="E12" s="98">
        <v>0.73399999999999999</v>
      </c>
      <c r="F12" s="26">
        <v>0.93979999999999997</v>
      </c>
      <c r="G12" s="20"/>
      <c r="H12" s="25"/>
      <c r="I12" s="26">
        <v>0.9204</v>
      </c>
      <c r="J12" s="22"/>
      <c r="K12" s="26"/>
      <c r="L12" s="11"/>
    </row>
    <row r="13" spans="2:26" ht="15">
      <c r="B13" s="16">
        <v>-1.5</v>
      </c>
      <c r="C13" s="44">
        <v>0.94876700000000003</v>
      </c>
      <c r="D13" s="81">
        <v>0.97777800000000004</v>
      </c>
      <c r="E13" s="98">
        <f>E12/3+E14*2/3</f>
        <v>0.5802666666666666</v>
      </c>
      <c r="F13" s="26">
        <v>0.89700000000000002</v>
      </c>
      <c r="G13" s="20"/>
      <c r="H13" s="25"/>
      <c r="I13" s="26">
        <v>0.85399999999999998</v>
      </c>
      <c r="J13" s="22"/>
      <c r="K13" s="26"/>
      <c r="L13" s="11"/>
    </row>
    <row r="14" spans="2:26" ht="15">
      <c r="B14" s="16">
        <v>-1</v>
      </c>
      <c r="C14" s="44">
        <v>0.91407700000000003</v>
      </c>
      <c r="D14" s="81">
        <v>0.94755599999999995</v>
      </c>
      <c r="E14" s="98">
        <v>0.50339999999999996</v>
      </c>
      <c r="F14" s="26">
        <v>0.81200000000000006</v>
      </c>
      <c r="G14" s="20"/>
      <c r="H14" s="25"/>
      <c r="I14" s="26">
        <v>0.74680000000000002</v>
      </c>
      <c r="J14" s="22"/>
      <c r="K14" s="26"/>
      <c r="L14" s="11"/>
    </row>
    <row r="15" spans="2:26" ht="15">
      <c r="B15" s="16">
        <v>-0.5</v>
      </c>
      <c r="C15" s="44">
        <v>0.81433199999999994</v>
      </c>
      <c r="D15" s="81">
        <v>0.89800000000000002</v>
      </c>
      <c r="E15" s="98">
        <f>E14/3+E16*2/3</f>
        <v>0.35139999999999993</v>
      </c>
      <c r="F15" s="26">
        <v>0.71699999999999997</v>
      </c>
      <c r="G15" s="20"/>
      <c r="H15" s="25"/>
      <c r="I15" s="26">
        <v>0.61180000000000001</v>
      </c>
      <c r="J15" s="22"/>
      <c r="K15" s="26"/>
      <c r="L15" s="11"/>
    </row>
    <row r="16" spans="2:26" ht="15">
      <c r="B16" s="16">
        <v>0</v>
      </c>
      <c r="C16" s="44">
        <v>0.73746299999999998</v>
      </c>
      <c r="D16" s="81">
        <v>0.80866700000000002</v>
      </c>
      <c r="E16" s="98">
        <v>0.27539999999999998</v>
      </c>
      <c r="F16" s="26">
        <v>0.58560000000000001</v>
      </c>
      <c r="G16" s="20"/>
      <c r="H16" s="25"/>
      <c r="I16" s="26">
        <v>0.47260000000000002</v>
      </c>
      <c r="J16" s="22"/>
      <c r="K16" s="26"/>
      <c r="L16" s="11"/>
    </row>
    <row r="17" spans="2:12" ht="15">
      <c r="B17" s="16">
        <v>0.5</v>
      </c>
      <c r="C17" s="44">
        <v>0.61425099999999999</v>
      </c>
      <c r="D17" s="81">
        <v>0.69466700000000003</v>
      </c>
      <c r="E17" s="98">
        <f>E16/3+E18*2/3</f>
        <v>0.16913333333333333</v>
      </c>
      <c r="F17" s="22">
        <v>0.46739999999999998</v>
      </c>
      <c r="G17" s="20"/>
      <c r="H17" s="21"/>
      <c r="I17" s="97">
        <v>0.31919999999999998</v>
      </c>
      <c r="J17" s="21"/>
      <c r="K17" s="22"/>
      <c r="L17" s="10"/>
    </row>
    <row r="18" spans="2:12" ht="15">
      <c r="B18" s="16">
        <v>1</v>
      </c>
      <c r="C18" s="44">
        <v>0.46468399999999999</v>
      </c>
      <c r="D18" s="81">
        <v>0.55666700000000002</v>
      </c>
      <c r="E18" s="98">
        <v>0.11600000000000001</v>
      </c>
      <c r="F18" s="30">
        <v>0.34960000000000002</v>
      </c>
      <c r="G18" s="20"/>
      <c r="H18" s="29"/>
      <c r="I18" s="30">
        <v>0.1978</v>
      </c>
      <c r="J18" s="22"/>
      <c r="K18" s="30"/>
      <c r="L18" s="12"/>
    </row>
    <row r="19" spans="2:12" ht="15">
      <c r="B19" s="16">
        <v>1.5</v>
      </c>
      <c r="C19" s="44">
        <v>0.36284499999999997</v>
      </c>
      <c r="D19" s="81">
        <v>0.406889</v>
      </c>
      <c r="E19" s="98">
        <f>E18/3+E20*2/3</f>
        <v>6.2666666666666662E-2</v>
      </c>
      <c r="F19" s="30">
        <v>0.23019999999999999</v>
      </c>
      <c r="G19" s="20"/>
      <c r="H19" s="29"/>
      <c r="I19" s="30">
        <v>0.1114</v>
      </c>
      <c r="J19" s="22"/>
      <c r="K19" s="30"/>
      <c r="L19" s="12"/>
    </row>
    <row r="20" spans="2:12" ht="15">
      <c r="B20" s="16">
        <v>2</v>
      </c>
      <c r="C20" s="44">
        <v>0.26553399999999999</v>
      </c>
      <c r="D20" s="81">
        <v>0.27288899999999999</v>
      </c>
      <c r="E20" s="98">
        <v>3.5999999999999997E-2</v>
      </c>
      <c r="F20" s="30">
        <v>0.15279999999999999</v>
      </c>
      <c r="G20" s="20"/>
      <c r="H20" s="29"/>
      <c r="I20" s="30">
        <v>5.6599999999999998E-2</v>
      </c>
      <c r="J20" s="22"/>
      <c r="K20" s="30"/>
      <c r="L20" s="12"/>
    </row>
    <row r="21" spans="2:12" ht="15">
      <c r="B21" s="16">
        <v>2.5</v>
      </c>
      <c r="C21" s="44">
        <v>0.18188399999999999</v>
      </c>
      <c r="D21" s="81">
        <v>0.16666700000000001</v>
      </c>
      <c r="E21" s="98">
        <f>E20/3+E22*2/3</f>
        <v>1.7866666666666666E-2</v>
      </c>
      <c r="F21" s="30">
        <v>8.7400000000000005E-2</v>
      </c>
      <c r="G21" s="20"/>
      <c r="H21" s="29"/>
      <c r="I21" s="31">
        <v>2.5600000000000001E-2</v>
      </c>
      <c r="J21" s="22"/>
      <c r="K21" s="31"/>
      <c r="L21" s="13"/>
    </row>
    <row r="22" spans="2:12" ht="15">
      <c r="B22" s="16">
        <v>3</v>
      </c>
      <c r="C22" s="44">
        <v>0.11322500000000001</v>
      </c>
      <c r="D22" s="81">
        <v>9.2888999999999999E-2</v>
      </c>
      <c r="E22" s="98">
        <v>8.8000000000000005E-3</v>
      </c>
      <c r="F22" s="30">
        <v>4.58E-2</v>
      </c>
      <c r="G22" s="20"/>
      <c r="H22" s="32"/>
      <c r="I22" s="31">
        <v>9.3999999999999605E-3</v>
      </c>
      <c r="J22" s="22"/>
      <c r="K22" s="31"/>
      <c r="L22" s="13"/>
    </row>
    <row r="23" spans="2:12" ht="15">
      <c r="B23" s="16">
        <v>3.5</v>
      </c>
      <c r="C23" s="44">
        <v>6.25E-2</v>
      </c>
      <c r="D23" s="81">
        <v>4.3555999999999997E-2</v>
      </c>
      <c r="E23" s="98">
        <f>E22/3+E24*2/3</f>
        <v>3.7333333333333333E-3</v>
      </c>
      <c r="F23" s="54">
        <v>2.24E-2</v>
      </c>
      <c r="G23" s="20"/>
      <c r="H23" s="32"/>
      <c r="I23" s="82">
        <v>3.3999999999999599E-3</v>
      </c>
      <c r="J23" s="22"/>
      <c r="K23" s="16"/>
      <c r="L23" s="14"/>
    </row>
    <row r="24" spans="2:12" ht="15">
      <c r="B24" s="16">
        <v>4</v>
      </c>
      <c r="C24" s="45">
        <v>3.5099999999999999E-2</v>
      </c>
      <c r="D24" s="81">
        <v>2.0667000000000001E-2</v>
      </c>
      <c r="E24" s="98">
        <v>1.1999999999999999E-3</v>
      </c>
      <c r="F24" s="54">
        <v>1.06E-2</v>
      </c>
      <c r="G24" s="33"/>
      <c r="H24" s="33"/>
      <c r="I24" s="82">
        <v>2E-3</v>
      </c>
      <c r="J24" s="22"/>
      <c r="K24" s="16"/>
      <c r="L24" s="14"/>
    </row>
    <row r="25" spans="2:12" ht="15">
      <c r="B25" s="16">
        <v>4.5</v>
      </c>
      <c r="C25" s="9">
        <v>1.9099999999999999E-2</v>
      </c>
      <c r="D25" s="81">
        <v>0.01</v>
      </c>
      <c r="E25" s="17"/>
      <c r="F25" s="54">
        <v>3.8E-3</v>
      </c>
      <c r="G25" s="32"/>
      <c r="H25" s="32"/>
      <c r="I25" s="82">
        <v>3.99999999999956E-4</v>
      </c>
      <c r="J25" s="22"/>
      <c r="K25" s="16"/>
      <c r="L25" s="14"/>
    </row>
    <row r="26" spans="2:12" ht="15">
      <c r="B26" s="16">
        <v>5</v>
      </c>
      <c r="C26" s="9">
        <v>8.8000000000000005E-3</v>
      </c>
      <c r="D26" s="81">
        <v>3.333E-3</v>
      </c>
      <c r="E26" s="17"/>
      <c r="F26" s="54">
        <v>1.1999999999999999E-3</v>
      </c>
      <c r="G26" s="32"/>
      <c r="H26" s="32"/>
      <c r="I26" s="16"/>
      <c r="J26" s="22"/>
      <c r="K26" s="16"/>
      <c r="L26" s="14"/>
    </row>
    <row r="27" spans="2:12" ht="15">
      <c r="B27" s="16"/>
      <c r="C27" s="9">
        <v>4.1999999999999997E-3</v>
      </c>
      <c r="D27" s="81">
        <v>1.5560000000000001E-3</v>
      </c>
      <c r="E27" s="17"/>
      <c r="F27" s="24"/>
      <c r="G27" s="33"/>
      <c r="H27" s="33"/>
      <c r="I27" s="16"/>
      <c r="J27" s="16"/>
      <c r="K27" s="16"/>
      <c r="L27" s="14"/>
    </row>
    <row r="28" spans="2:12" ht="15">
      <c r="B28" s="16"/>
      <c r="C28" s="9">
        <v>1.6000000000000001E-3</v>
      </c>
      <c r="D28" s="81">
        <v>2.22E-4</v>
      </c>
      <c r="E28" s="17"/>
      <c r="F28" s="24"/>
      <c r="G28" s="33"/>
      <c r="H28" s="33"/>
      <c r="I28" s="16"/>
      <c r="J28" s="16"/>
      <c r="K28" s="16"/>
      <c r="L28" s="14"/>
    </row>
    <row r="29" spans="2:12" ht="15">
      <c r="B29" s="16"/>
      <c r="C29" s="9"/>
      <c r="D29" s="17"/>
      <c r="E29" s="17"/>
      <c r="F29" s="24"/>
      <c r="G29" s="33"/>
      <c r="H29" s="33"/>
      <c r="I29" s="16"/>
      <c r="J29" s="16"/>
      <c r="K29" s="16"/>
      <c r="L29" s="14"/>
    </row>
    <row r="30" spans="2:12" ht="15">
      <c r="B30" s="16"/>
      <c r="C30" s="9"/>
      <c r="D30" s="17"/>
      <c r="E30" s="17"/>
      <c r="F30" s="24"/>
      <c r="G30" s="33"/>
      <c r="H30" s="33"/>
      <c r="I30" s="16"/>
      <c r="J30" s="16"/>
      <c r="K30" s="16"/>
      <c r="L30" s="14"/>
    </row>
    <row r="31" spans="2:12" ht="15">
      <c r="B31" s="16"/>
      <c r="C31" s="9"/>
      <c r="D31" s="17"/>
      <c r="E31" s="17"/>
      <c r="F31" s="24"/>
      <c r="G31" s="33"/>
      <c r="H31" s="33"/>
      <c r="I31" s="16"/>
      <c r="J31" s="16"/>
      <c r="K31" s="16"/>
      <c r="L31" s="14"/>
    </row>
    <row r="32" spans="2:12" ht="15">
      <c r="B32" s="16"/>
      <c r="C32" s="9"/>
      <c r="D32" s="17"/>
      <c r="E32" s="17"/>
      <c r="F32" s="33"/>
      <c r="G32" s="33"/>
      <c r="H32" s="33"/>
      <c r="I32" s="16"/>
      <c r="J32" s="16"/>
      <c r="K32" s="16"/>
      <c r="L32" s="14"/>
    </row>
    <row r="33" spans="2:12" ht="15">
      <c r="B33" s="16"/>
      <c r="C33" s="9"/>
      <c r="D33" s="17"/>
      <c r="E33" s="17"/>
      <c r="F33" s="33"/>
      <c r="G33" s="33"/>
      <c r="H33" s="33"/>
      <c r="I33" s="16"/>
      <c r="J33" s="16"/>
      <c r="K33" s="16"/>
      <c r="L33" s="14"/>
    </row>
    <row r="34" spans="2:12" ht="15">
      <c r="B34" s="16"/>
      <c r="C34" s="9"/>
      <c r="D34" s="17"/>
      <c r="E34" s="17"/>
      <c r="F34" s="33"/>
      <c r="G34" s="33"/>
      <c r="H34" s="33"/>
      <c r="I34" s="16"/>
      <c r="J34" s="16"/>
      <c r="K34" s="16"/>
      <c r="L34" s="14"/>
    </row>
    <row r="35" spans="2:12" ht="15">
      <c r="B35" s="16"/>
      <c r="C35" s="9"/>
      <c r="D35" s="17"/>
      <c r="E35" s="17"/>
      <c r="F35" s="33"/>
      <c r="G35" s="33"/>
      <c r="H35" s="33"/>
      <c r="I35" s="16"/>
      <c r="J35" s="16"/>
      <c r="K35" s="16"/>
      <c r="L35" s="14"/>
    </row>
    <row r="36" spans="2:12" ht="15">
      <c r="B36" s="16"/>
      <c r="C36" s="9"/>
      <c r="D36" s="17"/>
      <c r="E36" s="17"/>
      <c r="F36" s="33"/>
      <c r="G36" s="33"/>
      <c r="H36" s="33"/>
      <c r="I36" s="16"/>
      <c r="J36" s="16"/>
      <c r="K36" s="16"/>
      <c r="L36" s="14"/>
    </row>
    <row r="37" spans="2:12" ht="15">
      <c r="B37" s="16"/>
      <c r="C37" s="9"/>
      <c r="D37" s="17"/>
      <c r="E37" s="17"/>
      <c r="F37" s="33"/>
      <c r="G37" s="33"/>
      <c r="H37" s="33"/>
      <c r="I37" s="16"/>
      <c r="J37" s="16"/>
      <c r="K37" s="16"/>
      <c r="L37" s="14"/>
    </row>
    <row r="38" spans="2:12" ht="15">
      <c r="B38" s="16"/>
      <c r="C38" s="9"/>
      <c r="D38" s="17"/>
      <c r="E38" s="17"/>
      <c r="F38" s="33"/>
      <c r="G38" s="33"/>
      <c r="H38" s="33"/>
      <c r="I38" s="16"/>
      <c r="J38" s="16"/>
      <c r="K38" s="16"/>
      <c r="L38" s="14"/>
    </row>
    <row r="39" spans="2:12" ht="15">
      <c r="B39" s="16"/>
      <c r="C39" s="9"/>
      <c r="D39" s="17"/>
      <c r="E39" s="17"/>
      <c r="F39" s="33"/>
      <c r="G39" s="33"/>
      <c r="H39" s="33"/>
      <c r="I39" s="16"/>
      <c r="J39" s="16"/>
      <c r="K39" s="16"/>
      <c r="L39" s="14"/>
    </row>
    <row r="40" spans="2:12" ht="15">
      <c r="B40" s="16"/>
      <c r="C40" s="9"/>
      <c r="D40" s="17"/>
      <c r="E40" s="17"/>
      <c r="F40" s="33"/>
      <c r="G40" s="33"/>
      <c r="H40" s="33"/>
      <c r="I40" s="16"/>
      <c r="J40" s="16"/>
      <c r="K40" s="16"/>
      <c r="L40" s="14"/>
    </row>
    <row r="41" spans="2:12" ht="15">
      <c r="B41" s="16"/>
      <c r="C41" s="9"/>
      <c r="D41" s="17"/>
      <c r="E41" s="17"/>
      <c r="F41" s="33"/>
      <c r="G41" s="33"/>
      <c r="H41" s="33"/>
      <c r="I41" s="16"/>
      <c r="J41" s="16"/>
      <c r="K41" s="16"/>
      <c r="L41" s="14"/>
    </row>
    <row r="42" spans="2:12" ht="15">
      <c r="B42" s="16"/>
      <c r="C42" s="9"/>
      <c r="D42" s="17"/>
      <c r="E42" s="17"/>
      <c r="F42" s="33"/>
      <c r="G42" s="33"/>
      <c r="H42" s="33"/>
      <c r="I42" s="16"/>
      <c r="J42" s="16"/>
      <c r="K42" s="16"/>
      <c r="L42" s="14"/>
    </row>
    <row r="43" spans="2:12" ht="15">
      <c r="B43" s="16"/>
      <c r="C43" s="9"/>
      <c r="D43" s="17"/>
      <c r="E43" s="17"/>
      <c r="F43" s="33"/>
      <c r="G43" s="33"/>
      <c r="H43" s="33"/>
      <c r="I43" s="16"/>
      <c r="J43" s="16"/>
      <c r="K43" s="16"/>
      <c r="L43" s="14"/>
    </row>
    <row r="44" spans="2:12" ht="15">
      <c r="B44" s="16"/>
      <c r="C44" s="9"/>
      <c r="D44" s="17"/>
      <c r="E44" s="17"/>
      <c r="F44" s="33"/>
      <c r="G44" s="33"/>
      <c r="H44" s="33"/>
      <c r="I44" s="16"/>
      <c r="J44" s="16"/>
      <c r="K44" s="16"/>
      <c r="L44" s="14"/>
    </row>
    <row r="45" spans="2:12" ht="15">
      <c r="B45" s="16"/>
      <c r="C45" s="9"/>
      <c r="D45" s="17"/>
      <c r="E45" s="17"/>
      <c r="F45" s="33"/>
      <c r="G45" s="33"/>
      <c r="H45" s="33"/>
      <c r="I45" s="16"/>
      <c r="J45" s="16"/>
      <c r="K45" s="16"/>
      <c r="L45" s="14"/>
    </row>
    <row r="46" spans="2:12" ht="15">
      <c r="B46" s="16"/>
      <c r="C46" s="9"/>
      <c r="D46" s="17"/>
      <c r="E46" s="17"/>
      <c r="F46" s="33"/>
      <c r="G46" s="33"/>
      <c r="H46" s="33"/>
      <c r="I46" s="16"/>
      <c r="J46" s="16"/>
      <c r="K46" s="16"/>
      <c r="L46" s="14"/>
    </row>
    <row r="51" spans="2:14" ht="15.75" thickBot="1">
      <c r="B51" s="35" t="s">
        <v>66</v>
      </c>
      <c r="C51" s="36"/>
      <c r="D51" s="36"/>
      <c r="E51" s="36"/>
      <c r="F51" s="35" t="s">
        <v>62</v>
      </c>
      <c r="G51" s="35"/>
      <c r="H51" s="35"/>
      <c r="I51" s="43">
        <v>0.05</v>
      </c>
      <c r="J51" s="36"/>
      <c r="K51" s="36"/>
      <c r="L51" s="36"/>
      <c r="M51" s="36"/>
      <c r="N51" s="36"/>
    </row>
    <row r="52" spans="2:14" ht="52.5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63</v>
      </c>
      <c r="M52" s="39" t="s">
        <v>64</v>
      </c>
      <c r="N52" s="40" t="s">
        <v>65</v>
      </c>
    </row>
    <row r="53" spans="2:14" ht="15">
      <c r="B53" s="9"/>
      <c r="C53" s="41">
        <f ca="1">IFERROR(FORECAST(LOG10($I$51),OFFSET($B$3,MATCH($I$51,C$4:C$46,-1),0,2,1),LOG10(OFFSET(C$3,MATCH($I$51,C$4:C$46,-1),0,2,1))),"")</f>
        <v>3.6933768828719895</v>
      </c>
      <c r="D53" s="41">
        <f t="shared" ref="D53:K53" ca="1" si="1">IFERROR(FORECAST(LOG10($I$51),OFFSET($B$3,MATCH($I$51,D$4:D$46,-1),0,2,1),LOG10(OFFSET(D$3,MATCH($I$51,D$4:D$46,-1),0,2,1))),"")</f>
        <v>3.4089099331642396</v>
      </c>
      <c r="E53" s="41">
        <f t="shared" ca="1" si="1"/>
        <v>1.7036823880437786</v>
      </c>
      <c r="F53" s="55">
        <f t="shared" ca="1" si="1"/>
        <v>2.932112817406697</v>
      </c>
      <c r="G53" s="41" t="str">
        <f t="shared" ca="1" si="1"/>
        <v/>
      </c>
      <c r="H53" s="41" t="str">
        <f t="shared" ca="1" si="1"/>
        <v/>
      </c>
      <c r="I53" s="41">
        <f t="shared" ca="1" si="1"/>
        <v>2.0781342201001678</v>
      </c>
      <c r="J53" s="41" t="str">
        <f t="shared" ca="1" si="1"/>
        <v/>
      </c>
      <c r="K53" s="41" t="str">
        <f t="shared" ca="1" si="1"/>
        <v/>
      </c>
      <c r="L53" s="42">
        <f ca="1">STDEV(C53:K53)</f>
        <v>0.85185012980332697</v>
      </c>
      <c r="M53" s="42">
        <f ca="1">MAX(C53:K53)-MIN(C53:K53)</f>
        <v>1.9896944948282109</v>
      </c>
      <c r="N53" s="42">
        <f ca="1">AVERAGE(C52:K53)</f>
        <v>2.7632432483173743</v>
      </c>
    </row>
  </sheetData>
  <mergeCells count="1">
    <mergeCell ref="B2:K2"/>
  </mergeCells>
  <phoneticPr fontId="8" type="noConversion"/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B2:Z53"/>
  <sheetViews>
    <sheetView zoomScale="85" zoomScaleNormal="85" workbookViewId="0">
      <selection activeCell="I4" sqref="I4:I19"/>
    </sheetView>
  </sheetViews>
  <sheetFormatPr defaultColWidth="9.140625" defaultRowHeight="12.75"/>
  <cols>
    <col min="1" max="1" width="9.140625" style="1"/>
    <col min="2" max="2" width="4.85546875" style="1" customWidth="1"/>
    <col min="3" max="3" width="5.140625" style="1" customWidth="1"/>
    <col min="4" max="4" width="6.7109375" style="1" customWidth="1"/>
    <col min="5" max="5" width="6.28515625" style="1" customWidth="1"/>
    <col min="6" max="6" width="6.42578125" style="1" bestFit="1" customWidth="1"/>
    <col min="7" max="7" width="7" style="1" customWidth="1"/>
    <col min="8" max="8" width="6.5703125" style="1" customWidth="1"/>
    <col min="9" max="9" width="6.28515625" style="1" customWidth="1"/>
    <col min="10" max="10" width="6.7109375" style="1" customWidth="1"/>
    <col min="11" max="11" width="7.28515625" style="1" customWidth="1"/>
    <col min="12" max="12" width="9.140625" style="15"/>
    <col min="13" max="14" width="9.140625" style="1"/>
    <col min="15" max="15" width="9.28515625" style="1" customWidth="1"/>
    <col min="16" max="16" width="9.140625" style="1"/>
    <col min="17" max="17" width="9.85546875" style="1" customWidth="1"/>
    <col min="18" max="18" width="9.28515625" style="1" customWidth="1"/>
    <col min="19" max="16384" width="9.140625" style="1"/>
  </cols>
  <sheetData>
    <row r="2" spans="2:26">
      <c r="B2" s="321" t="s">
        <v>81</v>
      </c>
      <c r="C2" s="322"/>
      <c r="D2" s="322"/>
      <c r="E2" s="322"/>
      <c r="F2" s="322"/>
      <c r="G2" s="322"/>
      <c r="H2" s="322"/>
      <c r="I2" s="322"/>
      <c r="J2" s="322"/>
      <c r="K2" s="323"/>
      <c r="L2" s="1"/>
    </row>
    <row r="3" spans="2:26" ht="52.5">
      <c r="B3" s="8" t="s">
        <v>52</v>
      </c>
      <c r="C3" s="34" t="s">
        <v>53</v>
      </c>
      <c r="D3" s="34" t="s">
        <v>54</v>
      </c>
      <c r="E3" s="34" t="s">
        <v>55</v>
      </c>
      <c r="F3" s="34" t="s">
        <v>56</v>
      </c>
      <c r="G3" s="34" t="s">
        <v>57</v>
      </c>
      <c r="H3" s="34" t="s">
        <v>58</v>
      </c>
      <c r="I3" s="34" t="s">
        <v>59</v>
      </c>
      <c r="J3" s="34" t="s">
        <v>60</v>
      </c>
      <c r="K3" s="34" t="s">
        <v>60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5">
      <c r="B4" s="16">
        <v>-3</v>
      </c>
      <c r="C4" s="9">
        <v>1</v>
      </c>
      <c r="D4" s="84">
        <v>0.99933300000000003</v>
      </c>
      <c r="E4" s="98">
        <v>0.94599999999999995</v>
      </c>
      <c r="F4" s="22">
        <v>0.99470000000000003</v>
      </c>
      <c r="G4" s="20"/>
      <c r="H4" s="21"/>
      <c r="I4" s="97"/>
      <c r="J4" s="22"/>
      <c r="K4" s="22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5">
      <c r="B5" s="16">
        <v>-2.5</v>
      </c>
      <c r="C5" s="9">
        <v>1</v>
      </c>
      <c r="D5" s="85">
        <v>0.99733300000000003</v>
      </c>
      <c r="E5" s="98">
        <f>E4/3+E6*2/3</f>
        <v>0.85293333333333332</v>
      </c>
      <c r="F5" s="22">
        <v>0.9869</v>
      </c>
      <c r="G5" s="20"/>
      <c r="H5" s="21"/>
      <c r="I5" s="97"/>
      <c r="J5" s="22"/>
      <c r="K5" s="22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5">
      <c r="B6" s="16">
        <v>-2</v>
      </c>
      <c r="C6" s="9">
        <v>0.99206300000000003</v>
      </c>
      <c r="D6" s="84">
        <v>0.99222200000000005</v>
      </c>
      <c r="E6" s="98">
        <v>0.80640000000000001</v>
      </c>
      <c r="F6" s="22">
        <v>0.96850000000000003</v>
      </c>
      <c r="G6" s="20"/>
      <c r="H6" s="21"/>
      <c r="I6" s="97"/>
      <c r="J6" s="22"/>
      <c r="K6" s="22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5">
      <c r="B7" s="16">
        <v>-1.5</v>
      </c>
      <c r="C7" s="9">
        <v>0.96525099999999997</v>
      </c>
      <c r="D7" s="85">
        <v>0.97755599999999998</v>
      </c>
      <c r="E7" s="98">
        <f>E6/3+E8*2/3</f>
        <v>0.65186666666666659</v>
      </c>
      <c r="F7" s="22">
        <v>0.93149999999999999</v>
      </c>
      <c r="G7" s="20"/>
      <c r="H7" s="21"/>
      <c r="I7" s="97">
        <v>0.65100000000000002</v>
      </c>
      <c r="J7" s="22"/>
      <c r="K7" s="22"/>
      <c r="L7" s="10"/>
    </row>
    <row r="8" spans="2:26" ht="15">
      <c r="B8" s="16">
        <v>-1</v>
      </c>
      <c r="C8" s="9">
        <v>0.92421399999999998</v>
      </c>
      <c r="D8" s="83">
        <v>0.95622200000000002</v>
      </c>
      <c r="E8" s="98">
        <v>0.5746</v>
      </c>
      <c r="F8" s="22">
        <v>0.86980000000000002</v>
      </c>
      <c r="G8" s="20"/>
      <c r="H8" s="21"/>
      <c r="I8" s="97">
        <v>0.59</v>
      </c>
      <c r="J8" s="22"/>
      <c r="K8" s="22"/>
      <c r="L8" s="10"/>
    </row>
    <row r="9" spans="2:26" ht="15">
      <c r="B9" s="16">
        <v>-0.5</v>
      </c>
      <c r="C9" s="9">
        <v>0.86956500000000003</v>
      </c>
      <c r="D9" s="83">
        <v>0.91266700000000001</v>
      </c>
      <c r="E9" s="98">
        <f>E8/3+E10*2/3</f>
        <v>0.40913333333333335</v>
      </c>
      <c r="F9" s="22">
        <v>0.76980000000000004</v>
      </c>
      <c r="G9" s="20"/>
      <c r="H9" s="21"/>
      <c r="I9" s="97">
        <v>0.50539999999999996</v>
      </c>
      <c r="J9" s="22"/>
      <c r="K9" s="22"/>
      <c r="L9" s="10"/>
    </row>
    <row r="10" spans="2:26" ht="15">
      <c r="B10" s="16">
        <v>0</v>
      </c>
      <c r="C10" s="9">
        <v>0.77041599999999999</v>
      </c>
      <c r="D10" s="83">
        <v>0.83288899999999999</v>
      </c>
      <c r="E10" s="98">
        <v>0.32640000000000002</v>
      </c>
      <c r="F10" s="22">
        <v>0.6411</v>
      </c>
      <c r="G10" s="20"/>
      <c r="H10" s="21"/>
      <c r="I10" s="97">
        <v>0.39340000000000003</v>
      </c>
      <c r="J10" s="22"/>
      <c r="K10" s="22"/>
      <c r="L10" s="10"/>
    </row>
    <row r="11" spans="2:26" ht="15">
      <c r="B11" s="16">
        <v>0.5</v>
      </c>
      <c r="C11" s="9">
        <v>0.64432999999999996</v>
      </c>
      <c r="D11" s="83">
        <v>0.71822200000000003</v>
      </c>
      <c r="E11" s="98">
        <f>E10/3+E12*2/3</f>
        <v>0.19813333333333333</v>
      </c>
      <c r="F11" s="26">
        <v>0.50229999999999997</v>
      </c>
      <c r="G11" s="20"/>
      <c r="H11" s="25"/>
      <c r="I11" s="26">
        <v>0.26779999999999998</v>
      </c>
      <c r="J11" s="26"/>
      <c r="K11" s="26"/>
      <c r="L11" s="11"/>
    </row>
    <row r="12" spans="2:26" ht="15">
      <c r="B12" s="16">
        <v>1</v>
      </c>
      <c r="C12" s="9">
        <v>0.51546400000000003</v>
      </c>
      <c r="D12" s="83">
        <v>0.565778</v>
      </c>
      <c r="E12" s="98">
        <v>0.13400000000000001</v>
      </c>
      <c r="F12" s="26">
        <v>0.36199999999999999</v>
      </c>
      <c r="G12" s="20"/>
      <c r="H12" s="25"/>
      <c r="I12" s="26">
        <v>0.16900000000000001</v>
      </c>
      <c r="J12" s="26"/>
      <c r="K12" s="26"/>
      <c r="L12" s="11"/>
    </row>
    <row r="13" spans="2:26" ht="15">
      <c r="B13" s="16">
        <v>1.5</v>
      </c>
      <c r="C13" s="44">
        <v>0.36818899999999999</v>
      </c>
      <c r="D13" s="83">
        <v>0.40799999999999997</v>
      </c>
      <c r="E13" s="98">
        <f>E12/3+E14*2/3</f>
        <v>7.2800000000000004E-2</v>
      </c>
      <c r="F13" s="26">
        <v>0.2399</v>
      </c>
      <c r="G13" s="20"/>
      <c r="H13" s="25"/>
      <c r="I13" s="26">
        <v>9.0999999999999998E-2</v>
      </c>
      <c r="J13" s="26"/>
      <c r="K13" s="26"/>
      <c r="L13" s="11"/>
    </row>
    <row r="14" spans="2:26" ht="15">
      <c r="B14" s="16">
        <v>2</v>
      </c>
      <c r="C14" s="44">
        <v>0.25367800000000001</v>
      </c>
      <c r="D14" s="83">
        <v>0.26377800000000001</v>
      </c>
      <c r="E14" s="98">
        <v>4.2200000000000001E-2</v>
      </c>
      <c r="F14" s="26">
        <v>0.14119999999999999</v>
      </c>
      <c r="G14" s="20"/>
      <c r="H14" s="25"/>
      <c r="I14" s="26">
        <v>0.04</v>
      </c>
      <c r="J14" s="26"/>
      <c r="K14" s="26"/>
      <c r="L14" s="11"/>
    </row>
    <row r="15" spans="2:26" ht="15">
      <c r="B15" s="16">
        <v>2.5</v>
      </c>
      <c r="C15" s="44">
        <v>0.15523100000000001</v>
      </c>
      <c r="D15" s="83">
        <v>0.160444</v>
      </c>
      <c r="E15" s="98">
        <f>E14/3+E16*2/3</f>
        <v>1.8599999999999998E-2</v>
      </c>
      <c r="F15" s="26">
        <v>7.2099999999999997E-2</v>
      </c>
      <c r="G15" s="20"/>
      <c r="H15" s="25"/>
      <c r="I15" s="26">
        <v>1.4E-2</v>
      </c>
      <c r="J15" s="26"/>
      <c r="K15" s="26"/>
      <c r="L15" s="11"/>
    </row>
    <row r="16" spans="2:26" ht="15">
      <c r="B16" s="16">
        <v>3</v>
      </c>
      <c r="C16" s="44">
        <v>8.9880000000000002E-2</v>
      </c>
      <c r="D16" s="83">
        <v>7.7332999999999999E-2</v>
      </c>
      <c r="E16" s="98">
        <v>6.7999999999999996E-3</v>
      </c>
      <c r="F16" s="26">
        <v>3.7699999999999997E-2</v>
      </c>
      <c r="G16" s="20"/>
      <c r="H16" s="25"/>
      <c r="I16" s="26">
        <v>5.1999999999999798E-3</v>
      </c>
      <c r="J16" s="26"/>
      <c r="K16" s="26"/>
      <c r="L16" s="11"/>
    </row>
    <row r="17" spans="2:12" ht="15">
      <c r="B17" s="16">
        <v>3.5</v>
      </c>
      <c r="C17" s="44">
        <v>5.0347000000000003E-2</v>
      </c>
      <c r="D17" s="83">
        <v>3.2000000000000001E-2</v>
      </c>
      <c r="E17" s="98">
        <f>E16/3+E18*2/3</f>
        <v>2.5333333333333332E-3</v>
      </c>
      <c r="F17" s="22">
        <v>1.43E-2</v>
      </c>
      <c r="G17" s="20"/>
      <c r="H17" s="21"/>
      <c r="I17" s="97">
        <v>1.8000000000000199E-3</v>
      </c>
      <c r="J17" s="22"/>
      <c r="K17" s="22"/>
      <c r="L17" s="10"/>
    </row>
    <row r="18" spans="2:12" ht="15">
      <c r="B18" s="16">
        <v>4</v>
      </c>
      <c r="C18" s="44">
        <v>2.2100000000000002E-2</v>
      </c>
      <c r="D18" s="83">
        <v>1.2444E-2</v>
      </c>
      <c r="E18" s="98">
        <v>4.0000000000000002E-4</v>
      </c>
      <c r="F18" s="30">
        <v>5.5999999999999999E-3</v>
      </c>
      <c r="G18" s="20"/>
      <c r="H18" s="29"/>
      <c r="I18" s="30">
        <v>6.0000000000004505E-4</v>
      </c>
      <c r="J18" s="30"/>
      <c r="K18" s="30"/>
      <c r="L18" s="12"/>
    </row>
    <row r="19" spans="2:12" ht="15">
      <c r="B19" s="16">
        <v>4.5</v>
      </c>
      <c r="C19" s="44">
        <v>8.6999999999999994E-3</v>
      </c>
      <c r="D19" s="83">
        <v>4.6670000000000001E-3</v>
      </c>
      <c r="E19" s="98">
        <f>E18/3+E20*2/3</f>
        <v>1.3333333333333334E-4</v>
      </c>
      <c r="F19" s="30">
        <v>2E-3</v>
      </c>
      <c r="G19" s="20"/>
      <c r="H19" s="29"/>
      <c r="I19" s="30">
        <v>0</v>
      </c>
      <c r="J19" s="30"/>
      <c r="K19" s="30"/>
      <c r="L19" s="12"/>
    </row>
    <row r="20" spans="2:12" ht="15">
      <c r="B20" s="16">
        <v>5</v>
      </c>
      <c r="C20" s="44">
        <v>3.8E-3</v>
      </c>
      <c r="D20" s="83">
        <v>1.333E-3</v>
      </c>
      <c r="E20" s="44"/>
      <c r="F20" s="30">
        <v>6.9999999999999999E-4</v>
      </c>
      <c r="G20" s="20"/>
      <c r="H20" s="29"/>
      <c r="I20" s="30"/>
      <c r="J20" s="30"/>
      <c r="K20" s="30"/>
      <c r="L20" s="12"/>
    </row>
    <row r="21" spans="2:12" ht="15">
      <c r="B21" s="82">
        <v>5.5</v>
      </c>
      <c r="C21" s="44">
        <v>1.1000000000000001E-3</v>
      </c>
      <c r="D21" s="83">
        <v>2.22E-4</v>
      </c>
      <c r="E21" s="44"/>
      <c r="F21" s="24"/>
      <c r="G21" s="20"/>
      <c r="H21" s="29"/>
      <c r="I21" s="31"/>
      <c r="J21" s="31"/>
      <c r="K21" s="31"/>
      <c r="L21" s="13"/>
    </row>
    <row r="22" spans="2:12" ht="15">
      <c r="B22" s="82">
        <v>6</v>
      </c>
      <c r="C22" s="44"/>
      <c r="D22" s="17"/>
      <c r="E22" s="44"/>
      <c r="F22" s="24"/>
      <c r="G22" s="20"/>
      <c r="H22" s="32"/>
      <c r="I22" s="31"/>
      <c r="J22" s="31"/>
      <c r="K22" s="31"/>
      <c r="L22" s="13"/>
    </row>
    <row r="23" spans="2:12" ht="15">
      <c r="B23" s="82"/>
      <c r="C23" s="44"/>
      <c r="D23" s="17"/>
      <c r="E23" s="45"/>
      <c r="F23" s="24"/>
      <c r="G23" s="20"/>
      <c r="H23" s="32"/>
      <c r="I23" s="16"/>
      <c r="J23" s="16"/>
      <c r="K23" s="16"/>
      <c r="L23" s="14"/>
    </row>
    <row r="24" spans="2:12" ht="15">
      <c r="B24" s="82"/>
      <c r="C24" s="45"/>
      <c r="D24" s="17"/>
      <c r="E24" s="27"/>
      <c r="F24" s="33"/>
      <c r="G24" s="33"/>
      <c r="H24" s="33"/>
      <c r="I24" s="16"/>
      <c r="J24" s="16"/>
      <c r="K24" s="16"/>
      <c r="L24" s="14"/>
    </row>
    <row r="25" spans="2:12" ht="15">
      <c r="B25" s="82"/>
      <c r="C25" s="9"/>
      <c r="D25" s="17"/>
      <c r="E25" s="17"/>
      <c r="F25" s="32"/>
      <c r="G25" s="32"/>
      <c r="H25" s="32"/>
      <c r="I25" s="16"/>
      <c r="J25" s="16"/>
      <c r="K25" s="16"/>
      <c r="L25" s="14"/>
    </row>
    <row r="26" spans="2:12" ht="15">
      <c r="B26" s="82"/>
      <c r="C26" s="9"/>
      <c r="D26" s="17"/>
      <c r="E26" s="17"/>
      <c r="F26" s="32"/>
      <c r="G26" s="32"/>
      <c r="H26" s="32"/>
      <c r="I26" s="16"/>
      <c r="J26" s="16"/>
      <c r="K26" s="16"/>
      <c r="L26" s="14"/>
    </row>
    <row r="27" spans="2:12" ht="15">
      <c r="B27" s="82"/>
      <c r="C27" s="9"/>
      <c r="D27" s="17"/>
      <c r="E27" s="17"/>
      <c r="F27" s="33"/>
      <c r="G27" s="33"/>
      <c r="H27" s="33"/>
      <c r="I27" s="16"/>
      <c r="J27" s="16"/>
      <c r="K27" s="16"/>
      <c r="L27" s="14"/>
    </row>
    <row r="28" spans="2:12" ht="15">
      <c r="B28" s="82"/>
      <c r="C28" s="9"/>
      <c r="D28" s="17"/>
      <c r="E28" s="17"/>
      <c r="F28" s="33"/>
      <c r="G28" s="33"/>
      <c r="H28" s="33"/>
      <c r="I28" s="16"/>
      <c r="J28" s="16"/>
      <c r="K28" s="16"/>
      <c r="L28" s="14"/>
    </row>
    <row r="29" spans="2:12" ht="15">
      <c r="B29" s="16"/>
      <c r="C29" s="9"/>
      <c r="D29" s="17"/>
      <c r="E29" s="17"/>
      <c r="F29" s="33"/>
      <c r="G29" s="33"/>
      <c r="H29" s="33"/>
      <c r="I29" s="16"/>
      <c r="J29" s="16"/>
      <c r="K29" s="16"/>
      <c r="L29" s="14"/>
    </row>
    <row r="30" spans="2:12" ht="15">
      <c r="B30" s="16"/>
      <c r="C30" s="9"/>
      <c r="D30" s="17"/>
      <c r="E30" s="17"/>
      <c r="F30" s="33"/>
      <c r="G30" s="33"/>
      <c r="H30" s="33"/>
      <c r="I30" s="16"/>
      <c r="J30" s="16"/>
      <c r="K30" s="16"/>
      <c r="L30" s="14"/>
    </row>
    <row r="31" spans="2:12" ht="15">
      <c r="B31" s="16"/>
      <c r="C31" s="9"/>
      <c r="D31" s="17"/>
      <c r="E31" s="17"/>
      <c r="F31" s="33"/>
      <c r="G31" s="33"/>
      <c r="H31" s="33"/>
      <c r="I31" s="16"/>
      <c r="J31" s="16"/>
      <c r="K31" s="16"/>
      <c r="L31" s="14"/>
    </row>
    <row r="32" spans="2:12" ht="15">
      <c r="B32" s="16"/>
      <c r="C32" s="9"/>
      <c r="D32" s="17"/>
      <c r="E32" s="17"/>
      <c r="F32" s="33"/>
      <c r="G32" s="33"/>
      <c r="H32" s="33"/>
      <c r="I32" s="16"/>
      <c r="J32" s="16"/>
      <c r="K32" s="16"/>
      <c r="L32" s="14"/>
    </row>
    <row r="33" spans="2:12" ht="15">
      <c r="B33" s="16"/>
      <c r="C33" s="9"/>
      <c r="D33" s="17"/>
      <c r="E33" s="17"/>
      <c r="F33" s="33"/>
      <c r="G33" s="33"/>
      <c r="H33" s="33"/>
      <c r="I33" s="16"/>
      <c r="J33" s="16"/>
      <c r="K33" s="16"/>
      <c r="L33" s="14"/>
    </row>
    <row r="34" spans="2:12" ht="15">
      <c r="B34" s="16"/>
      <c r="C34" s="9"/>
      <c r="D34" s="17"/>
      <c r="E34" s="17"/>
      <c r="F34" s="33"/>
      <c r="G34" s="33"/>
      <c r="H34" s="33"/>
      <c r="I34" s="16"/>
      <c r="J34" s="16"/>
      <c r="K34" s="16"/>
      <c r="L34" s="14"/>
    </row>
    <row r="35" spans="2:12" ht="15">
      <c r="B35" s="16"/>
      <c r="C35" s="9"/>
      <c r="D35" s="17"/>
      <c r="E35" s="17"/>
      <c r="F35" s="33"/>
      <c r="G35" s="33"/>
      <c r="H35" s="33"/>
      <c r="I35" s="16"/>
      <c r="J35" s="16"/>
      <c r="K35" s="16"/>
      <c r="L35" s="14"/>
    </row>
    <row r="36" spans="2:12" ht="15">
      <c r="B36" s="16"/>
      <c r="C36" s="9"/>
      <c r="D36" s="17"/>
      <c r="E36" s="17"/>
      <c r="F36" s="33"/>
      <c r="G36" s="33"/>
      <c r="H36" s="33"/>
      <c r="I36" s="16"/>
      <c r="J36" s="16"/>
      <c r="K36" s="16"/>
      <c r="L36" s="14"/>
    </row>
    <row r="37" spans="2:12" ht="15">
      <c r="B37" s="16"/>
      <c r="C37" s="9"/>
      <c r="D37" s="17"/>
      <c r="E37" s="17"/>
      <c r="F37" s="33"/>
      <c r="G37" s="33"/>
      <c r="H37" s="33"/>
      <c r="I37" s="16"/>
      <c r="J37" s="16"/>
      <c r="K37" s="16"/>
      <c r="L37" s="14"/>
    </row>
    <row r="38" spans="2:12" ht="15">
      <c r="B38" s="16"/>
      <c r="C38" s="9"/>
      <c r="D38" s="17"/>
      <c r="E38" s="17"/>
      <c r="F38" s="33"/>
      <c r="G38" s="33"/>
      <c r="H38" s="33"/>
      <c r="I38" s="16"/>
      <c r="J38" s="16"/>
      <c r="K38" s="16"/>
      <c r="L38" s="14"/>
    </row>
    <row r="39" spans="2:12" ht="15">
      <c r="B39" s="16"/>
      <c r="C39" s="9"/>
      <c r="D39" s="17"/>
      <c r="E39" s="17"/>
      <c r="F39" s="33"/>
      <c r="G39" s="33"/>
      <c r="H39" s="33"/>
      <c r="I39" s="16"/>
      <c r="J39" s="16"/>
      <c r="K39" s="16"/>
      <c r="L39" s="14"/>
    </row>
    <row r="40" spans="2:12" ht="15">
      <c r="B40" s="16"/>
      <c r="C40" s="9"/>
      <c r="D40" s="17"/>
      <c r="E40" s="17"/>
      <c r="F40" s="33"/>
      <c r="G40" s="33"/>
      <c r="H40" s="33"/>
      <c r="I40" s="16"/>
      <c r="J40" s="16"/>
      <c r="K40" s="16"/>
      <c r="L40" s="14"/>
    </row>
    <row r="41" spans="2:12" ht="15">
      <c r="B41" s="16"/>
      <c r="C41" s="9"/>
      <c r="D41" s="17"/>
      <c r="E41" s="17"/>
      <c r="F41" s="33"/>
      <c r="G41" s="33"/>
      <c r="H41" s="33"/>
      <c r="I41" s="16"/>
      <c r="J41" s="16"/>
      <c r="K41" s="16"/>
      <c r="L41" s="14"/>
    </row>
    <row r="42" spans="2:12" ht="15">
      <c r="B42" s="16"/>
      <c r="C42" s="9"/>
      <c r="D42" s="17"/>
      <c r="E42" s="17"/>
      <c r="F42" s="33"/>
      <c r="G42" s="33"/>
      <c r="H42" s="33"/>
      <c r="I42" s="16"/>
      <c r="J42" s="16"/>
      <c r="K42" s="16"/>
      <c r="L42" s="14"/>
    </row>
    <row r="43" spans="2:12" ht="15">
      <c r="B43" s="16"/>
      <c r="C43" s="9"/>
      <c r="D43" s="17"/>
      <c r="E43" s="17"/>
      <c r="F43" s="33"/>
      <c r="G43" s="33"/>
      <c r="H43" s="33"/>
      <c r="I43" s="16"/>
      <c r="J43" s="16"/>
      <c r="K43" s="16"/>
      <c r="L43" s="14"/>
    </row>
    <row r="44" spans="2:12" ht="15">
      <c r="B44" s="16"/>
      <c r="C44" s="9"/>
      <c r="D44" s="17"/>
      <c r="E44" s="17"/>
      <c r="F44" s="33"/>
      <c r="G44" s="33"/>
      <c r="H44" s="33"/>
      <c r="I44" s="16"/>
      <c r="J44" s="16"/>
      <c r="K44" s="16"/>
      <c r="L44" s="14"/>
    </row>
    <row r="45" spans="2:12" ht="15">
      <c r="B45" s="16"/>
      <c r="C45" s="9"/>
      <c r="D45" s="17"/>
      <c r="E45" s="17"/>
      <c r="F45" s="33"/>
      <c r="G45" s="33"/>
      <c r="H45" s="33"/>
      <c r="I45" s="16"/>
      <c r="J45" s="16"/>
      <c r="K45" s="16"/>
      <c r="L45" s="14"/>
    </row>
    <row r="46" spans="2:12" ht="15">
      <c r="B46" s="16"/>
      <c r="C46" s="9"/>
      <c r="D46" s="17"/>
      <c r="E46" s="17"/>
      <c r="F46" s="33"/>
      <c r="G46" s="33"/>
      <c r="H46" s="33"/>
      <c r="I46" s="16"/>
      <c r="J46" s="16"/>
      <c r="K46" s="16"/>
      <c r="L46" s="14"/>
    </row>
    <row r="51" spans="2:14" ht="15.75" thickBot="1">
      <c r="B51" s="35" t="s">
        <v>66</v>
      </c>
      <c r="C51" s="36"/>
      <c r="D51" s="36"/>
      <c r="E51" s="36"/>
      <c r="F51" s="35" t="s">
        <v>62</v>
      </c>
      <c r="G51" s="35"/>
      <c r="H51" s="35"/>
      <c r="I51" s="43">
        <v>0.05</v>
      </c>
      <c r="J51" s="36"/>
      <c r="K51" s="36"/>
      <c r="L51" s="36"/>
      <c r="M51" s="36"/>
      <c r="N51" s="36"/>
    </row>
    <row r="52" spans="2:14" ht="52.5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63</v>
      </c>
      <c r="M52" s="39" t="s">
        <v>64</v>
      </c>
      <c r="N52" s="40" t="s">
        <v>65</v>
      </c>
    </row>
    <row r="53" spans="2:14" ht="15">
      <c r="B53" s="9"/>
      <c r="C53" s="41">
        <f ca="1">IFERROR(FORECAST(LOG10($I$51),OFFSET($B$3,MATCH($I$51,C$4:C$46,-1),0,2,1),LOG10(OFFSET(C$3,MATCH($I$51,C$4:C$46,-1),0,2,1))),"")</f>
        <v>3.5041998743345202</v>
      </c>
      <c r="D53" s="41">
        <f t="shared" ref="D53:K53" ca="1" si="1">IFERROR(FORECAST(LOG10($I$51),OFFSET($B$3,MATCH($I$51,D$4:D$46,-1),0,2,1),LOG10(OFFSET(D$3,MATCH($I$51,D$4:D$46,-1),0,2,1))),"")</f>
        <v>3.2471131260970401</v>
      </c>
      <c r="E53" s="41">
        <f t="shared" ca="1" si="1"/>
        <v>1.8444855023052447</v>
      </c>
      <c r="F53" s="55">
        <f t="shared" ca="1" si="1"/>
        <v>2.7822597580952202</v>
      </c>
      <c r="G53" s="41" t="str">
        <f t="shared" ca="1" si="1"/>
        <v/>
      </c>
      <c r="H53" s="41" t="str">
        <f t="shared" ca="1" si="1"/>
        <v/>
      </c>
      <c r="I53" s="41">
        <f t="shared" ca="1" si="1"/>
        <v>1.8642646189150891</v>
      </c>
      <c r="J53" s="41" t="str">
        <f t="shared" ca="1" si="1"/>
        <v/>
      </c>
      <c r="K53" s="41" t="str">
        <f t="shared" ca="1" si="1"/>
        <v/>
      </c>
      <c r="L53" s="42">
        <f ca="1">STDEV(C53:K53)</f>
        <v>0.76972658485528267</v>
      </c>
      <c r="M53" s="42">
        <f ca="1">MAX(C53:K53)-MIN(C53:K53)</f>
        <v>1.6597143720292755</v>
      </c>
      <c r="N53" s="42">
        <f ca="1">AVERAGE(C52:K53)</f>
        <v>2.648464575949423</v>
      </c>
    </row>
  </sheetData>
  <mergeCells count="1">
    <mergeCell ref="B2:K2"/>
  </mergeCells>
  <phoneticPr fontId="8" type="noConversion"/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B2:Z53"/>
  <sheetViews>
    <sheetView zoomScale="85" zoomScaleNormal="85" workbookViewId="0">
      <selection activeCell="I4" sqref="I4:I21"/>
    </sheetView>
  </sheetViews>
  <sheetFormatPr defaultColWidth="9.140625" defaultRowHeight="12.75"/>
  <cols>
    <col min="1" max="1" width="9.140625" style="1"/>
    <col min="2" max="2" width="4.85546875" style="1" customWidth="1"/>
    <col min="3" max="3" width="5.140625" style="1" customWidth="1"/>
    <col min="4" max="4" width="6.7109375" style="1" customWidth="1"/>
    <col min="5" max="5" width="6.28515625" style="1" customWidth="1"/>
    <col min="6" max="6" width="5.7109375" style="1" customWidth="1"/>
    <col min="7" max="7" width="7" style="1" customWidth="1"/>
    <col min="8" max="8" width="6.5703125" style="1" customWidth="1"/>
    <col min="9" max="9" width="6.28515625" style="1" customWidth="1"/>
    <col min="10" max="10" width="6.7109375" style="1" customWidth="1"/>
    <col min="11" max="11" width="7.28515625" style="1" customWidth="1"/>
    <col min="12" max="12" width="9.140625" style="15"/>
    <col min="13" max="14" width="9.140625" style="1"/>
    <col min="15" max="15" width="9.28515625" style="1" customWidth="1"/>
    <col min="16" max="16" width="9.140625" style="1"/>
    <col min="17" max="17" width="9.85546875" style="1" customWidth="1"/>
    <col min="18" max="18" width="9.28515625" style="1" customWidth="1"/>
    <col min="19" max="16384" width="9.140625" style="1"/>
  </cols>
  <sheetData>
    <row r="2" spans="2:26">
      <c r="B2" s="321" t="s">
        <v>82</v>
      </c>
      <c r="C2" s="322"/>
      <c r="D2" s="322"/>
      <c r="E2" s="322"/>
      <c r="F2" s="322"/>
      <c r="G2" s="322"/>
      <c r="H2" s="322"/>
      <c r="I2" s="322"/>
      <c r="J2" s="322"/>
      <c r="K2" s="323"/>
      <c r="L2" s="1"/>
    </row>
    <row r="3" spans="2:26" ht="52.5">
      <c r="B3" s="8" t="s">
        <v>52</v>
      </c>
      <c r="C3" s="34" t="s">
        <v>53</v>
      </c>
      <c r="D3" s="34" t="s">
        <v>54</v>
      </c>
      <c r="E3" s="34" t="s">
        <v>55</v>
      </c>
      <c r="F3" s="34" t="s">
        <v>56</v>
      </c>
      <c r="G3" s="34" t="s">
        <v>57</v>
      </c>
      <c r="H3" s="34" t="s">
        <v>58</v>
      </c>
      <c r="I3" s="34" t="s">
        <v>59</v>
      </c>
      <c r="J3" s="34" t="s">
        <v>60</v>
      </c>
      <c r="K3" s="34" t="s">
        <v>60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5">
      <c r="B4" s="16">
        <v>-10</v>
      </c>
      <c r="C4" s="9">
        <v>0.99009899999999995</v>
      </c>
      <c r="D4" s="87">
        <v>0.99933300000000003</v>
      </c>
      <c r="E4" s="18"/>
      <c r="F4" s="19">
        <v>0.98050000000000004</v>
      </c>
      <c r="G4" s="20"/>
      <c r="H4" s="21"/>
      <c r="I4" s="97">
        <v>1</v>
      </c>
      <c r="J4" s="22"/>
      <c r="K4" s="22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5">
      <c r="B5" s="16">
        <v>-9.5</v>
      </c>
      <c r="C5" s="9">
        <v>0.98039200000000004</v>
      </c>
      <c r="D5" s="88">
        <v>0.99733300000000003</v>
      </c>
      <c r="E5" s="23"/>
      <c r="F5" s="24">
        <v>0.96009999999999995</v>
      </c>
      <c r="G5" s="20"/>
      <c r="H5" s="21"/>
      <c r="I5" s="97">
        <v>0.66379999999999995</v>
      </c>
      <c r="J5" s="22"/>
      <c r="K5" s="22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5">
      <c r="B6" s="16">
        <v>-9</v>
      </c>
      <c r="C6" s="9">
        <v>0.94876700000000003</v>
      </c>
      <c r="D6" s="87">
        <v>0.99222200000000005</v>
      </c>
      <c r="E6" s="18"/>
      <c r="F6" s="24">
        <v>0.92459999999999998</v>
      </c>
      <c r="G6" s="20"/>
      <c r="H6" s="21"/>
      <c r="I6" s="97">
        <v>0.63539999999999996</v>
      </c>
      <c r="J6" s="22"/>
      <c r="K6" s="22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5">
      <c r="B7" s="16">
        <v>-8.5</v>
      </c>
      <c r="C7" s="9">
        <v>0.92936799999999997</v>
      </c>
      <c r="D7" s="88">
        <v>0.97755599999999998</v>
      </c>
      <c r="E7" s="23"/>
      <c r="F7" s="24">
        <v>0.87609999999999999</v>
      </c>
      <c r="G7" s="20"/>
      <c r="H7" s="21"/>
      <c r="I7" s="97">
        <v>0.59240000000000004</v>
      </c>
      <c r="J7" s="22"/>
      <c r="K7" s="22"/>
      <c r="L7" s="10"/>
    </row>
    <row r="8" spans="2:26" ht="15">
      <c r="B8" s="16">
        <v>-8</v>
      </c>
      <c r="C8" s="9">
        <v>0.891266</v>
      </c>
      <c r="D8" s="87">
        <v>0.94688899999999998</v>
      </c>
      <c r="E8" s="18"/>
      <c r="F8" s="24">
        <v>0.81189999999999996</v>
      </c>
      <c r="G8" s="20"/>
      <c r="H8" s="21"/>
      <c r="I8" s="97">
        <v>0.53839999999999999</v>
      </c>
      <c r="J8" s="22"/>
      <c r="K8" s="22"/>
      <c r="L8" s="10"/>
    </row>
    <row r="9" spans="2:26" ht="15">
      <c r="B9" s="16">
        <v>-7.5</v>
      </c>
      <c r="C9" s="9">
        <v>0.82918700000000001</v>
      </c>
      <c r="D9" s="86">
        <v>0.87711099999999997</v>
      </c>
      <c r="E9" s="23"/>
      <c r="F9" s="24">
        <v>0.73980000000000001</v>
      </c>
      <c r="G9" s="20"/>
      <c r="H9" s="21"/>
      <c r="I9" s="97">
        <v>0.46960000000000002</v>
      </c>
      <c r="J9" s="22"/>
      <c r="K9" s="22"/>
      <c r="L9" s="10"/>
    </row>
    <row r="10" spans="2:26" ht="15">
      <c r="B10" s="16">
        <v>-7</v>
      </c>
      <c r="C10" s="9">
        <v>0.74074099999999998</v>
      </c>
      <c r="D10" s="86">
        <v>0.81511100000000003</v>
      </c>
      <c r="E10" s="18"/>
      <c r="F10" s="24">
        <v>0.64739999999999998</v>
      </c>
      <c r="G10" s="20"/>
      <c r="H10" s="21"/>
      <c r="I10" s="97">
        <v>0.38740000000000002</v>
      </c>
      <c r="J10" s="22"/>
      <c r="K10" s="22"/>
      <c r="L10" s="10"/>
    </row>
    <row r="11" spans="2:26" ht="15">
      <c r="B11" s="16">
        <v>-6.5</v>
      </c>
      <c r="C11" s="9">
        <v>0.62972300000000003</v>
      </c>
      <c r="D11" s="86">
        <v>0.72644399999999998</v>
      </c>
      <c r="E11" s="23"/>
      <c r="F11" s="24">
        <v>0.54749999999999999</v>
      </c>
      <c r="G11" s="20"/>
      <c r="H11" s="25"/>
      <c r="I11" s="26">
        <v>0.30559999999999998</v>
      </c>
      <c r="J11" s="26"/>
      <c r="K11" s="26"/>
      <c r="L11" s="11"/>
    </row>
    <row r="12" spans="2:26" ht="15">
      <c r="B12" s="16">
        <v>-6</v>
      </c>
      <c r="C12" s="9">
        <v>0.53078599999999998</v>
      </c>
      <c r="D12" s="86">
        <v>0.62822199999999995</v>
      </c>
      <c r="E12" s="44"/>
      <c r="F12" s="28">
        <v>0.44379999999999997</v>
      </c>
      <c r="G12" s="20"/>
      <c r="H12" s="25"/>
      <c r="I12" s="26">
        <v>0.22620000000000001</v>
      </c>
      <c r="J12" s="26"/>
      <c r="K12" s="26"/>
      <c r="L12" s="11"/>
    </row>
    <row r="13" spans="2:26" ht="15">
      <c r="B13" s="16">
        <v>-5.5</v>
      </c>
      <c r="C13" s="44">
        <v>0.43066300000000002</v>
      </c>
      <c r="D13" s="86">
        <v>0.51955600000000002</v>
      </c>
      <c r="E13" s="44"/>
      <c r="F13" s="28">
        <v>0.3538</v>
      </c>
      <c r="G13" s="20"/>
      <c r="H13" s="25"/>
      <c r="I13" s="26">
        <v>0.1598</v>
      </c>
      <c r="J13" s="26"/>
      <c r="K13" s="26"/>
      <c r="L13" s="11"/>
    </row>
    <row r="14" spans="2:26" ht="15">
      <c r="B14" s="16">
        <v>-5</v>
      </c>
      <c r="C14" s="44">
        <v>0.33003300000000002</v>
      </c>
      <c r="D14" s="86">
        <v>0.41</v>
      </c>
      <c r="E14" s="44"/>
      <c r="F14" s="28">
        <v>0.2626</v>
      </c>
      <c r="G14" s="20"/>
      <c r="H14" s="25"/>
      <c r="I14" s="26">
        <v>0.1056</v>
      </c>
      <c r="J14" s="26"/>
      <c r="K14" s="26"/>
      <c r="L14" s="11"/>
    </row>
    <row r="15" spans="2:26" ht="15">
      <c r="B15" s="16">
        <v>-4.5</v>
      </c>
      <c r="C15" s="44">
        <v>0.24319099999999999</v>
      </c>
      <c r="D15" s="86">
        <v>0.3</v>
      </c>
      <c r="E15" s="44"/>
      <c r="F15" s="28">
        <v>0.20069999999999999</v>
      </c>
      <c r="G15" s="20"/>
      <c r="H15" s="25"/>
      <c r="I15" s="26">
        <v>6.4000000000000001E-2</v>
      </c>
      <c r="J15" s="26"/>
      <c r="K15" s="26"/>
      <c r="L15" s="11"/>
    </row>
    <row r="16" spans="2:26" ht="15">
      <c r="B16" s="16">
        <v>-4</v>
      </c>
      <c r="C16" s="44">
        <v>0.18201700000000001</v>
      </c>
      <c r="D16" s="86">
        <v>0.215111</v>
      </c>
      <c r="E16" s="44"/>
      <c r="F16" s="28">
        <v>0.14269999999999999</v>
      </c>
      <c r="G16" s="20"/>
      <c r="H16" s="25"/>
      <c r="I16" s="26">
        <v>3.9800000000000002E-2</v>
      </c>
      <c r="J16" s="26"/>
      <c r="K16" s="26"/>
      <c r="L16" s="11"/>
    </row>
    <row r="17" spans="2:12" ht="15">
      <c r="B17" s="16">
        <v>-3.5</v>
      </c>
      <c r="C17" s="44">
        <v>0.123335</v>
      </c>
      <c r="D17" s="86">
        <v>0.14155599999999999</v>
      </c>
      <c r="E17" s="44"/>
      <c r="F17" s="28">
        <v>9.7199999999999995E-2</v>
      </c>
      <c r="G17" s="20"/>
      <c r="H17" s="21"/>
      <c r="I17" s="97">
        <v>2.3400000000000001E-2</v>
      </c>
      <c r="J17" s="22"/>
      <c r="K17" s="22"/>
      <c r="L17" s="10"/>
    </row>
    <row r="18" spans="2:12" ht="15">
      <c r="B18" s="16">
        <v>-3</v>
      </c>
      <c r="C18" s="44">
        <v>7.2801000000000005E-2</v>
      </c>
      <c r="D18" s="86">
        <v>8.6221999999999993E-2</v>
      </c>
      <c r="E18" s="44"/>
      <c r="F18" s="24">
        <v>5.5800000000000002E-2</v>
      </c>
      <c r="G18" s="20"/>
      <c r="H18" s="29"/>
      <c r="I18" s="30">
        <v>1.14E-2</v>
      </c>
      <c r="J18" s="30"/>
      <c r="K18" s="30"/>
      <c r="L18" s="12"/>
    </row>
    <row r="19" spans="2:12" ht="15">
      <c r="B19" s="16">
        <v>-2.5</v>
      </c>
      <c r="C19" s="44">
        <v>4.3900000000000002E-2</v>
      </c>
      <c r="D19" s="86">
        <v>5.3777999999999999E-2</v>
      </c>
      <c r="E19" s="44"/>
      <c r="F19" s="24">
        <v>3.4599999999999999E-2</v>
      </c>
      <c r="G19" s="20"/>
      <c r="H19" s="29"/>
      <c r="I19" s="30">
        <v>5.1999999999999798E-3</v>
      </c>
      <c r="J19" s="30"/>
      <c r="K19" s="30"/>
      <c r="L19" s="12"/>
    </row>
    <row r="20" spans="2:12" ht="15">
      <c r="B20" s="16">
        <v>-2</v>
      </c>
      <c r="C20" s="44">
        <v>2.4899999999999999E-2</v>
      </c>
      <c r="D20" s="86">
        <v>2.9777999999999999E-2</v>
      </c>
      <c r="E20" s="44"/>
      <c r="F20" s="24">
        <v>1.9400000000000001E-2</v>
      </c>
      <c r="G20" s="20"/>
      <c r="H20" s="29"/>
      <c r="I20" s="30">
        <v>3.8000000000000299E-3</v>
      </c>
      <c r="J20" s="30"/>
      <c r="K20" s="30"/>
      <c r="L20" s="12"/>
    </row>
    <row r="21" spans="2:12" ht="15">
      <c r="B21" s="16">
        <v>-1.5</v>
      </c>
      <c r="C21" s="44">
        <v>1.49E-2</v>
      </c>
      <c r="D21" s="86">
        <v>1.6E-2</v>
      </c>
      <c r="E21" s="44"/>
      <c r="F21" s="24">
        <v>1.0500000000000001E-2</v>
      </c>
      <c r="G21" s="20"/>
      <c r="H21" s="29"/>
      <c r="I21" s="31">
        <v>1.1999999999999799E-3</v>
      </c>
      <c r="J21" s="30"/>
      <c r="K21" s="31"/>
      <c r="L21" s="13"/>
    </row>
    <row r="22" spans="2:12" ht="15">
      <c r="B22" s="16">
        <v>-1</v>
      </c>
      <c r="C22" s="44">
        <v>7.7999999999999996E-3</v>
      </c>
      <c r="D22" s="86">
        <v>8.6669999999999994E-3</v>
      </c>
      <c r="E22" s="44"/>
      <c r="F22" s="24">
        <v>6.3E-3</v>
      </c>
      <c r="G22" s="20"/>
      <c r="H22" s="32"/>
      <c r="I22" s="31"/>
      <c r="J22" s="30"/>
      <c r="K22" s="31"/>
      <c r="L22" s="13"/>
    </row>
    <row r="23" spans="2:12" ht="15">
      <c r="B23" s="16">
        <v>-0.5</v>
      </c>
      <c r="C23" s="44">
        <v>4.0000000000000001E-3</v>
      </c>
      <c r="D23" s="86">
        <v>3.333E-3</v>
      </c>
      <c r="E23" s="45"/>
      <c r="F23" s="24">
        <v>3.0000000000000001E-3</v>
      </c>
      <c r="G23" s="20"/>
      <c r="H23" s="32"/>
      <c r="I23" s="16"/>
      <c r="J23" s="30"/>
      <c r="K23" s="16"/>
      <c r="L23" s="14"/>
    </row>
    <row r="24" spans="2:12" ht="15">
      <c r="B24" s="16">
        <v>0</v>
      </c>
      <c r="C24" s="45">
        <v>2.2000000000000001E-3</v>
      </c>
      <c r="D24" s="86">
        <v>1.5560000000000001E-3</v>
      </c>
      <c r="E24" s="27"/>
      <c r="F24" s="24">
        <v>1.6999999999999999E-3</v>
      </c>
      <c r="G24" s="33"/>
      <c r="H24" s="33"/>
      <c r="I24" s="16"/>
      <c r="J24" s="30"/>
      <c r="K24" s="16"/>
      <c r="L24" s="14"/>
    </row>
    <row r="25" spans="2:12" ht="15">
      <c r="B25" s="16">
        <v>0.5</v>
      </c>
      <c r="C25" s="9">
        <v>8.9999999999999998E-4</v>
      </c>
      <c r="D25" s="86">
        <v>4.44E-4</v>
      </c>
      <c r="E25" s="17"/>
      <c r="F25" s="24">
        <v>5.0000000000000001E-4</v>
      </c>
      <c r="G25" s="32"/>
      <c r="H25" s="32"/>
      <c r="I25" s="16"/>
      <c r="J25" s="30"/>
      <c r="K25" s="16"/>
      <c r="L25" s="14"/>
    </row>
    <row r="26" spans="2:12" ht="15">
      <c r="B26" s="16">
        <v>1</v>
      </c>
      <c r="C26" s="9">
        <v>4.0000000000000002E-4</v>
      </c>
      <c r="D26" s="17"/>
      <c r="E26" s="17"/>
      <c r="F26" s="24"/>
      <c r="G26" s="32"/>
      <c r="H26" s="32"/>
      <c r="I26" s="16"/>
      <c r="J26" s="30"/>
      <c r="K26" s="16"/>
      <c r="L26" s="14"/>
    </row>
    <row r="27" spans="2:12" ht="15">
      <c r="B27" s="16">
        <v>1.5</v>
      </c>
      <c r="C27" s="9"/>
      <c r="D27" s="17"/>
      <c r="E27" s="17"/>
      <c r="F27" s="24"/>
      <c r="G27" s="33"/>
      <c r="H27" s="33"/>
      <c r="I27" s="16"/>
      <c r="J27" s="30"/>
      <c r="K27" s="16"/>
      <c r="L27" s="14"/>
    </row>
    <row r="28" spans="2:12" ht="15">
      <c r="B28" s="16">
        <v>2</v>
      </c>
      <c r="C28" s="9"/>
      <c r="D28" s="17"/>
      <c r="E28" s="17"/>
      <c r="F28" s="24"/>
      <c r="G28" s="33"/>
      <c r="H28" s="33"/>
      <c r="I28" s="16"/>
      <c r="J28" s="30"/>
      <c r="K28" s="16"/>
      <c r="L28" s="14"/>
    </row>
    <row r="29" spans="2:12" ht="15">
      <c r="B29" s="16">
        <v>2.5</v>
      </c>
      <c r="C29" s="9"/>
      <c r="D29" s="17"/>
      <c r="E29" s="17"/>
      <c r="F29" s="24"/>
      <c r="G29" s="33"/>
      <c r="H29" s="33"/>
      <c r="I29" s="16"/>
      <c r="J29" s="30"/>
      <c r="K29" s="16"/>
      <c r="L29" s="14"/>
    </row>
    <row r="30" spans="2:12" ht="15">
      <c r="B30" s="16">
        <v>3</v>
      </c>
      <c r="C30" s="9"/>
      <c r="D30" s="17"/>
      <c r="E30" s="17"/>
      <c r="F30" s="24"/>
      <c r="G30" s="33"/>
      <c r="H30" s="33"/>
      <c r="I30" s="16"/>
      <c r="J30" s="30"/>
      <c r="K30" s="16"/>
      <c r="L30" s="14"/>
    </row>
    <row r="31" spans="2:12" ht="15">
      <c r="B31" s="16"/>
      <c r="C31" s="9"/>
      <c r="D31" s="17"/>
      <c r="E31" s="17"/>
      <c r="F31" s="24"/>
      <c r="G31" s="33"/>
      <c r="H31" s="33"/>
      <c r="I31" s="16"/>
      <c r="J31" s="16"/>
      <c r="K31" s="16"/>
      <c r="L31" s="14"/>
    </row>
    <row r="32" spans="2:12" ht="15">
      <c r="B32" s="16"/>
      <c r="C32" s="9"/>
      <c r="D32" s="17"/>
      <c r="E32" s="17"/>
      <c r="F32" s="33"/>
      <c r="G32" s="33"/>
      <c r="H32" s="33"/>
      <c r="I32" s="16"/>
      <c r="J32" s="16"/>
      <c r="K32" s="16"/>
      <c r="L32" s="14"/>
    </row>
    <row r="33" spans="2:12" ht="15">
      <c r="B33" s="16"/>
      <c r="C33" s="9"/>
      <c r="D33" s="17"/>
      <c r="E33" s="17"/>
      <c r="F33" s="33"/>
      <c r="G33" s="33"/>
      <c r="H33" s="33"/>
      <c r="I33" s="16"/>
      <c r="J33" s="16"/>
      <c r="K33" s="16"/>
      <c r="L33" s="14"/>
    </row>
    <row r="34" spans="2:12" ht="15">
      <c r="B34" s="16"/>
      <c r="C34" s="9"/>
      <c r="D34" s="17"/>
      <c r="E34" s="17"/>
      <c r="F34" s="33"/>
      <c r="G34" s="33"/>
      <c r="H34" s="33"/>
      <c r="I34" s="16"/>
      <c r="J34" s="16"/>
      <c r="K34" s="16"/>
      <c r="L34" s="14"/>
    </row>
    <row r="35" spans="2:12" ht="15">
      <c r="B35" s="16"/>
      <c r="C35" s="9"/>
      <c r="D35" s="17"/>
      <c r="E35" s="17"/>
      <c r="F35" s="33"/>
      <c r="G35" s="33"/>
      <c r="H35" s="33"/>
      <c r="I35" s="16"/>
      <c r="J35" s="16"/>
      <c r="K35" s="16"/>
      <c r="L35" s="14"/>
    </row>
    <row r="36" spans="2:12" ht="15">
      <c r="B36" s="16"/>
      <c r="C36" s="9"/>
      <c r="D36" s="17"/>
      <c r="E36" s="17"/>
      <c r="F36" s="33"/>
      <c r="G36" s="33"/>
      <c r="H36" s="33"/>
      <c r="I36" s="16"/>
      <c r="J36" s="16"/>
      <c r="K36" s="16"/>
      <c r="L36" s="14"/>
    </row>
    <row r="37" spans="2:12" ht="15">
      <c r="B37" s="16"/>
      <c r="C37" s="9"/>
      <c r="D37" s="17"/>
      <c r="E37" s="17"/>
      <c r="F37" s="33"/>
      <c r="G37" s="33"/>
      <c r="H37" s="33"/>
      <c r="I37" s="16"/>
      <c r="J37" s="16"/>
      <c r="K37" s="16"/>
      <c r="L37" s="14"/>
    </row>
    <row r="38" spans="2:12" ht="15">
      <c r="B38" s="16"/>
      <c r="C38" s="9"/>
      <c r="D38" s="17"/>
      <c r="E38" s="17"/>
      <c r="F38" s="33"/>
      <c r="G38" s="33"/>
      <c r="H38" s="33"/>
      <c r="I38" s="16"/>
      <c r="J38" s="16"/>
      <c r="K38" s="16"/>
      <c r="L38" s="14"/>
    </row>
    <row r="39" spans="2:12" ht="15">
      <c r="B39" s="16"/>
      <c r="C39" s="9"/>
      <c r="D39" s="17"/>
      <c r="E39" s="17"/>
      <c r="F39" s="33"/>
      <c r="G39" s="33"/>
      <c r="H39" s="33"/>
      <c r="I39" s="16"/>
      <c r="J39" s="16"/>
      <c r="K39" s="16"/>
      <c r="L39" s="14"/>
    </row>
    <row r="40" spans="2:12" ht="15">
      <c r="B40" s="16"/>
      <c r="C40" s="9"/>
      <c r="D40" s="17"/>
      <c r="E40" s="17"/>
      <c r="F40" s="33"/>
      <c r="G40" s="33"/>
      <c r="H40" s="33"/>
      <c r="I40" s="16"/>
      <c r="J40" s="16"/>
      <c r="K40" s="16"/>
      <c r="L40" s="14"/>
    </row>
    <row r="41" spans="2:12" ht="15">
      <c r="B41" s="16"/>
      <c r="C41" s="9"/>
      <c r="D41" s="17"/>
      <c r="E41" s="17"/>
      <c r="F41" s="33"/>
      <c r="G41" s="33"/>
      <c r="H41" s="33"/>
      <c r="I41" s="16"/>
      <c r="J41" s="16"/>
      <c r="K41" s="16"/>
      <c r="L41" s="14"/>
    </row>
    <row r="42" spans="2:12" ht="15">
      <c r="B42" s="16"/>
      <c r="C42" s="9"/>
      <c r="D42" s="17"/>
      <c r="E42" s="17"/>
      <c r="F42" s="33"/>
      <c r="G42" s="33"/>
      <c r="H42" s="33"/>
      <c r="I42" s="16"/>
      <c r="J42" s="16"/>
      <c r="K42" s="16"/>
      <c r="L42" s="14"/>
    </row>
    <row r="43" spans="2:12" ht="15">
      <c r="B43" s="16"/>
      <c r="C43" s="9"/>
      <c r="D43" s="17"/>
      <c r="E43" s="17"/>
      <c r="F43" s="33"/>
      <c r="G43" s="33"/>
      <c r="H43" s="33"/>
      <c r="I43" s="16"/>
      <c r="J43" s="16"/>
      <c r="K43" s="16"/>
      <c r="L43" s="14"/>
    </row>
    <row r="44" spans="2:12" ht="15">
      <c r="B44" s="16"/>
      <c r="C44" s="9"/>
      <c r="D44" s="17"/>
      <c r="E44" s="17"/>
      <c r="F44" s="33"/>
      <c r="G44" s="33"/>
      <c r="H44" s="33"/>
      <c r="I44" s="16"/>
      <c r="J44" s="16"/>
      <c r="K44" s="16"/>
      <c r="L44" s="14"/>
    </row>
    <row r="45" spans="2:12" ht="15">
      <c r="B45" s="16"/>
      <c r="C45" s="9"/>
      <c r="D45" s="17"/>
      <c r="E45" s="17"/>
      <c r="F45" s="33"/>
      <c r="G45" s="33"/>
      <c r="H45" s="33"/>
      <c r="I45" s="16"/>
      <c r="J45" s="16"/>
      <c r="K45" s="16"/>
      <c r="L45" s="14"/>
    </row>
    <row r="46" spans="2:12" ht="15">
      <c r="B46" s="16"/>
      <c r="C46" s="9"/>
      <c r="D46" s="17"/>
      <c r="E46" s="17"/>
      <c r="F46" s="33"/>
      <c r="G46" s="33"/>
      <c r="H46" s="33"/>
      <c r="I46" s="16"/>
      <c r="J46" s="16"/>
      <c r="K46" s="16"/>
      <c r="L46" s="14"/>
    </row>
    <row r="51" spans="2:14" ht="15.75" thickBot="1">
      <c r="B51" s="35" t="s">
        <v>66</v>
      </c>
      <c r="C51" s="36"/>
      <c r="D51" s="36"/>
      <c r="E51" s="36"/>
      <c r="F51" s="35" t="s">
        <v>62</v>
      </c>
      <c r="G51" s="35"/>
      <c r="H51" s="35"/>
      <c r="I51" s="43">
        <v>0.05</v>
      </c>
      <c r="J51" s="36"/>
      <c r="K51" s="36"/>
      <c r="L51" s="36"/>
      <c r="M51" s="36"/>
      <c r="N51" s="36"/>
    </row>
    <row r="52" spans="2:14" ht="52.5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63</v>
      </c>
      <c r="M52" s="39" t="s">
        <v>64</v>
      </c>
      <c r="N52" s="40" t="s">
        <v>65</v>
      </c>
    </row>
    <row r="53" spans="2:14" ht="15">
      <c r="B53" s="9"/>
      <c r="C53" s="41">
        <f ca="1">IFERROR(FORECAST(LOG10($I$51),OFFSET($B$3,MATCH($I$51,C$4:C$46,-1),0,2,1),LOG10(OFFSET(C$3,MATCH($I$51,C$4:C$46,-1),0,2,1))),"")</f>
        <v>-2.6286128227133205</v>
      </c>
      <c r="D53" s="41">
        <f t="shared" ref="D53:K53" ca="1" si="1">IFERROR(FORECAST(LOG10($I$51),OFFSET($B$3,MATCH($I$51,D$4:D$46,-1),0,2,1),LOG10(OFFSET(D$3,MATCH($I$51,D$4:D$46,-1),0,2,1))),"")</f>
        <v>-2.438384264805995</v>
      </c>
      <c r="E53" s="41" t="str">
        <f t="shared" ca="1" si="1"/>
        <v/>
      </c>
      <c r="F53" s="55">
        <f ca="1">IFERROR(FORECAST(LOG10($I$51),OFFSET($B$3,MATCH($I$51,F$4:F$46,-1),0,2,1),LOG10(OFFSET(F$3,MATCH($I$51,F$4:F$46,-1),0,2,1))),"")</f>
        <v>-2.8851786690851684</v>
      </c>
      <c r="G53" s="41" t="str">
        <f t="shared" ca="1" si="1"/>
        <v/>
      </c>
      <c r="H53" s="41" t="str">
        <f t="shared" ca="1" si="1"/>
        <v/>
      </c>
      <c r="I53" s="41">
        <f t="shared" ca="1" si="1"/>
        <v>-4.2401561326050912</v>
      </c>
      <c r="J53" s="41" t="str">
        <f t="shared" ca="1" si="1"/>
        <v/>
      </c>
      <c r="K53" s="41" t="str">
        <f t="shared" ca="1" si="1"/>
        <v/>
      </c>
      <c r="L53" s="42">
        <f ca="1">STDEV(C53:K53)</f>
        <v>0.81552926614966026</v>
      </c>
      <c r="M53" s="42">
        <f ca="1">MAX(C53:K53)-MIN(C53:K53)</f>
        <v>1.8017718677990961</v>
      </c>
      <c r="N53" s="42">
        <f ca="1">AVERAGE(C52:K53)</f>
        <v>-3.0480829723023937</v>
      </c>
    </row>
  </sheetData>
  <mergeCells count="1">
    <mergeCell ref="B2:K2"/>
  </mergeCells>
  <phoneticPr fontId="8" type="noConversion"/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B2:Z53"/>
  <sheetViews>
    <sheetView zoomScale="85" zoomScaleNormal="85" workbookViewId="0">
      <selection activeCell="I4" sqref="I4:I20"/>
    </sheetView>
  </sheetViews>
  <sheetFormatPr defaultColWidth="9.140625" defaultRowHeight="12.75"/>
  <cols>
    <col min="1" max="1" width="9.140625" style="1"/>
    <col min="2" max="2" width="4.85546875" style="1" customWidth="1"/>
    <col min="3" max="3" width="5.140625" style="1" customWidth="1"/>
    <col min="4" max="4" width="6.7109375" style="1" customWidth="1"/>
    <col min="5" max="5" width="6.28515625" style="1" customWidth="1"/>
    <col min="6" max="6" width="5.7109375" style="1" customWidth="1"/>
    <col min="7" max="7" width="7" style="1" customWidth="1"/>
    <col min="8" max="8" width="6.5703125" style="1" customWidth="1"/>
    <col min="9" max="9" width="6.28515625" style="1" customWidth="1"/>
    <col min="10" max="10" width="6.7109375" style="1" customWidth="1"/>
    <col min="11" max="11" width="7.28515625" style="1" customWidth="1"/>
    <col min="12" max="12" width="9.140625" style="15"/>
    <col min="13" max="14" width="9.140625" style="1"/>
    <col min="15" max="15" width="9.28515625" style="1" customWidth="1"/>
    <col min="16" max="16" width="9.140625" style="1"/>
    <col min="17" max="17" width="9.85546875" style="1" customWidth="1"/>
    <col min="18" max="18" width="9.28515625" style="1" customWidth="1"/>
    <col min="19" max="16384" width="9.140625" style="1"/>
  </cols>
  <sheetData>
    <row r="2" spans="2:26">
      <c r="B2" s="321" t="s">
        <v>83</v>
      </c>
      <c r="C2" s="322"/>
      <c r="D2" s="322"/>
      <c r="E2" s="322"/>
      <c r="F2" s="322"/>
      <c r="G2" s="322"/>
      <c r="H2" s="322"/>
      <c r="I2" s="322"/>
      <c r="J2" s="322"/>
      <c r="K2" s="323"/>
      <c r="L2" s="1"/>
    </row>
    <row r="3" spans="2:26" ht="52.5">
      <c r="B3" s="8" t="s">
        <v>52</v>
      </c>
      <c r="C3" s="34" t="s">
        <v>53</v>
      </c>
      <c r="D3" s="34" t="s">
        <v>54</v>
      </c>
      <c r="E3" s="34" t="s">
        <v>55</v>
      </c>
      <c r="F3" s="34" t="s">
        <v>56</v>
      </c>
      <c r="G3" s="34" t="s">
        <v>57</v>
      </c>
      <c r="H3" s="34" t="s">
        <v>58</v>
      </c>
      <c r="I3" s="34" t="s">
        <v>59</v>
      </c>
      <c r="J3" s="34" t="s">
        <v>60</v>
      </c>
      <c r="K3" s="34" t="s">
        <v>60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5">
      <c r="B4" s="16">
        <v>-10</v>
      </c>
      <c r="C4" s="9">
        <v>0.99206300000000003</v>
      </c>
      <c r="D4" s="90">
        <v>0.99977800000000006</v>
      </c>
      <c r="E4" s="18"/>
      <c r="F4" s="19">
        <v>0.99299999999999999</v>
      </c>
      <c r="G4" s="20"/>
      <c r="H4" s="21"/>
      <c r="I4" s="97">
        <v>0.98360000000000003</v>
      </c>
      <c r="J4" s="22"/>
      <c r="K4" s="22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5">
      <c r="B5" s="16">
        <v>-9.5</v>
      </c>
      <c r="C5" s="9">
        <v>0.98039200000000004</v>
      </c>
      <c r="D5" s="91">
        <v>0.99933300000000003</v>
      </c>
      <c r="E5" s="23"/>
      <c r="F5" s="24">
        <v>0.98219999999999996</v>
      </c>
      <c r="G5" s="20"/>
      <c r="H5" s="21"/>
      <c r="I5" s="97">
        <v>0.96</v>
      </c>
      <c r="J5" s="22"/>
      <c r="K5" s="22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5">
      <c r="B6" s="16">
        <v>-9</v>
      </c>
      <c r="C6" s="9">
        <v>0.96711800000000003</v>
      </c>
      <c r="D6" s="90">
        <v>0.99733300000000003</v>
      </c>
      <c r="E6" s="18"/>
      <c r="F6" s="24">
        <v>0.96350000000000002</v>
      </c>
      <c r="G6" s="20"/>
      <c r="H6" s="21"/>
      <c r="I6" s="97">
        <v>0.91859999999999997</v>
      </c>
      <c r="J6" s="22"/>
      <c r="K6" s="22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5">
      <c r="B7" s="16">
        <v>-8.5</v>
      </c>
      <c r="C7" s="9">
        <v>0.932836</v>
      </c>
      <c r="D7" s="91">
        <v>0.99222200000000005</v>
      </c>
      <c r="E7" s="23"/>
      <c r="F7" s="24">
        <v>0.92190000000000005</v>
      </c>
      <c r="G7" s="20"/>
      <c r="H7" s="21"/>
      <c r="I7" s="97">
        <v>0.84719999999999995</v>
      </c>
      <c r="J7" s="22"/>
      <c r="K7" s="22"/>
      <c r="L7" s="10"/>
    </row>
    <row r="8" spans="2:26" ht="15">
      <c r="B8" s="16">
        <v>-8</v>
      </c>
      <c r="C8" s="9">
        <v>0.88809899999999997</v>
      </c>
      <c r="D8" s="90">
        <v>0.97755599999999998</v>
      </c>
      <c r="E8" s="18"/>
      <c r="F8" s="19">
        <v>0.85899999999999999</v>
      </c>
      <c r="G8" s="20"/>
      <c r="H8" s="21"/>
      <c r="I8" s="97">
        <v>0.755</v>
      </c>
      <c r="J8" s="22"/>
      <c r="K8" s="22"/>
      <c r="L8" s="10"/>
    </row>
    <row r="9" spans="2:26" ht="15">
      <c r="B9" s="16">
        <v>-7.5</v>
      </c>
      <c r="C9" s="9">
        <v>0.80906100000000003</v>
      </c>
      <c r="D9" s="91">
        <v>0.94688899999999998</v>
      </c>
      <c r="E9" s="23"/>
      <c r="F9" s="24">
        <v>0.77500000000000002</v>
      </c>
      <c r="G9" s="20"/>
      <c r="H9" s="21"/>
      <c r="I9" s="97">
        <v>0.63639999999999997</v>
      </c>
      <c r="J9" s="22"/>
      <c r="K9" s="22"/>
      <c r="L9" s="10"/>
    </row>
    <row r="10" spans="2:26" ht="15">
      <c r="B10" s="16">
        <v>-7</v>
      </c>
      <c r="C10" s="9">
        <v>0.735294</v>
      </c>
      <c r="D10" s="89">
        <v>0.91666700000000001</v>
      </c>
      <c r="E10" s="18"/>
      <c r="F10" s="24">
        <v>0.66039999999999999</v>
      </c>
      <c r="G10" s="20"/>
      <c r="H10" s="21"/>
      <c r="I10" s="97">
        <v>0.50360000000000005</v>
      </c>
      <c r="J10" s="22"/>
      <c r="K10" s="22"/>
      <c r="L10" s="10"/>
    </row>
    <row r="11" spans="2:26" ht="15">
      <c r="B11" s="16">
        <v>-6.5</v>
      </c>
      <c r="C11" s="9">
        <v>0.632911</v>
      </c>
      <c r="D11" s="89">
        <v>0.85177800000000004</v>
      </c>
      <c r="E11" s="23"/>
      <c r="F11" s="24">
        <v>0.54010000000000002</v>
      </c>
      <c r="G11" s="20"/>
      <c r="H11" s="25"/>
      <c r="I11" s="26">
        <v>0.36180000000000001</v>
      </c>
      <c r="J11" s="22"/>
      <c r="K11" s="26"/>
      <c r="L11" s="11"/>
    </row>
    <row r="12" spans="2:26" ht="15">
      <c r="B12" s="16">
        <v>-6</v>
      </c>
      <c r="C12" s="9">
        <v>0.51867200000000002</v>
      </c>
      <c r="D12" s="89">
        <v>0.76444400000000001</v>
      </c>
      <c r="E12" s="44"/>
      <c r="F12" s="24">
        <v>0.41399999999999998</v>
      </c>
      <c r="G12" s="20"/>
      <c r="H12" s="25"/>
      <c r="I12" s="26">
        <v>0.2442</v>
      </c>
      <c r="J12" s="22"/>
      <c r="K12" s="26"/>
      <c r="L12" s="11"/>
    </row>
    <row r="13" spans="2:26" ht="15">
      <c r="B13" s="16">
        <v>-5.5</v>
      </c>
      <c r="C13" s="44">
        <v>0.41322300000000001</v>
      </c>
      <c r="D13" s="89">
        <v>0.63911099999999998</v>
      </c>
      <c r="E13" s="44"/>
      <c r="F13" s="24">
        <v>0.30320000000000003</v>
      </c>
      <c r="G13" s="20"/>
      <c r="H13" s="25"/>
      <c r="I13" s="26">
        <v>0.1454</v>
      </c>
      <c r="J13" s="22"/>
      <c r="K13" s="26"/>
      <c r="L13" s="11"/>
    </row>
    <row r="14" spans="2:26" ht="15">
      <c r="B14" s="16">
        <v>-5</v>
      </c>
      <c r="C14" s="44">
        <v>0.300481</v>
      </c>
      <c r="D14" s="89">
        <v>0.50377799999999995</v>
      </c>
      <c r="E14" s="44"/>
      <c r="F14" s="24">
        <v>0.20039999999999999</v>
      </c>
      <c r="G14" s="20"/>
      <c r="H14" s="25"/>
      <c r="I14" s="26">
        <v>8.2400000000000001E-2</v>
      </c>
      <c r="J14" s="22"/>
      <c r="K14" s="26"/>
      <c r="L14" s="11"/>
    </row>
    <row r="15" spans="2:26" ht="15">
      <c r="B15" s="16">
        <v>-4.5</v>
      </c>
      <c r="C15" s="44">
        <v>0.233427</v>
      </c>
      <c r="D15" s="89">
        <v>0.36911100000000002</v>
      </c>
      <c r="E15" s="44"/>
      <c r="F15" s="24">
        <v>0.1258</v>
      </c>
      <c r="G15" s="20"/>
      <c r="H15" s="25"/>
      <c r="I15" s="26">
        <v>4.1399999999999999E-2</v>
      </c>
      <c r="J15" s="22"/>
      <c r="K15" s="26"/>
      <c r="L15" s="11"/>
    </row>
    <row r="16" spans="2:26" ht="15">
      <c r="B16" s="16">
        <v>-4</v>
      </c>
      <c r="C16" s="44">
        <v>0.14863299999999999</v>
      </c>
      <c r="D16" s="89">
        <v>0.24133299999999999</v>
      </c>
      <c r="E16" s="44"/>
      <c r="F16" s="28">
        <v>7.5899999999999995E-2</v>
      </c>
      <c r="G16" s="20"/>
      <c r="H16" s="25"/>
      <c r="I16" s="26">
        <v>2.0799999999999999E-2</v>
      </c>
      <c r="J16" s="22"/>
      <c r="K16" s="26"/>
      <c r="L16" s="11"/>
    </row>
    <row r="17" spans="2:12" ht="15">
      <c r="B17" s="16">
        <v>-3.5</v>
      </c>
      <c r="C17" s="44">
        <v>9.2730000000000007E-2</v>
      </c>
      <c r="D17" s="89">
        <v>0.151778</v>
      </c>
      <c r="E17" s="44"/>
      <c r="F17" s="28">
        <v>4.3900000000000002E-2</v>
      </c>
      <c r="G17" s="20"/>
      <c r="H17" s="21"/>
      <c r="I17" s="97">
        <v>8.6000000000000503E-3</v>
      </c>
      <c r="J17" s="22"/>
      <c r="K17" s="22"/>
      <c r="L17" s="10"/>
    </row>
    <row r="18" spans="2:12" ht="15">
      <c r="B18" s="16">
        <v>-3</v>
      </c>
      <c r="C18" s="44">
        <v>5.7346000000000001E-2</v>
      </c>
      <c r="D18" s="89">
        <v>8.6443999999999993E-2</v>
      </c>
      <c r="E18" s="44"/>
      <c r="F18" s="28">
        <v>2.0199999999999999E-2</v>
      </c>
      <c r="G18" s="20"/>
      <c r="H18" s="29"/>
      <c r="I18" s="30">
        <v>4.0000000000000001E-3</v>
      </c>
      <c r="J18" s="22"/>
      <c r="K18" s="30"/>
      <c r="L18" s="12"/>
    </row>
    <row r="19" spans="2:12" ht="15">
      <c r="B19" s="16">
        <v>-2.5</v>
      </c>
      <c r="C19" s="44">
        <v>3.5499999999999997E-2</v>
      </c>
      <c r="D19" s="89">
        <v>4.8222000000000001E-2</v>
      </c>
      <c r="E19" s="44"/>
      <c r="F19" s="28">
        <v>1.1299999999999999E-2</v>
      </c>
      <c r="G19" s="20"/>
      <c r="H19" s="29"/>
      <c r="I19" s="30">
        <v>0</v>
      </c>
      <c r="J19" s="22"/>
      <c r="K19" s="30"/>
      <c r="L19" s="12"/>
    </row>
    <row r="20" spans="2:12" ht="15">
      <c r="B20" s="16">
        <v>-2</v>
      </c>
      <c r="C20" s="44">
        <v>1.9E-2</v>
      </c>
      <c r="D20" s="89">
        <v>2.2221999999999999E-2</v>
      </c>
      <c r="E20" s="44"/>
      <c r="F20" s="28">
        <v>4.5999999999999999E-3</v>
      </c>
      <c r="G20" s="20"/>
      <c r="H20" s="29"/>
      <c r="I20" s="30">
        <v>0</v>
      </c>
      <c r="J20" s="22"/>
      <c r="K20" s="30"/>
      <c r="L20" s="12"/>
    </row>
    <row r="21" spans="2:12" ht="15">
      <c r="B21" s="16">
        <v>-1.5</v>
      </c>
      <c r="C21" s="44">
        <v>8.6999999999999994E-3</v>
      </c>
      <c r="D21" s="89">
        <v>9.5560000000000003E-3</v>
      </c>
      <c r="E21" s="44"/>
      <c r="F21" s="28">
        <v>2.2000000000000001E-3</v>
      </c>
      <c r="G21" s="20"/>
      <c r="H21" s="29"/>
      <c r="I21" s="31"/>
      <c r="J21" s="22"/>
      <c r="K21" s="31"/>
      <c r="L21" s="13"/>
    </row>
    <row r="22" spans="2:12" ht="15">
      <c r="B22" s="16">
        <v>-1</v>
      </c>
      <c r="C22" s="44">
        <v>4.3E-3</v>
      </c>
      <c r="D22" s="89">
        <v>4.0000000000000001E-3</v>
      </c>
      <c r="E22" s="44"/>
      <c r="F22" s="24">
        <v>8.9999999999999998E-4</v>
      </c>
      <c r="G22" s="20"/>
      <c r="H22" s="32"/>
      <c r="I22" s="31"/>
      <c r="J22" s="22"/>
      <c r="K22" s="31"/>
      <c r="L22" s="13"/>
    </row>
    <row r="23" spans="2:12" ht="15">
      <c r="B23" s="16">
        <v>-0.5</v>
      </c>
      <c r="C23" s="44">
        <v>1.9E-3</v>
      </c>
      <c r="D23" s="89">
        <v>2E-3</v>
      </c>
      <c r="E23" s="45"/>
      <c r="F23" s="24">
        <v>2.0000000000000001E-4</v>
      </c>
      <c r="G23" s="20"/>
      <c r="H23" s="32"/>
      <c r="I23" s="16"/>
      <c r="J23" s="22"/>
      <c r="K23" s="16"/>
      <c r="L23" s="14"/>
    </row>
    <row r="24" spans="2:12" ht="15">
      <c r="B24" s="16">
        <v>0</v>
      </c>
      <c r="C24" s="45">
        <v>5.0000000000000001E-4</v>
      </c>
      <c r="D24" s="89">
        <v>4.44E-4</v>
      </c>
      <c r="E24" s="27"/>
      <c r="F24" s="24"/>
      <c r="G24" s="33"/>
      <c r="H24" s="33"/>
      <c r="I24" s="16"/>
      <c r="J24" s="16"/>
      <c r="K24" s="16"/>
      <c r="L24" s="14"/>
    </row>
    <row r="25" spans="2:12" ht="15">
      <c r="B25" s="16">
        <v>0.5</v>
      </c>
      <c r="C25" s="9">
        <v>2.0000000000000001E-4</v>
      </c>
      <c r="D25" s="17"/>
      <c r="E25" s="17"/>
      <c r="F25" s="24"/>
      <c r="G25" s="32"/>
      <c r="H25" s="32"/>
      <c r="I25" s="16"/>
      <c r="J25" s="16"/>
      <c r="K25" s="16"/>
      <c r="L25" s="14"/>
    </row>
    <row r="26" spans="2:12" ht="15">
      <c r="B26" s="16">
        <v>1</v>
      </c>
      <c r="C26" s="9"/>
      <c r="D26" s="17"/>
      <c r="E26" s="17"/>
      <c r="F26" s="24"/>
      <c r="G26" s="32"/>
      <c r="H26" s="32"/>
      <c r="I26" s="16"/>
      <c r="J26" s="16"/>
      <c r="K26" s="16"/>
      <c r="L26" s="14"/>
    </row>
    <row r="27" spans="2:12" ht="15">
      <c r="B27" s="16">
        <v>1.5</v>
      </c>
      <c r="C27" s="9"/>
      <c r="D27" s="17"/>
      <c r="E27" s="17"/>
      <c r="F27" s="24"/>
      <c r="G27" s="33"/>
      <c r="H27" s="33"/>
      <c r="I27" s="16"/>
      <c r="J27" s="16"/>
      <c r="K27" s="16"/>
      <c r="L27" s="14"/>
    </row>
    <row r="28" spans="2:12" ht="15">
      <c r="B28" s="16">
        <v>2</v>
      </c>
      <c r="C28" s="9"/>
      <c r="D28" s="17"/>
      <c r="E28" s="17"/>
      <c r="F28" s="24"/>
      <c r="G28" s="33"/>
      <c r="H28" s="33"/>
      <c r="I28" s="16"/>
      <c r="J28" s="16"/>
      <c r="K28" s="16"/>
      <c r="L28" s="14"/>
    </row>
    <row r="29" spans="2:12" ht="15">
      <c r="B29" s="16"/>
      <c r="C29" s="9"/>
      <c r="D29" s="17"/>
      <c r="E29" s="17"/>
      <c r="F29" s="33"/>
      <c r="G29" s="33"/>
      <c r="H29" s="33"/>
      <c r="I29" s="16"/>
      <c r="J29" s="16"/>
      <c r="K29" s="16"/>
      <c r="L29" s="14"/>
    </row>
    <row r="30" spans="2:12" ht="15">
      <c r="B30" s="16"/>
      <c r="C30" s="9"/>
      <c r="D30" s="17"/>
      <c r="E30" s="17"/>
      <c r="F30" s="33"/>
      <c r="G30" s="33"/>
      <c r="H30" s="33"/>
      <c r="I30" s="16"/>
      <c r="J30" s="16"/>
      <c r="K30" s="16"/>
      <c r="L30" s="14"/>
    </row>
    <row r="31" spans="2:12" ht="15">
      <c r="B31" s="16"/>
      <c r="C31" s="9"/>
      <c r="D31" s="17"/>
      <c r="E31" s="17"/>
      <c r="F31" s="33"/>
      <c r="G31" s="33"/>
      <c r="H31" s="33"/>
      <c r="I31" s="16"/>
      <c r="J31" s="16"/>
      <c r="K31" s="16"/>
      <c r="L31" s="14"/>
    </row>
    <row r="32" spans="2:12" ht="15">
      <c r="B32" s="16"/>
      <c r="C32" s="9"/>
      <c r="D32" s="17"/>
      <c r="E32" s="17"/>
      <c r="F32" s="33"/>
      <c r="G32" s="33"/>
      <c r="H32" s="33"/>
      <c r="I32" s="16"/>
      <c r="J32" s="16"/>
      <c r="K32" s="16"/>
      <c r="L32" s="14"/>
    </row>
    <row r="33" spans="2:12" ht="15">
      <c r="B33" s="16"/>
      <c r="C33" s="9"/>
      <c r="D33" s="17"/>
      <c r="E33" s="17"/>
      <c r="F33" s="33"/>
      <c r="G33" s="33"/>
      <c r="H33" s="33"/>
      <c r="I33" s="16"/>
      <c r="J33" s="16"/>
      <c r="K33" s="16"/>
      <c r="L33" s="14"/>
    </row>
    <row r="34" spans="2:12" ht="15">
      <c r="B34" s="16"/>
      <c r="C34" s="9"/>
      <c r="D34" s="17"/>
      <c r="E34" s="17"/>
      <c r="F34" s="33"/>
      <c r="G34" s="33"/>
      <c r="H34" s="33"/>
      <c r="I34" s="16"/>
      <c r="J34" s="16"/>
      <c r="K34" s="16"/>
      <c r="L34" s="14"/>
    </row>
    <row r="35" spans="2:12" ht="15">
      <c r="B35" s="16"/>
      <c r="C35" s="9"/>
      <c r="D35" s="17"/>
      <c r="E35" s="17"/>
      <c r="F35" s="33"/>
      <c r="G35" s="33"/>
      <c r="H35" s="33"/>
      <c r="I35" s="16"/>
      <c r="J35" s="16"/>
      <c r="K35" s="16"/>
      <c r="L35" s="14"/>
    </row>
    <row r="36" spans="2:12" ht="15">
      <c r="B36" s="16"/>
      <c r="C36" s="9"/>
      <c r="D36" s="17"/>
      <c r="E36" s="17"/>
      <c r="F36" s="33"/>
      <c r="G36" s="33"/>
      <c r="H36" s="33"/>
      <c r="I36" s="16"/>
      <c r="J36" s="16"/>
      <c r="K36" s="16"/>
      <c r="L36" s="14"/>
    </row>
    <row r="37" spans="2:12" ht="15">
      <c r="B37" s="16"/>
      <c r="C37" s="9"/>
      <c r="D37" s="17"/>
      <c r="E37" s="17"/>
      <c r="F37" s="33"/>
      <c r="G37" s="33"/>
      <c r="H37" s="33"/>
      <c r="I37" s="16"/>
      <c r="J37" s="16"/>
      <c r="K37" s="16"/>
      <c r="L37" s="14"/>
    </row>
    <row r="38" spans="2:12" ht="15">
      <c r="B38" s="16"/>
      <c r="C38" s="9"/>
      <c r="D38" s="17"/>
      <c r="E38" s="17"/>
      <c r="F38" s="33"/>
      <c r="G38" s="33"/>
      <c r="H38" s="33"/>
      <c r="I38" s="16"/>
      <c r="J38" s="16"/>
      <c r="K38" s="16"/>
      <c r="L38" s="14"/>
    </row>
    <row r="39" spans="2:12" ht="15">
      <c r="B39" s="16"/>
      <c r="C39" s="9"/>
      <c r="D39" s="17"/>
      <c r="E39" s="17"/>
      <c r="F39" s="33"/>
      <c r="G39" s="33"/>
      <c r="H39" s="33"/>
      <c r="I39" s="16"/>
      <c r="J39" s="16"/>
      <c r="K39" s="16"/>
      <c r="L39" s="14"/>
    </row>
    <row r="40" spans="2:12" ht="15">
      <c r="B40" s="16"/>
      <c r="C40" s="9"/>
      <c r="D40" s="17"/>
      <c r="E40" s="17"/>
      <c r="F40" s="33"/>
      <c r="G40" s="33"/>
      <c r="H40" s="33"/>
      <c r="I40" s="16"/>
      <c r="J40" s="16"/>
      <c r="K40" s="16"/>
      <c r="L40" s="14"/>
    </row>
    <row r="41" spans="2:12" ht="15">
      <c r="B41" s="16"/>
      <c r="C41" s="9"/>
      <c r="D41" s="17"/>
      <c r="E41" s="17"/>
      <c r="F41" s="33"/>
      <c r="G41" s="33"/>
      <c r="H41" s="33"/>
      <c r="I41" s="16"/>
      <c r="J41" s="16"/>
      <c r="K41" s="16"/>
      <c r="L41" s="14"/>
    </row>
    <row r="42" spans="2:12" ht="15">
      <c r="B42" s="16"/>
      <c r="C42" s="9"/>
      <c r="D42" s="17"/>
      <c r="E42" s="17"/>
      <c r="F42" s="33"/>
      <c r="G42" s="33"/>
      <c r="H42" s="33"/>
      <c r="I42" s="16"/>
      <c r="J42" s="16"/>
      <c r="K42" s="16"/>
      <c r="L42" s="14"/>
    </row>
    <row r="43" spans="2:12" ht="15">
      <c r="B43" s="16"/>
      <c r="C43" s="9"/>
      <c r="D43" s="17"/>
      <c r="E43" s="17"/>
      <c r="F43" s="33"/>
      <c r="G43" s="33"/>
      <c r="H43" s="33"/>
      <c r="I43" s="16"/>
      <c r="J43" s="16"/>
      <c r="K43" s="16"/>
      <c r="L43" s="14"/>
    </row>
    <row r="44" spans="2:12" ht="15">
      <c r="B44" s="16"/>
      <c r="C44" s="9"/>
      <c r="D44" s="17"/>
      <c r="E44" s="17"/>
      <c r="F44" s="33"/>
      <c r="G44" s="33"/>
      <c r="H44" s="33"/>
      <c r="I44" s="16"/>
      <c r="J44" s="16"/>
      <c r="K44" s="16"/>
      <c r="L44" s="14"/>
    </row>
    <row r="45" spans="2:12" ht="15">
      <c r="B45" s="16"/>
      <c r="C45" s="9"/>
      <c r="D45" s="17"/>
      <c r="E45" s="17"/>
      <c r="F45" s="33"/>
      <c r="G45" s="33"/>
      <c r="H45" s="33"/>
      <c r="I45" s="16"/>
      <c r="J45" s="16"/>
      <c r="K45" s="16"/>
      <c r="L45" s="14"/>
    </row>
    <row r="46" spans="2:12" ht="15">
      <c r="B46" s="16"/>
      <c r="C46" s="9"/>
      <c r="D46" s="17"/>
      <c r="E46" s="17"/>
      <c r="F46" s="33"/>
      <c r="G46" s="33"/>
      <c r="H46" s="33"/>
      <c r="I46" s="16"/>
      <c r="J46" s="16"/>
      <c r="K46" s="16"/>
      <c r="L46" s="14"/>
    </row>
    <row r="51" spans="2:14" ht="15.75" thickBot="1">
      <c r="B51" s="35" t="s">
        <v>66</v>
      </c>
      <c r="C51" s="36"/>
      <c r="D51" s="36"/>
      <c r="E51" s="36"/>
      <c r="F51" s="35" t="s">
        <v>62</v>
      </c>
      <c r="G51" s="35"/>
      <c r="H51" s="35"/>
      <c r="I51" s="43">
        <v>0.05</v>
      </c>
      <c r="J51" s="36"/>
      <c r="K51" s="36"/>
      <c r="L51" s="36"/>
      <c r="M51" s="36"/>
      <c r="N51" s="36"/>
    </row>
    <row r="52" spans="2:14" ht="52.5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63</v>
      </c>
      <c r="M52" s="39" t="s">
        <v>64</v>
      </c>
      <c r="N52" s="40" t="s">
        <v>65</v>
      </c>
    </row>
    <row r="53" spans="2:14" ht="15">
      <c r="B53" s="9"/>
      <c r="C53" s="41">
        <f ca="1">IFERROR(FORECAST(LOG10($I$51),OFFSET($B$3,MATCH($I$51,C$4:C$46,-1),0,2,1),LOG10(OFFSET(C$3,MATCH($I$51,C$4:C$46,-1),0,2,1))),"")</f>
        <v>-2.8570803272425889</v>
      </c>
      <c r="D53" s="41">
        <f t="shared" ref="D53:K53" ca="1" si="1">IFERROR(FORECAST(LOG10($I$51),OFFSET($B$3,MATCH($I$51,D$4:D$46,-1),0,2,1),LOG10(OFFSET(D$3,MATCH($I$51,D$4:D$46,-1),0,2,1))),"")</f>
        <v>-2.5310166243388279</v>
      </c>
      <c r="E53" s="41" t="str">
        <f t="shared" ca="1" si="1"/>
        <v/>
      </c>
      <c r="F53" s="55">
        <f t="shared" ca="1" si="1"/>
        <v>-3.6188202040994897</v>
      </c>
      <c r="G53" s="41" t="str">
        <f t="shared" ca="1" si="1"/>
        <v/>
      </c>
      <c r="H53" s="41" t="str">
        <f t="shared" ca="1" si="1"/>
        <v/>
      </c>
      <c r="I53" s="41">
        <f t="shared" ca="1" si="1"/>
        <v>-4.6371065489313725</v>
      </c>
      <c r="J53" s="41" t="str">
        <f t="shared" ca="1" si="1"/>
        <v/>
      </c>
      <c r="K53" s="41" t="str">
        <f t="shared" ca="1" si="1"/>
        <v/>
      </c>
      <c r="L53" s="42">
        <f ca="1">STDEV(C53:K53)</f>
        <v>0.93589961209016881</v>
      </c>
      <c r="M53" s="42">
        <f ca="1">MAX(C53:K53)-MIN(C53:K53)</f>
        <v>2.1060899245925446</v>
      </c>
      <c r="N53" s="42">
        <f ca="1">AVERAGE(C52:K53)</f>
        <v>-3.4110059261530696</v>
      </c>
    </row>
  </sheetData>
  <mergeCells count="1">
    <mergeCell ref="B2:K2"/>
  </mergeCells>
  <phoneticPr fontId="8" type="noConversion"/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B2:Z53"/>
  <sheetViews>
    <sheetView zoomScale="85" zoomScaleNormal="85" workbookViewId="0">
      <selection activeCell="I7" sqref="I7:I20"/>
    </sheetView>
  </sheetViews>
  <sheetFormatPr defaultColWidth="9.140625" defaultRowHeight="12.75"/>
  <cols>
    <col min="1" max="1" width="9.140625" style="1"/>
    <col min="2" max="2" width="4.85546875" style="1" customWidth="1"/>
    <col min="3" max="3" width="5.140625" style="1" customWidth="1"/>
    <col min="4" max="4" width="6.7109375" style="1" customWidth="1"/>
    <col min="5" max="5" width="6.28515625" style="1" customWidth="1"/>
    <col min="6" max="6" width="5.7109375" style="1" customWidth="1"/>
    <col min="7" max="7" width="7" style="1" customWidth="1"/>
    <col min="8" max="8" width="6.5703125" style="1" customWidth="1"/>
    <col min="9" max="9" width="6.28515625" style="1" customWidth="1"/>
    <col min="10" max="10" width="6.7109375" style="1" customWidth="1"/>
    <col min="11" max="11" width="7.28515625" style="1" customWidth="1"/>
    <col min="12" max="12" width="9.140625" style="15"/>
    <col min="13" max="14" width="9.140625" style="1"/>
    <col min="15" max="15" width="9.28515625" style="1" customWidth="1"/>
    <col min="16" max="16" width="9.140625" style="1"/>
    <col min="17" max="17" width="9.85546875" style="1" customWidth="1"/>
    <col min="18" max="18" width="9.28515625" style="1" customWidth="1"/>
    <col min="19" max="16384" width="9.140625" style="1"/>
  </cols>
  <sheetData>
    <row r="2" spans="2:26">
      <c r="B2" s="321" t="s">
        <v>100</v>
      </c>
      <c r="C2" s="322"/>
      <c r="D2" s="322"/>
      <c r="E2" s="322"/>
      <c r="F2" s="322"/>
      <c r="G2" s="322"/>
      <c r="H2" s="322"/>
      <c r="I2" s="322"/>
      <c r="J2" s="322"/>
      <c r="K2" s="323"/>
      <c r="L2" s="1"/>
    </row>
    <row r="3" spans="2:26" ht="52.5">
      <c r="B3" s="8" t="s">
        <v>52</v>
      </c>
      <c r="C3" s="34" t="s">
        <v>53</v>
      </c>
      <c r="D3" s="34" t="s">
        <v>54</v>
      </c>
      <c r="E3" s="34" t="s">
        <v>55</v>
      </c>
      <c r="F3" s="34" t="s">
        <v>56</v>
      </c>
      <c r="G3" s="34" t="s">
        <v>57</v>
      </c>
      <c r="H3" s="34" t="s">
        <v>58</v>
      </c>
      <c r="I3" s="34" t="s">
        <v>59</v>
      </c>
      <c r="J3" s="34" t="s">
        <v>60</v>
      </c>
      <c r="K3" s="34" t="s">
        <v>60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5">
      <c r="B4" s="16">
        <v>-10</v>
      </c>
      <c r="C4" s="9">
        <v>0.998004</v>
      </c>
      <c r="D4" s="93">
        <v>0.99933300000000003</v>
      </c>
      <c r="E4" s="18"/>
      <c r="F4" s="19">
        <v>0.995</v>
      </c>
      <c r="G4" s="20"/>
      <c r="H4" s="21"/>
      <c r="I4" s="22"/>
      <c r="J4" s="22"/>
      <c r="K4" s="22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5">
      <c r="B5" s="16">
        <v>-9.5</v>
      </c>
      <c r="C5" s="9">
        <v>0.99403600000000003</v>
      </c>
      <c r="D5" s="94">
        <v>0.99733300000000003</v>
      </c>
      <c r="E5" s="23"/>
      <c r="F5" s="24">
        <v>0.98429999999999995</v>
      </c>
      <c r="G5" s="20"/>
      <c r="H5" s="21"/>
      <c r="I5" s="22"/>
      <c r="J5" s="22"/>
      <c r="K5" s="22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5">
      <c r="B6" s="16">
        <v>-9</v>
      </c>
      <c r="C6" s="9">
        <v>0.98425200000000002</v>
      </c>
      <c r="D6" s="93">
        <v>0.99222200000000005</v>
      </c>
      <c r="E6" s="18"/>
      <c r="F6" s="24">
        <v>0.96519999999999995</v>
      </c>
      <c r="G6" s="20"/>
      <c r="H6" s="21"/>
      <c r="I6" s="22"/>
      <c r="J6" s="22"/>
      <c r="K6" s="22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5">
      <c r="B7" s="16">
        <v>-8.5</v>
      </c>
      <c r="C7" s="9">
        <v>0.97087400000000001</v>
      </c>
      <c r="D7" s="94">
        <v>0.97755599999999998</v>
      </c>
      <c r="E7" s="23"/>
      <c r="F7" s="24">
        <v>0.92949999999999999</v>
      </c>
      <c r="G7" s="20"/>
      <c r="H7" s="21"/>
      <c r="I7" s="97">
        <v>0.61780000000000002</v>
      </c>
      <c r="J7" s="22"/>
      <c r="K7" s="22"/>
      <c r="L7" s="10"/>
    </row>
    <row r="8" spans="2:26" ht="15">
      <c r="B8" s="16">
        <v>-8</v>
      </c>
      <c r="C8" s="9">
        <v>0.90744100000000005</v>
      </c>
      <c r="D8" s="93">
        <v>0.94688899999999998</v>
      </c>
      <c r="E8" s="18"/>
      <c r="F8" s="24">
        <v>0.87539999999999996</v>
      </c>
      <c r="G8" s="20"/>
      <c r="H8" s="21"/>
      <c r="I8" s="97">
        <v>0.55559999999999998</v>
      </c>
      <c r="J8" s="22"/>
      <c r="K8" s="22"/>
      <c r="L8" s="10"/>
    </row>
    <row r="9" spans="2:26" ht="15">
      <c r="B9" s="16">
        <v>-7.5</v>
      </c>
      <c r="C9" s="9">
        <v>0.82236799999999999</v>
      </c>
      <c r="D9" s="92">
        <v>0.91733299999999995</v>
      </c>
      <c r="E9" s="23"/>
      <c r="F9" s="24">
        <v>0.79059999999999997</v>
      </c>
      <c r="G9" s="20"/>
      <c r="H9" s="21"/>
      <c r="I9" s="97">
        <v>0.46779999999999999</v>
      </c>
      <c r="J9" s="22"/>
      <c r="K9" s="22"/>
      <c r="L9" s="10"/>
    </row>
    <row r="10" spans="2:26" ht="15">
      <c r="B10" s="16">
        <v>-7</v>
      </c>
      <c r="C10" s="9">
        <v>0.71736</v>
      </c>
      <c r="D10" s="92">
        <v>0.86</v>
      </c>
      <c r="E10" s="18"/>
      <c r="F10" s="24">
        <v>0.6704</v>
      </c>
      <c r="G10" s="20"/>
      <c r="H10" s="21"/>
      <c r="I10" s="97">
        <v>0.38540000000000002</v>
      </c>
      <c r="J10" s="22"/>
      <c r="K10" s="22"/>
      <c r="L10" s="10"/>
    </row>
    <row r="11" spans="2:26" ht="15">
      <c r="B11" s="16">
        <v>-6.5</v>
      </c>
      <c r="C11" s="9">
        <v>0.60606099999999996</v>
      </c>
      <c r="D11" s="92">
        <v>0.76288900000000004</v>
      </c>
      <c r="E11" s="23"/>
      <c r="F11" s="24">
        <v>0.55369999999999997</v>
      </c>
      <c r="G11" s="20"/>
      <c r="H11" s="25"/>
      <c r="I11" s="26">
        <v>0.28299999999999997</v>
      </c>
      <c r="J11" s="26"/>
      <c r="K11" s="26"/>
      <c r="L11" s="11"/>
    </row>
    <row r="12" spans="2:26" ht="15">
      <c r="B12" s="16">
        <v>-6</v>
      </c>
      <c r="C12" s="9">
        <v>0.49652400000000002</v>
      </c>
      <c r="D12" s="92">
        <v>0.64644400000000002</v>
      </c>
      <c r="E12" s="44"/>
      <c r="F12" s="28">
        <v>0.41880000000000001</v>
      </c>
      <c r="G12" s="20"/>
      <c r="H12" s="25"/>
      <c r="I12" s="26">
        <v>0.19600000000000001</v>
      </c>
      <c r="J12" s="26"/>
      <c r="K12" s="26"/>
      <c r="L12" s="11"/>
    </row>
    <row r="13" spans="2:26" ht="15">
      <c r="B13" s="16">
        <v>-5.5</v>
      </c>
      <c r="C13" s="44">
        <v>0.387297</v>
      </c>
      <c r="D13" s="92">
        <v>0.51488900000000004</v>
      </c>
      <c r="E13" s="44"/>
      <c r="F13" s="28">
        <v>0.30070000000000002</v>
      </c>
      <c r="G13" s="20"/>
      <c r="H13" s="25"/>
      <c r="I13" s="26">
        <v>0.1152</v>
      </c>
      <c r="J13" s="26"/>
      <c r="K13" s="26"/>
      <c r="L13" s="11"/>
    </row>
    <row r="14" spans="2:26" ht="15">
      <c r="B14" s="16">
        <v>-5</v>
      </c>
      <c r="C14" s="44">
        <v>0.288684</v>
      </c>
      <c r="D14" s="92">
        <v>0.39133299999999999</v>
      </c>
      <c r="E14" s="44"/>
      <c r="F14" s="28">
        <v>0.2046</v>
      </c>
      <c r="G14" s="20"/>
      <c r="H14" s="25"/>
      <c r="I14" s="26">
        <v>7.0999999999999994E-2</v>
      </c>
      <c r="J14" s="26"/>
      <c r="K14" s="26"/>
      <c r="L14" s="11"/>
    </row>
    <row r="15" spans="2:26" ht="15">
      <c r="B15" s="16">
        <v>-4.5</v>
      </c>
      <c r="C15" s="44">
        <v>0.184366</v>
      </c>
      <c r="D15" s="92">
        <v>0.27533299999999999</v>
      </c>
      <c r="E15" s="44"/>
      <c r="F15" s="28">
        <v>0.12720000000000001</v>
      </c>
      <c r="G15" s="20"/>
      <c r="H15" s="25"/>
      <c r="I15" s="26">
        <v>3.8199999999999998E-2</v>
      </c>
      <c r="J15" s="26"/>
      <c r="K15" s="26"/>
      <c r="L15" s="11"/>
    </row>
    <row r="16" spans="2:26" ht="15">
      <c r="B16" s="16">
        <v>-4</v>
      </c>
      <c r="C16" s="44">
        <v>0.110988</v>
      </c>
      <c r="D16" s="92">
        <v>0.17533299999999999</v>
      </c>
      <c r="E16" s="44"/>
      <c r="F16" s="28">
        <v>7.2499999999999995E-2</v>
      </c>
      <c r="G16" s="20"/>
      <c r="H16" s="25"/>
      <c r="I16" s="26">
        <v>1.9400000000000001E-2</v>
      </c>
      <c r="J16" s="26"/>
      <c r="K16" s="26"/>
      <c r="L16" s="11"/>
    </row>
    <row r="17" spans="2:12" ht="15">
      <c r="B17" s="16">
        <v>-3.5</v>
      </c>
      <c r="C17" s="44">
        <v>6.3298999999999994E-2</v>
      </c>
      <c r="D17" s="92">
        <v>0.10155599999999999</v>
      </c>
      <c r="E17" s="44"/>
      <c r="F17" s="28">
        <v>3.9399999999999998E-2</v>
      </c>
      <c r="G17" s="20"/>
      <c r="H17" s="21"/>
      <c r="I17" s="97">
        <v>7.1999999999999799E-3</v>
      </c>
      <c r="J17" s="22"/>
      <c r="K17" s="22"/>
      <c r="L17" s="10"/>
    </row>
    <row r="18" spans="2:12" ht="15">
      <c r="B18" s="16">
        <v>-3</v>
      </c>
      <c r="C18" s="44">
        <v>3.32E-2</v>
      </c>
      <c r="D18" s="92">
        <v>5.0222000000000003E-2</v>
      </c>
      <c r="E18" s="44"/>
      <c r="F18" s="24">
        <v>2.1999999999999999E-2</v>
      </c>
      <c r="G18" s="20"/>
      <c r="H18" s="29"/>
      <c r="I18" s="30">
        <v>3.1999999999999802E-3</v>
      </c>
      <c r="J18" s="30"/>
      <c r="K18" s="30"/>
      <c r="L18" s="12"/>
    </row>
    <row r="19" spans="2:12" ht="15">
      <c r="B19" s="16">
        <v>-2.5</v>
      </c>
      <c r="C19" s="44">
        <v>1.7899999999999999E-2</v>
      </c>
      <c r="D19" s="92">
        <v>2.1777999999999999E-2</v>
      </c>
      <c r="E19" s="44"/>
      <c r="F19" s="24">
        <v>1.17E-2</v>
      </c>
      <c r="G19" s="20"/>
      <c r="H19" s="29"/>
      <c r="I19" s="30">
        <v>0</v>
      </c>
      <c r="J19" s="30"/>
      <c r="K19" s="30"/>
      <c r="L19" s="12"/>
    </row>
    <row r="20" spans="2:12" ht="15">
      <c r="B20" s="16">
        <v>-2</v>
      </c>
      <c r="C20" s="44">
        <v>7.7999999999999996E-3</v>
      </c>
      <c r="D20" s="92">
        <v>9.3329999999999993E-3</v>
      </c>
      <c r="E20" s="44"/>
      <c r="F20" s="24">
        <v>4.7000000000000002E-3</v>
      </c>
      <c r="G20" s="20"/>
      <c r="H20" s="29"/>
      <c r="I20" s="30">
        <v>0</v>
      </c>
      <c r="J20" s="30"/>
      <c r="K20" s="30"/>
      <c r="L20" s="12"/>
    </row>
    <row r="21" spans="2:12" ht="15">
      <c r="B21" s="16">
        <v>-1.5</v>
      </c>
      <c r="C21" s="44">
        <v>3.0999999999999999E-3</v>
      </c>
      <c r="D21" s="92">
        <v>4.2220000000000001E-3</v>
      </c>
      <c r="E21" s="44"/>
      <c r="F21" s="24">
        <v>2E-3</v>
      </c>
      <c r="G21" s="20"/>
      <c r="H21" s="29"/>
      <c r="I21" s="31"/>
      <c r="J21" s="31"/>
      <c r="K21" s="31"/>
      <c r="L21" s="13"/>
    </row>
    <row r="22" spans="2:12" ht="15">
      <c r="B22" s="16">
        <v>-1</v>
      </c>
      <c r="C22" s="44">
        <v>1.4E-3</v>
      </c>
      <c r="D22" s="92">
        <v>2E-3</v>
      </c>
      <c r="E22" s="44"/>
      <c r="F22" s="24">
        <v>8.9999999999999998E-4</v>
      </c>
      <c r="G22" s="20"/>
      <c r="H22" s="32"/>
      <c r="I22" s="31"/>
      <c r="J22" s="31"/>
      <c r="K22" s="31"/>
      <c r="L22" s="13"/>
    </row>
    <row r="23" spans="2:12" ht="15">
      <c r="B23" s="16">
        <v>-0.5</v>
      </c>
      <c r="C23" s="44">
        <v>5.0000000000000001E-4</v>
      </c>
      <c r="D23" s="92">
        <v>1.5560000000000001E-3</v>
      </c>
      <c r="E23" s="45"/>
      <c r="F23" s="24"/>
      <c r="G23" s="20"/>
      <c r="H23" s="32"/>
      <c r="I23" s="16"/>
      <c r="J23" s="16"/>
      <c r="K23" s="16"/>
      <c r="L23" s="14"/>
    </row>
    <row r="24" spans="2:12" ht="15">
      <c r="B24" s="16">
        <v>0</v>
      </c>
      <c r="C24" s="45">
        <v>1E-4</v>
      </c>
      <c r="D24" s="92">
        <v>2.22E-4</v>
      </c>
      <c r="E24" s="27"/>
      <c r="F24" s="24"/>
      <c r="G24" s="33"/>
      <c r="H24" s="33"/>
      <c r="I24" s="16"/>
      <c r="J24" s="16"/>
      <c r="K24" s="16"/>
      <c r="L24" s="14"/>
    </row>
    <row r="25" spans="2:12" ht="15">
      <c r="B25" s="16">
        <v>0.5</v>
      </c>
      <c r="C25" s="9"/>
      <c r="D25" s="92">
        <v>2.22E-4</v>
      </c>
      <c r="E25" s="17"/>
      <c r="F25" s="24"/>
      <c r="G25" s="32"/>
      <c r="H25" s="32"/>
      <c r="I25" s="16"/>
      <c r="J25" s="16"/>
      <c r="K25" s="16"/>
      <c r="L25" s="14"/>
    </row>
    <row r="26" spans="2:12" ht="15">
      <c r="B26" s="16">
        <v>1</v>
      </c>
      <c r="C26" s="9"/>
      <c r="D26" s="17"/>
      <c r="E26" s="17"/>
      <c r="F26" s="24"/>
      <c r="G26" s="32"/>
      <c r="H26" s="32"/>
      <c r="I26" s="16"/>
      <c r="J26" s="16"/>
      <c r="K26" s="16"/>
      <c r="L26" s="14"/>
    </row>
    <row r="27" spans="2:12" ht="15">
      <c r="B27" s="16">
        <v>1.5</v>
      </c>
      <c r="C27" s="9"/>
      <c r="D27" s="17"/>
      <c r="E27" s="17"/>
      <c r="F27" s="24"/>
      <c r="G27" s="33"/>
      <c r="H27" s="33"/>
      <c r="I27" s="16"/>
      <c r="J27" s="16"/>
      <c r="K27" s="16"/>
      <c r="L27" s="14"/>
    </row>
    <row r="28" spans="2:12" ht="15">
      <c r="B28" s="16">
        <v>2</v>
      </c>
      <c r="C28" s="9"/>
      <c r="D28" s="17"/>
      <c r="E28" s="17"/>
      <c r="F28" s="24"/>
      <c r="G28" s="33"/>
      <c r="H28" s="33"/>
      <c r="I28" s="16"/>
      <c r="J28" s="16"/>
      <c r="K28" s="16"/>
      <c r="L28" s="14"/>
    </row>
    <row r="29" spans="2:12" ht="15">
      <c r="B29" s="16"/>
      <c r="C29" s="9"/>
      <c r="D29" s="17"/>
      <c r="E29" s="17"/>
      <c r="F29" s="33"/>
      <c r="G29" s="33"/>
      <c r="H29" s="33"/>
      <c r="I29" s="16"/>
      <c r="J29" s="16"/>
      <c r="K29" s="16"/>
      <c r="L29" s="14"/>
    </row>
    <row r="30" spans="2:12" ht="15">
      <c r="B30" s="16"/>
      <c r="C30" s="9"/>
      <c r="D30" s="17"/>
      <c r="E30" s="17"/>
      <c r="F30" s="33"/>
      <c r="G30" s="33"/>
      <c r="H30" s="33"/>
      <c r="I30" s="16"/>
      <c r="J30" s="16"/>
      <c r="K30" s="16"/>
      <c r="L30" s="14"/>
    </row>
    <row r="31" spans="2:12" ht="15">
      <c r="B31" s="16"/>
      <c r="C31" s="9"/>
      <c r="D31" s="17"/>
      <c r="E31" s="17"/>
      <c r="F31" s="33"/>
      <c r="G31" s="33"/>
      <c r="H31" s="33"/>
      <c r="I31" s="16"/>
      <c r="J31" s="16"/>
      <c r="K31" s="16"/>
      <c r="L31" s="14"/>
    </row>
    <row r="32" spans="2:12" ht="15">
      <c r="B32" s="16"/>
      <c r="C32" s="9"/>
      <c r="D32" s="17"/>
      <c r="E32" s="17"/>
      <c r="F32" s="33"/>
      <c r="G32" s="33"/>
      <c r="H32" s="33"/>
      <c r="I32" s="16"/>
      <c r="J32" s="16"/>
      <c r="K32" s="16"/>
      <c r="L32" s="14"/>
    </row>
    <row r="33" spans="2:12" ht="15">
      <c r="B33" s="16"/>
      <c r="C33" s="9"/>
      <c r="D33" s="17"/>
      <c r="E33" s="17"/>
      <c r="F33" s="33"/>
      <c r="G33" s="33"/>
      <c r="H33" s="33"/>
      <c r="I33" s="16"/>
      <c r="J33" s="16"/>
      <c r="K33" s="16"/>
      <c r="L33" s="14"/>
    </row>
    <row r="34" spans="2:12" ht="15">
      <c r="B34" s="16"/>
      <c r="C34" s="9"/>
      <c r="D34" s="17"/>
      <c r="E34" s="17"/>
      <c r="F34" s="33"/>
      <c r="G34" s="33"/>
      <c r="H34" s="33"/>
      <c r="I34" s="16"/>
      <c r="J34" s="16"/>
      <c r="K34" s="16"/>
      <c r="L34" s="14"/>
    </row>
    <row r="35" spans="2:12" ht="15">
      <c r="B35" s="16"/>
      <c r="C35" s="9"/>
      <c r="D35" s="17"/>
      <c r="E35" s="17"/>
      <c r="F35" s="33"/>
      <c r="G35" s="33"/>
      <c r="H35" s="33"/>
      <c r="I35" s="16"/>
      <c r="J35" s="16"/>
      <c r="K35" s="16"/>
      <c r="L35" s="14"/>
    </row>
    <row r="36" spans="2:12" ht="15">
      <c r="B36" s="16"/>
      <c r="C36" s="9"/>
      <c r="D36" s="17"/>
      <c r="E36" s="17"/>
      <c r="F36" s="33"/>
      <c r="G36" s="33"/>
      <c r="H36" s="33"/>
      <c r="I36" s="16"/>
      <c r="J36" s="16"/>
      <c r="K36" s="16"/>
      <c r="L36" s="14"/>
    </row>
    <row r="37" spans="2:12" ht="15">
      <c r="B37" s="16"/>
      <c r="C37" s="9"/>
      <c r="D37" s="17"/>
      <c r="E37" s="17"/>
      <c r="F37" s="33"/>
      <c r="G37" s="33"/>
      <c r="H37" s="33"/>
      <c r="I37" s="16"/>
      <c r="J37" s="16"/>
      <c r="K37" s="16"/>
      <c r="L37" s="14"/>
    </row>
    <row r="38" spans="2:12" ht="15">
      <c r="B38" s="16"/>
      <c r="C38" s="9"/>
      <c r="D38" s="17"/>
      <c r="E38" s="17"/>
      <c r="F38" s="33"/>
      <c r="G38" s="33"/>
      <c r="H38" s="33"/>
      <c r="I38" s="16"/>
      <c r="J38" s="16"/>
      <c r="K38" s="16"/>
      <c r="L38" s="14"/>
    </row>
    <row r="39" spans="2:12" ht="15">
      <c r="B39" s="16"/>
      <c r="C39" s="9"/>
      <c r="D39" s="17"/>
      <c r="E39" s="17"/>
      <c r="F39" s="33"/>
      <c r="G39" s="33"/>
      <c r="H39" s="33"/>
      <c r="I39" s="16"/>
      <c r="J39" s="16"/>
      <c r="K39" s="16"/>
      <c r="L39" s="14"/>
    </row>
    <row r="40" spans="2:12" ht="15">
      <c r="B40" s="16"/>
      <c r="C40" s="9"/>
      <c r="D40" s="17"/>
      <c r="E40" s="17"/>
      <c r="F40" s="33"/>
      <c r="G40" s="33"/>
      <c r="H40" s="33"/>
      <c r="I40" s="16"/>
      <c r="J40" s="16"/>
      <c r="K40" s="16"/>
      <c r="L40" s="14"/>
    </row>
    <row r="41" spans="2:12" ht="15">
      <c r="B41" s="16"/>
      <c r="C41" s="9"/>
      <c r="D41" s="17"/>
      <c r="E41" s="17"/>
      <c r="F41" s="33"/>
      <c r="G41" s="33"/>
      <c r="H41" s="33"/>
      <c r="I41" s="16"/>
      <c r="J41" s="16"/>
      <c r="K41" s="16"/>
      <c r="L41" s="14"/>
    </row>
    <row r="42" spans="2:12" ht="15">
      <c r="B42" s="16"/>
      <c r="C42" s="9"/>
      <c r="D42" s="17"/>
      <c r="E42" s="17"/>
      <c r="F42" s="33"/>
      <c r="G42" s="33"/>
      <c r="H42" s="33"/>
      <c r="I42" s="16"/>
      <c r="J42" s="16"/>
      <c r="K42" s="16"/>
      <c r="L42" s="14"/>
    </row>
    <row r="43" spans="2:12" ht="15">
      <c r="B43" s="16"/>
      <c r="C43" s="9"/>
      <c r="D43" s="17"/>
      <c r="E43" s="17"/>
      <c r="F43" s="33"/>
      <c r="G43" s="33"/>
      <c r="H43" s="33"/>
      <c r="I43" s="16"/>
      <c r="J43" s="16"/>
      <c r="K43" s="16"/>
      <c r="L43" s="14"/>
    </row>
    <row r="44" spans="2:12" ht="15">
      <c r="B44" s="16"/>
      <c r="C44" s="9"/>
      <c r="D44" s="17"/>
      <c r="E44" s="17"/>
      <c r="F44" s="33"/>
      <c r="G44" s="33"/>
      <c r="H44" s="33"/>
      <c r="I44" s="16"/>
      <c r="J44" s="16"/>
      <c r="K44" s="16"/>
      <c r="L44" s="14"/>
    </row>
    <row r="45" spans="2:12" ht="15">
      <c r="B45" s="16"/>
      <c r="C45" s="9"/>
      <c r="D45" s="17"/>
      <c r="E45" s="17"/>
      <c r="F45" s="33"/>
      <c r="G45" s="33"/>
      <c r="H45" s="33"/>
      <c r="I45" s="16"/>
      <c r="J45" s="16"/>
      <c r="K45" s="16"/>
      <c r="L45" s="14"/>
    </row>
    <row r="46" spans="2:12" ht="15">
      <c r="B46" s="16"/>
      <c r="C46" s="9"/>
      <c r="D46" s="17"/>
      <c r="E46" s="17"/>
      <c r="F46" s="33"/>
      <c r="G46" s="33"/>
      <c r="H46" s="33"/>
      <c r="I46" s="16"/>
      <c r="J46" s="16"/>
      <c r="K46" s="16"/>
      <c r="L46" s="14"/>
    </row>
    <row r="51" spans="2:14" ht="15.75" thickBot="1">
      <c r="B51" s="35" t="s">
        <v>66</v>
      </c>
      <c r="C51" s="36"/>
      <c r="D51" s="36"/>
      <c r="E51" s="36"/>
      <c r="F51" s="35" t="s">
        <v>62</v>
      </c>
      <c r="G51" s="35"/>
      <c r="H51" s="35"/>
      <c r="I51" s="43">
        <v>0.05</v>
      </c>
      <c r="J51" s="36"/>
      <c r="K51" s="36"/>
      <c r="L51" s="36"/>
      <c r="M51" s="36"/>
      <c r="N51" s="36"/>
    </row>
    <row r="52" spans="2:14" ht="52.5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63</v>
      </c>
      <c r="M52" s="39" t="s">
        <v>64</v>
      </c>
      <c r="N52" s="40" t="s">
        <v>65</v>
      </c>
    </row>
    <row r="53" spans="2:14" ht="15">
      <c r="B53" s="9"/>
      <c r="C53" s="41">
        <f ca="1">IFERROR(FORECAST(LOG10($I$51),OFFSET($B$3,MATCH($I$51,C$4:C$46,-1),0,2,1),LOG10(OFFSET(C$3,MATCH($I$51,C$4:C$46,-1),0,2,1))),"")</f>
        <v>-3.3172637979747308</v>
      </c>
      <c r="D53" s="41">
        <f t="shared" ref="D53:K53" ca="1" si="1">IFERROR(FORECAST(LOG10($I$51),OFFSET($B$3,MATCH($I$51,D$4:D$46,-1),0,2,1),LOG10(OFFSET(D$3,MATCH($I$51,D$4:D$46,-1),0,2,1))),"")</f>
        <v>-2.9973489576046717</v>
      </c>
      <c r="E53" s="41" t="str">
        <f t="shared" ca="1" si="1"/>
        <v/>
      </c>
      <c r="F53" s="55">
        <f t="shared" ca="1" si="1"/>
        <v>-3.6953501835254383</v>
      </c>
      <c r="G53" s="41" t="str">
        <f t="shared" ca="1" si="1"/>
        <v/>
      </c>
      <c r="H53" s="41" t="str">
        <f t="shared" ca="1" si="1"/>
        <v/>
      </c>
      <c r="I53" s="41">
        <f t="shared" ca="1" si="1"/>
        <v>-4.7171411942790922</v>
      </c>
      <c r="J53" s="41" t="str">
        <f t="shared" ca="1" si="1"/>
        <v/>
      </c>
      <c r="K53" s="41" t="str">
        <f t="shared" ca="1" si="1"/>
        <v/>
      </c>
      <c r="L53" s="42">
        <f ca="1">STDEV(C53:K53)</f>
        <v>0.7468768005881341</v>
      </c>
      <c r="M53" s="42">
        <f ca="1">MAX(C53:K53)-MIN(C53:K53)</f>
        <v>1.7197922366744205</v>
      </c>
      <c r="N53" s="42">
        <f ca="1">AVERAGE(C52:K53)</f>
        <v>-3.681776033345983</v>
      </c>
    </row>
  </sheetData>
  <mergeCells count="1">
    <mergeCell ref="B2:K2"/>
  </mergeCells>
  <phoneticPr fontId="8" type="noConversion"/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B2:Z53"/>
  <sheetViews>
    <sheetView zoomScale="85" zoomScaleNormal="85" workbookViewId="0">
      <selection activeCell="D28" sqref="D25:D28"/>
    </sheetView>
  </sheetViews>
  <sheetFormatPr defaultColWidth="9" defaultRowHeight="12.75"/>
  <cols>
    <col min="1" max="1" width="9" style="1"/>
    <col min="2" max="2" width="4.85546875" style="1" customWidth="1"/>
    <col min="3" max="3" width="6.7109375" style="1" bestFit="1" customWidth="1"/>
    <col min="4" max="4" width="6.7109375" style="1" customWidth="1"/>
    <col min="5" max="5" width="6.28515625" style="1" customWidth="1"/>
    <col min="6" max="6" width="6.7109375" style="1" bestFit="1" customWidth="1"/>
    <col min="7" max="7" width="7" style="1" customWidth="1"/>
    <col min="8" max="8" width="6.5703125" style="1" customWidth="1"/>
    <col min="9" max="9" width="7.140625" style="1" bestFit="1" customWidth="1"/>
    <col min="10" max="10" width="6.7109375" style="1" customWidth="1"/>
    <col min="11" max="11" width="7.28515625" style="1" customWidth="1"/>
    <col min="12" max="12" width="9.140625" style="15"/>
    <col min="13" max="14" width="9.140625" style="1"/>
    <col min="15" max="15" width="9.28515625" style="1" customWidth="1"/>
    <col min="16" max="16" width="9.140625" style="1"/>
    <col min="17" max="17" width="9.85546875" style="1" customWidth="1"/>
    <col min="18" max="18" width="9.28515625" style="1" customWidth="1"/>
    <col min="19" max="16384" width="9" style="1"/>
  </cols>
  <sheetData>
    <row r="2" spans="2:26">
      <c r="B2" s="321" t="s">
        <v>101</v>
      </c>
      <c r="C2" s="322"/>
      <c r="D2" s="322"/>
      <c r="E2" s="322"/>
      <c r="F2" s="322"/>
      <c r="G2" s="322"/>
      <c r="H2" s="322"/>
      <c r="I2" s="322"/>
      <c r="J2" s="322"/>
      <c r="K2" s="323"/>
      <c r="L2" s="1"/>
    </row>
    <row r="3" spans="2:26" ht="52.5">
      <c r="B3" s="8" t="s">
        <v>52</v>
      </c>
      <c r="C3" s="34" t="s">
        <v>53</v>
      </c>
      <c r="D3" s="34" t="s">
        <v>54</v>
      </c>
      <c r="E3" s="34" t="s">
        <v>55</v>
      </c>
      <c r="F3" s="34" t="s">
        <v>56</v>
      </c>
      <c r="G3" s="34" t="s">
        <v>57</v>
      </c>
      <c r="H3" s="34" t="s">
        <v>58</v>
      </c>
      <c r="I3" s="34" t="s">
        <v>59</v>
      </c>
      <c r="J3" s="34" t="s">
        <v>60</v>
      </c>
      <c r="K3" s="34" t="s">
        <v>60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5">
      <c r="B4" s="82">
        <v>-10</v>
      </c>
      <c r="C4" s="106">
        <v>0.9839</v>
      </c>
      <c r="D4" s="242">
        <v>0.99933300000000003</v>
      </c>
      <c r="E4" s="108"/>
      <c r="F4" s="113">
        <v>0.98410000000000009</v>
      </c>
      <c r="G4" s="109"/>
      <c r="H4" s="168">
        <v>1</v>
      </c>
      <c r="I4" s="97">
        <v>0.97799999999999998</v>
      </c>
      <c r="J4" s="110"/>
      <c r="K4" s="110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5">
      <c r="B5" s="82">
        <v>-9.5</v>
      </c>
      <c r="C5" s="106">
        <v>0.96599999999999997</v>
      </c>
      <c r="D5" s="243">
        <v>0.99733300000000003</v>
      </c>
      <c r="E5" s="111"/>
      <c r="F5" s="188">
        <v>0.96519999999999984</v>
      </c>
      <c r="G5" s="109"/>
      <c r="H5" s="168">
        <v>1</v>
      </c>
      <c r="I5" s="97">
        <v>0.94840000000000002</v>
      </c>
      <c r="J5" s="110"/>
      <c r="K5" s="110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5">
      <c r="B6" s="82">
        <v>-9</v>
      </c>
      <c r="C6" s="106">
        <v>0.93330000000000002</v>
      </c>
      <c r="D6" s="242">
        <v>0.99222200000000005</v>
      </c>
      <c r="E6" s="108"/>
      <c r="F6" s="188">
        <v>0.93379999999999963</v>
      </c>
      <c r="G6" s="109"/>
      <c r="H6" s="168">
        <v>1</v>
      </c>
      <c r="I6" s="97">
        <v>0.89780000000000004</v>
      </c>
      <c r="J6" s="110"/>
      <c r="K6" s="110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5">
      <c r="B7" s="82">
        <v>-8.5</v>
      </c>
      <c r="C7" s="106">
        <v>0.88080000000000003</v>
      </c>
      <c r="D7" s="243">
        <v>0.97755599999999998</v>
      </c>
      <c r="E7" s="111"/>
      <c r="F7" s="188">
        <v>0.88480000000000059</v>
      </c>
      <c r="G7" s="109"/>
      <c r="H7" s="168">
        <v>1</v>
      </c>
      <c r="I7" s="97">
        <v>0.8236</v>
      </c>
      <c r="J7" s="110"/>
      <c r="K7" s="110"/>
      <c r="L7" s="10"/>
    </row>
    <row r="8" spans="2:26" ht="15">
      <c r="B8" s="82">
        <v>-8</v>
      </c>
      <c r="C8" s="106">
        <v>0.80879999999999996</v>
      </c>
      <c r="D8" s="242">
        <v>0.94688899999999998</v>
      </c>
      <c r="E8" s="108"/>
      <c r="F8" s="188">
        <v>0.821600000000001</v>
      </c>
      <c r="G8" s="109"/>
      <c r="H8" s="169">
        <v>0.95020000000000004</v>
      </c>
      <c r="I8" s="97">
        <v>0.71779999999999999</v>
      </c>
      <c r="J8" s="110"/>
      <c r="K8" s="110"/>
      <c r="L8" s="10"/>
    </row>
    <row r="9" spans="2:26" ht="15">
      <c r="B9" s="82">
        <v>-7.5</v>
      </c>
      <c r="C9" s="106">
        <v>0.71599999999999997</v>
      </c>
      <c r="D9" s="241">
        <v>0.90333300000000005</v>
      </c>
      <c r="E9" s="111"/>
      <c r="F9" s="188">
        <v>0.7364999999999996</v>
      </c>
      <c r="G9" s="109"/>
      <c r="H9" s="169">
        <v>0.88890000000000002</v>
      </c>
      <c r="I9" s="97">
        <v>0.59</v>
      </c>
      <c r="J9" s="110"/>
      <c r="K9" s="110"/>
      <c r="L9" s="10"/>
    </row>
    <row r="10" spans="2:26" ht="15">
      <c r="B10" s="82">
        <v>-7</v>
      </c>
      <c r="C10" s="106">
        <v>0.6</v>
      </c>
      <c r="D10" s="241">
        <v>0.83422200000000002</v>
      </c>
      <c r="E10" s="108"/>
      <c r="F10" s="188">
        <v>0.64510000000000001</v>
      </c>
      <c r="G10" s="109"/>
      <c r="H10" s="169">
        <v>0.83399999999999996</v>
      </c>
      <c r="I10" s="97">
        <v>0.45839999999999997</v>
      </c>
      <c r="J10" s="110"/>
      <c r="K10" s="110"/>
      <c r="L10" s="10"/>
    </row>
    <row r="11" spans="2:26" ht="15">
      <c r="B11" s="82">
        <v>-6.5</v>
      </c>
      <c r="C11" s="106">
        <v>0.47910000000000003</v>
      </c>
      <c r="D11" s="241">
        <v>0.73911099999999996</v>
      </c>
      <c r="E11" s="111"/>
      <c r="F11" s="188">
        <v>0.53939999999999966</v>
      </c>
      <c r="G11" s="109"/>
      <c r="H11" s="169">
        <v>0.73140000000000005</v>
      </c>
      <c r="I11" s="26">
        <v>0.32819999999999999</v>
      </c>
      <c r="J11" s="99"/>
      <c r="K11" s="99"/>
      <c r="L11" s="11"/>
    </row>
    <row r="12" spans="2:26" ht="15">
      <c r="B12" s="82">
        <v>-6</v>
      </c>
      <c r="C12" s="106">
        <v>0.36020000000000002</v>
      </c>
      <c r="D12" s="241">
        <v>0.622</v>
      </c>
      <c r="E12" s="112"/>
      <c r="F12" s="186">
        <v>0.43239999999999845</v>
      </c>
      <c r="G12" s="109"/>
      <c r="H12" s="169">
        <v>0.59460000000000002</v>
      </c>
      <c r="I12" s="26">
        <v>0.21</v>
      </c>
      <c r="J12" s="99"/>
      <c r="K12" s="99"/>
      <c r="L12" s="11"/>
    </row>
    <row r="13" spans="2:26" ht="15">
      <c r="B13" s="82">
        <v>-5.5</v>
      </c>
      <c r="C13" s="112">
        <v>0.25650000000000001</v>
      </c>
      <c r="D13" s="241">
        <v>0.497778</v>
      </c>
      <c r="E13" s="112"/>
      <c r="F13" s="186">
        <v>0.33579999999999832</v>
      </c>
      <c r="G13" s="109"/>
      <c r="H13" s="170">
        <v>0.47189999999999999</v>
      </c>
      <c r="I13" s="26">
        <v>0.12859999999999999</v>
      </c>
      <c r="J13" s="99"/>
      <c r="K13" s="99"/>
      <c r="L13" s="11"/>
    </row>
    <row r="14" spans="2:26" ht="15">
      <c r="B14" s="82">
        <v>-5</v>
      </c>
      <c r="C14" s="112">
        <v>0.17380000000000001</v>
      </c>
      <c r="D14" s="241">
        <v>0.37288900000000003</v>
      </c>
      <c r="E14" s="112"/>
      <c r="F14" s="186">
        <v>0.25210000000000055</v>
      </c>
      <c r="G14" s="109"/>
      <c r="H14" s="170">
        <v>0.3357</v>
      </c>
      <c r="I14" s="26">
        <v>7.0999999999999994E-2</v>
      </c>
      <c r="J14" s="99"/>
      <c r="K14" s="99"/>
      <c r="L14" s="11"/>
    </row>
    <row r="15" spans="2:26" ht="15">
      <c r="B15" s="82">
        <v>-4.5</v>
      </c>
      <c r="C15" s="112">
        <v>0.114</v>
      </c>
      <c r="D15" s="241">
        <v>0.26155600000000001</v>
      </c>
      <c r="E15" s="112"/>
      <c r="F15" s="186">
        <v>0.17940000000000589</v>
      </c>
      <c r="G15" s="109"/>
      <c r="H15" s="170">
        <v>0.23569999999999999</v>
      </c>
      <c r="I15" s="26">
        <v>3.2199999999999999E-2</v>
      </c>
      <c r="J15" s="99"/>
      <c r="K15" s="99"/>
      <c r="L15" s="11"/>
    </row>
    <row r="16" spans="2:26" ht="15">
      <c r="B16" s="82">
        <v>-4</v>
      </c>
      <c r="C16" s="112">
        <v>7.1300000000000002E-2</v>
      </c>
      <c r="D16" s="241">
        <v>0.17444399999999999</v>
      </c>
      <c r="E16" s="112"/>
      <c r="F16" s="186">
        <v>0.11950000000000716</v>
      </c>
      <c r="G16" s="109"/>
      <c r="H16" s="170">
        <v>0.1288</v>
      </c>
      <c r="I16" s="26">
        <v>1.6E-2</v>
      </c>
      <c r="J16" s="99"/>
      <c r="K16" s="99"/>
      <c r="L16" s="11"/>
    </row>
    <row r="17" spans="2:12" ht="15">
      <c r="B17" s="82">
        <v>-3.5</v>
      </c>
      <c r="C17" s="112">
        <v>4.3099999999999999E-2</v>
      </c>
      <c r="D17" s="241">
        <v>0.104889</v>
      </c>
      <c r="E17" s="112"/>
      <c r="F17" s="186">
        <v>8.4500000000008235E-2</v>
      </c>
      <c r="G17" s="109"/>
      <c r="H17" s="170">
        <v>7.9899999999999999E-2</v>
      </c>
      <c r="I17" s="97">
        <v>8.0000000000000002E-3</v>
      </c>
      <c r="J17" s="110"/>
      <c r="K17" s="110"/>
      <c r="L17" s="10"/>
    </row>
    <row r="18" spans="2:12" ht="15">
      <c r="B18" s="82">
        <v>-3</v>
      </c>
      <c r="C18" s="112">
        <v>2.4E-2</v>
      </c>
      <c r="D18" s="241">
        <v>6.4667000000000002E-2</v>
      </c>
      <c r="E18" s="112"/>
      <c r="F18" s="188">
        <v>4.700000000000526E-2</v>
      </c>
      <c r="G18" s="109"/>
      <c r="H18" s="170">
        <v>4.9500000000000002E-2</v>
      </c>
      <c r="I18" s="30">
        <v>3.6000000000000502E-3</v>
      </c>
      <c r="J18" s="114"/>
      <c r="K18" s="114"/>
      <c r="L18" s="12"/>
    </row>
    <row r="19" spans="2:12" ht="15">
      <c r="B19" s="82">
        <v>-2.5</v>
      </c>
      <c r="C19" s="112">
        <v>1.35E-2</v>
      </c>
      <c r="D19" s="241">
        <v>3.4667000000000003E-2</v>
      </c>
      <c r="E19" s="112"/>
      <c r="F19" s="188">
        <v>3.040000000000409E-2</v>
      </c>
      <c r="G19" s="109"/>
      <c r="H19" s="169">
        <v>2.6499999999999999E-2</v>
      </c>
      <c r="I19" s="30">
        <v>1.3999999999999601E-3</v>
      </c>
      <c r="J19" s="114"/>
      <c r="K19" s="114"/>
      <c r="L19" s="12"/>
    </row>
    <row r="20" spans="2:12" ht="15">
      <c r="B20" s="82">
        <v>-2</v>
      </c>
      <c r="C20" s="112">
        <v>7.1000000000000004E-3</v>
      </c>
      <c r="D20" s="241">
        <v>1.4888999999999999E-2</v>
      </c>
      <c r="E20" s="112"/>
      <c r="F20" s="188">
        <v>1.7300000000002536E-2</v>
      </c>
      <c r="G20" s="109"/>
      <c r="H20" s="171">
        <v>1.34E-2</v>
      </c>
      <c r="I20" s="114"/>
      <c r="J20" s="114"/>
      <c r="K20" s="114"/>
      <c r="L20" s="12"/>
    </row>
    <row r="21" spans="2:12" ht="15">
      <c r="B21" s="82">
        <v>-1.5</v>
      </c>
      <c r="C21" s="112">
        <v>2.3999999999999998E-3</v>
      </c>
      <c r="D21" s="241">
        <v>6.4440000000000001E-3</v>
      </c>
      <c r="E21" s="112"/>
      <c r="F21" s="188">
        <v>8.8000000000015843E-3</v>
      </c>
      <c r="G21" s="109"/>
      <c r="H21" s="171">
        <v>4.4999999999999997E-3</v>
      </c>
      <c r="I21" s="114"/>
      <c r="J21" s="114"/>
      <c r="K21" s="114"/>
      <c r="L21" s="13"/>
    </row>
    <row r="22" spans="2:12" ht="15">
      <c r="B22" s="82">
        <v>-1</v>
      </c>
      <c r="C22" s="112">
        <v>6.9999999999999999E-4</v>
      </c>
      <c r="D22" s="241">
        <v>2E-3</v>
      </c>
      <c r="E22" s="112"/>
      <c r="F22" s="188">
        <v>5.6000000000007155E-3</v>
      </c>
      <c r="G22" s="109"/>
      <c r="H22" s="171">
        <v>2.0999999999999999E-3</v>
      </c>
      <c r="I22" s="114"/>
      <c r="J22" s="114"/>
      <c r="K22" s="114"/>
      <c r="L22" s="13"/>
    </row>
    <row r="23" spans="2:12" ht="15">
      <c r="B23" s="82">
        <v>-0.5</v>
      </c>
      <c r="C23" s="112">
        <v>4.0000000000000002E-4</v>
      </c>
      <c r="D23" s="241">
        <v>4.44E-4</v>
      </c>
      <c r="E23" s="115"/>
      <c r="F23" s="188">
        <v>3.1000000000003247E-3</v>
      </c>
      <c r="G23" s="109"/>
      <c r="H23" s="171">
        <v>1E-3</v>
      </c>
      <c r="I23" s="105"/>
      <c r="J23" s="105"/>
      <c r="K23" s="105"/>
      <c r="L23" s="14"/>
    </row>
    <row r="24" spans="2:12" ht="15">
      <c r="B24" s="82">
        <v>0</v>
      </c>
      <c r="C24" s="115">
        <v>2.0000000000000001E-4</v>
      </c>
      <c r="D24" s="241">
        <v>4.44E-4</v>
      </c>
      <c r="E24" s="118"/>
      <c r="F24" s="110"/>
      <c r="G24" s="110"/>
      <c r="H24" s="110"/>
      <c r="I24" s="105"/>
      <c r="J24" s="105"/>
      <c r="K24" s="105"/>
      <c r="L24" s="14"/>
    </row>
    <row r="25" spans="2:12" ht="15">
      <c r="B25" s="82">
        <v>0.5</v>
      </c>
      <c r="C25" s="106">
        <v>1E-4</v>
      </c>
      <c r="D25" s="241"/>
      <c r="E25" s="107"/>
      <c r="F25" s="110"/>
      <c r="G25" s="99"/>
      <c r="H25" s="99"/>
      <c r="I25" s="105"/>
      <c r="J25" s="105"/>
      <c r="K25" s="105"/>
      <c r="L25" s="14"/>
    </row>
    <row r="26" spans="2:12" ht="15">
      <c r="B26" s="82">
        <v>1</v>
      </c>
      <c r="C26" s="106"/>
      <c r="D26" s="241"/>
      <c r="E26" s="107"/>
      <c r="F26" s="110"/>
      <c r="G26" s="99"/>
      <c r="H26" s="99"/>
      <c r="I26" s="105"/>
      <c r="J26" s="105"/>
      <c r="K26" s="105"/>
      <c r="L26" s="14"/>
    </row>
    <row r="27" spans="2:12" ht="15">
      <c r="B27" s="82">
        <v>1.5</v>
      </c>
      <c r="C27" s="106"/>
      <c r="D27" s="241"/>
      <c r="E27" s="107"/>
      <c r="F27" s="110"/>
      <c r="G27" s="110"/>
      <c r="H27" s="110"/>
      <c r="I27" s="105"/>
      <c r="J27" s="105"/>
      <c r="K27" s="105"/>
      <c r="L27" s="14"/>
    </row>
    <row r="28" spans="2:12" ht="15">
      <c r="B28" s="82">
        <v>2</v>
      </c>
      <c r="C28" s="106"/>
      <c r="D28" s="241"/>
      <c r="E28" s="107"/>
      <c r="F28" s="110"/>
      <c r="G28" s="110"/>
      <c r="H28" s="110"/>
      <c r="I28" s="105"/>
      <c r="J28" s="105"/>
      <c r="K28" s="105"/>
      <c r="L28" s="14"/>
    </row>
    <row r="29" spans="2:12" ht="15">
      <c r="B29" s="82"/>
      <c r="C29" s="106"/>
      <c r="D29" s="107"/>
      <c r="E29" s="107"/>
      <c r="F29" s="110"/>
      <c r="G29" s="110"/>
      <c r="H29" s="110"/>
      <c r="I29" s="105"/>
      <c r="J29" s="105"/>
      <c r="K29" s="105"/>
      <c r="L29" s="14"/>
    </row>
    <row r="30" spans="2:12" ht="15">
      <c r="B30" s="16"/>
      <c r="C30" s="106"/>
      <c r="D30" s="107"/>
      <c r="E30" s="107"/>
      <c r="F30" s="110"/>
      <c r="G30" s="110"/>
      <c r="H30" s="110"/>
      <c r="I30" s="105"/>
      <c r="J30" s="105"/>
      <c r="K30" s="105"/>
      <c r="L30" s="14"/>
    </row>
    <row r="31" spans="2:12" ht="15">
      <c r="B31" s="16"/>
      <c r="C31" s="106"/>
      <c r="D31" s="107"/>
      <c r="E31" s="107"/>
      <c r="F31" s="110"/>
      <c r="G31" s="110"/>
      <c r="H31" s="110"/>
      <c r="I31" s="105"/>
      <c r="J31" s="105"/>
      <c r="K31" s="105"/>
      <c r="L31" s="14"/>
    </row>
    <row r="32" spans="2:12" ht="15">
      <c r="B32" s="16"/>
      <c r="C32" s="106"/>
      <c r="D32" s="107"/>
      <c r="E32" s="107"/>
      <c r="F32" s="110"/>
      <c r="G32" s="110"/>
      <c r="H32" s="110"/>
      <c r="I32" s="105"/>
      <c r="J32" s="105"/>
      <c r="K32" s="105"/>
      <c r="L32" s="14"/>
    </row>
    <row r="33" spans="2:12" ht="15">
      <c r="B33" s="16"/>
      <c r="C33" s="106"/>
      <c r="D33" s="107"/>
      <c r="E33" s="107"/>
      <c r="F33" s="110"/>
      <c r="G33" s="110"/>
      <c r="H33" s="110"/>
      <c r="I33" s="105"/>
      <c r="J33" s="105"/>
      <c r="K33" s="105"/>
      <c r="L33" s="14"/>
    </row>
    <row r="34" spans="2:12" ht="15">
      <c r="B34" s="16"/>
      <c r="C34" s="106"/>
      <c r="D34" s="107"/>
      <c r="E34" s="107"/>
      <c r="F34" s="110"/>
      <c r="G34" s="110"/>
      <c r="H34" s="110"/>
      <c r="I34" s="105"/>
      <c r="J34" s="105"/>
      <c r="K34" s="105"/>
      <c r="L34" s="14"/>
    </row>
    <row r="35" spans="2:12" ht="15">
      <c r="B35" s="16"/>
      <c r="C35" s="106"/>
      <c r="D35" s="107"/>
      <c r="E35" s="107"/>
      <c r="F35" s="110"/>
      <c r="G35" s="110"/>
      <c r="H35" s="110"/>
      <c r="I35" s="105"/>
      <c r="J35" s="105"/>
      <c r="K35" s="105"/>
      <c r="L35" s="14"/>
    </row>
    <row r="36" spans="2:12" ht="15">
      <c r="B36" s="16"/>
      <c r="C36" s="106"/>
      <c r="D36" s="107"/>
      <c r="E36" s="107"/>
      <c r="F36" s="110"/>
      <c r="G36" s="110"/>
      <c r="H36" s="110"/>
      <c r="I36" s="105"/>
      <c r="J36" s="105"/>
      <c r="K36" s="105"/>
      <c r="L36" s="14"/>
    </row>
    <row r="37" spans="2:12" ht="15">
      <c r="B37" s="16"/>
      <c r="C37" s="106"/>
      <c r="D37" s="107"/>
      <c r="E37" s="107"/>
      <c r="F37" s="110"/>
      <c r="G37" s="110"/>
      <c r="H37" s="110"/>
      <c r="I37" s="105"/>
      <c r="J37" s="105"/>
      <c r="K37" s="105"/>
      <c r="L37" s="14"/>
    </row>
    <row r="38" spans="2:12" ht="15">
      <c r="B38" s="16"/>
      <c r="C38" s="106"/>
      <c r="D38" s="107"/>
      <c r="E38" s="107"/>
      <c r="F38" s="110"/>
      <c r="G38" s="110"/>
      <c r="H38" s="110"/>
      <c r="I38" s="105"/>
      <c r="J38" s="105"/>
      <c r="K38" s="105"/>
      <c r="L38" s="14"/>
    </row>
    <row r="39" spans="2:12" ht="15">
      <c r="B39" s="16"/>
      <c r="C39" s="106"/>
      <c r="D39" s="107"/>
      <c r="E39" s="107"/>
      <c r="F39" s="110"/>
      <c r="G39" s="110"/>
      <c r="H39" s="110"/>
      <c r="I39" s="105"/>
      <c r="J39" s="105"/>
      <c r="K39" s="105"/>
      <c r="L39" s="14"/>
    </row>
    <row r="40" spans="2:12" ht="15">
      <c r="B40" s="16"/>
      <c r="C40" s="106"/>
      <c r="D40" s="107"/>
      <c r="E40" s="107"/>
      <c r="F40" s="110"/>
      <c r="G40" s="110"/>
      <c r="H40" s="110"/>
      <c r="I40" s="105"/>
      <c r="J40" s="105"/>
      <c r="K40" s="105"/>
      <c r="L40" s="14"/>
    </row>
    <row r="41" spans="2:12" ht="15">
      <c r="B41" s="16"/>
      <c r="C41" s="106"/>
      <c r="D41" s="107"/>
      <c r="E41" s="107"/>
      <c r="F41" s="110"/>
      <c r="G41" s="110"/>
      <c r="H41" s="110"/>
      <c r="I41" s="105"/>
      <c r="J41" s="105"/>
      <c r="K41" s="105"/>
      <c r="L41" s="14"/>
    </row>
    <row r="42" spans="2:12" ht="15">
      <c r="B42" s="16"/>
      <c r="C42" s="106"/>
      <c r="D42" s="107"/>
      <c r="E42" s="107"/>
      <c r="F42" s="110"/>
      <c r="G42" s="110"/>
      <c r="H42" s="110"/>
      <c r="I42" s="105"/>
      <c r="J42" s="105"/>
      <c r="K42" s="105"/>
      <c r="L42" s="14"/>
    </row>
    <row r="43" spans="2:12" ht="15">
      <c r="B43" s="16"/>
      <c r="C43" s="106"/>
      <c r="D43" s="107"/>
      <c r="E43" s="107"/>
      <c r="F43" s="110"/>
      <c r="G43" s="110"/>
      <c r="H43" s="110"/>
      <c r="I43" s="105"/>
      <c r="J43" s="105"/>
      <c r="K43" s="105"/>
      <c r="L43" s="14"/>
    </row>
    <row r="44" spans="2:12" ht="15">
      <c r="B44" s="16"/>
      <c r="C44" s="106"/>
      <c r="D44" s="107"/>
      <c r="E44" s="107"/>
      <c r="F44" s="110"/>
      <c r="G44" s="110"/>
      <c r="H44" s="110"/>
      <c r="I44" s="105"/>
      <c r="J44" s="105"/>
      <c r="K44" s="105"/>
      <c r="L44" s="14"/>
    </row>
    <row r="45" spans="2:12" ht="15">
      <c r="B45" s="16"/>
      <c r="C45" s="106"/>
      <c r="D45" s="107"/>
      <c r="E45" s="107"/>
      <c r="F45" s="110"/>
      <c r="G45" s="110"/>
      <c r="H45" s="110"/>
      <c r="I45" s="105"/>
      <c r="J45" s="105"/>
      <c r="K45" s="105"/>
      <c r="L45" s="14"/>
    </row>
    <row r="46" spans="2:12" ht="15">
      <c r="B46" s="16"/>
      <c r="C46" s="106"/>
      <c r="D46" s="107"/>
      <c r="E46" s="107"/>
      <c r="F46" s="110"/>
      <c r="G46" s="110"/>
      <c r="H46" s="110"/>
      <c r="I46" s="105"/>
      <c r="J46" s="105"/>
      <c r="K46" s="105"/>
      <c r="L46" s="14"/>
    </row>
    <row r="51" spans="2:14" ht="15.75" thickBot="1">
      <c r="B51" s="35" t="s">
        <v>66</v>
      </c>
      <c r="C51" s="36"/>
      <c r="D51" s="36"/>
      <c r="E51" s="36"/>
      <c r="F51" s="35" t="s">
        <v>62</v>
      </c>
      <c r="G51" s="35"/>
      <c r="H51" s="35"/>
      <c r="I51" s="121">
        <f>'Simulation Cases'!AF15</f>
        <v>0.3</v>
      </c>
      <c r="J51" s="36"/>
      <c r="K51" s="36"/>
      <c r="L51" s="36"/>
      <c r="M51" s="36"/>
      <c r="N51" s="36"/>
    </row>
    <row r="52" spans="2:14" ht="52.5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63</v>
      </c>
      <c r="M52" s="39" t="s">
        <v>64</v>
      </c>
      <c r="N52" s="40" t="s">
        <v>65</v>
      </c>
    </row>
    <row r="53" spans="2:14" ht="15">
      <c r="B53" s="9"/>
      <c r="C53" s="41">
        <f ca="1">IFERROR(FORECAST(LOG10($I$51),OFFSET($B$3,MATCH($I$51,C$4:C$46,-1),0,2,1),LOG10(OFFSET(C$3,MATCH($I$51,C$4:C$46,-1),0,2,1))),"")</f>
        <v>-5.7306916261340426</v>
      </c>
      <c r="D53" s="41">
        <f t="shared" ref="D53:K53" ca="1" si="1">IFERROR(FORECAST(LOG10($I$51),OFFSET($B$3,MATCH($I$51,D$4:D$46,-1),0,2,1),LOG10(OFFSET(D$3,MATCH($I$51,D$4:D$46,-1),0,2,1))),"")</f>
        <v>-4.6933467912824876</v>
      </c>
      <c r="E53" s="41" t="str">
        <f t="shared" ca="1" si="1"/>
        <v/>
      </c>
      <c r="F53" s="55">
        <f t="shared" ca="1" si="1"/>
        <v>-5.3033881453824847</v>
      </c>
      <c r="G53" s="41" t="str">
        <f t="shared" ca="1" si="1"/>
        <v/>
      </c>
      <c r="H53" s="41">
        <f t="shared" ca="1" si="1"/>
        <v>-4.8410393665190217</v>
      </c>
      <c r="I53" s="41">
        <f t="shared" ca="1" si="1"/>
        <v>-6.3993980340727514</v>
      </c>
      <c r="J53" s="41" t="str">
        <f t="shared" ca="1" si="1"/>
        <v/>
      </c>
      <c r="K53" s="41" t="str">
        <f t="shared" ca="1" si="1"/>
        <v/>
      </c>
      <c r="L53" s="42">
        <f ca="1">STDEV(C53:K53)</f>
        <v>0.69445598038296419</v>
      </c>
      <c r="M53" s="42">
        <f ca="1">MAX(C53:K53)-MIN(C53:K53)</f>
        <v>1.7060512427902639</v>
      </c>
      <c r="N53" s="42">
        <f ca="1">AVERAGE(C52:K53)</f>
        <v>-5.3935727926781585</v>
      </c>
    </row>
  </sheetData>
  <mergeCells count="1">
    <mergeCell ref="B2:K2"/>
  </mergeCells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B2:Z53"/>
  <sheetViews>
    <sheetView zoomScale="85" zoomScaleNormal="85" workbookViewId="0">
      <selection activeCell="D28" sqref="D26:D28"/>
    </sheetView>
  </sheetViews>
  <sheetFormatPr defaultColWidth="9" defaultRowHeight="12.75"/>
  <cols>
    <col min="1" max="1" width="9" style="1"/>
    <col min="2" max="2" width="4.85546875" style="1" customWidth="1"/>
    <col min="3" max="3" width="6.7109375" style="1" bestFit="1" customWidth="1"/>
    <col min="4" max="4" width="6.7109375" style="1" customWidth="1"/>
    <col min="5" max="5" width="6.28515625" style="1" customWidth="1"/>
    <col min="6" max="6" width="6.7109375" style="1" bestFit="1" customWidth="1"/>
    <col min="7" max="7" width="7" style="1" customWidth="1"/>
    <col min="8" max="8" width="6.5703125" style="1" customWidth="1"/>
    <col min="9" max="9" width="7.140625" style="1" bestFit="1" customWidth="1"/>
    <col min="10" max="10" width="6.7109375" style="1" customWidth="1"/>
    <col min="11" max="11" width="7.28515625" style="1" customWidth="1"/>
    <col min="12" max="12" width="9.140625" style="15"/>
    <col min="13" max="14" width="9.140625" style="1"/>
    <col min="15" max="15" width="9.28515625" style="1" customWidth="1"/>
    <col min="16" max="16" width="9.140625" style="1"/>
    <col min="17" max="17" width="9.85546875" style="1" customWidth="1"/>
    <col min="18" max="18" width="9.28515625" style="1" customWidth="1"/>
    <col min="19" max="16384" width="9" style="1"/>
  </cols>
  <sheetData>
    <row r="2" spans="2:26">
      <c r="B2" s="321" t="s">
        <v>102</v>
      </c>
      <c r="C2" s="322"/>
      <c r="D2" s="322"/>
      <c r="E2" s="322"/>
      <c r="F2" s="322"/>
      <c r="G2" s="322"/>
      <c r="H2" s="322"/>
      <c r="I2" s="322"/>
      <c r="J2" s="322"/>
      <c r="K2" s="323"/>
      <c r="L2" s="1"/>
    </row>
    <row r="3" spans="2:26" ht="52.5">
      <c r="B3" s="8" t="s">
        <v>52</v>
      </c>
      <c r="C3" s="34" t="s">
        <v>53</v>
      </c>
      <c r="D3" s="34" t="s">
        <v>54</v>
      </c>
      <c r="E3" s="34" t="s">
        <v>55</v>
      </c>
      <c r="F3" s="34" t="s">
        <v>56</v>
      </c>
      <c r="G3" s="34" t="s">
        <v>57</v>
      </c>
      <c r="H3" s="34" t="s">
        <v>58</v>
      </c>
      <c r="I3" s="34" t="s">
        <v>59</v>
      </c>
      <c r="J3" s="34" t="s">
        <v>60</v>
      </c>
      <c r="K3" s="34" t="s">
        <v>60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5">
      <c r="B4" s="82">
        <v>-10</v>
      </c>
      <c r="C4" s="106">
        <v>0.98899999999999999</v>
      </c>
      <c r="D4" s="245">
        <v>0.99933300000000003</v>
      </c>
      <c r="E4" s="108"/>
      <c r="F4" s="113">
        <v>0.98930000000000007</v>
      </c>
      <c r="G4" s="109"/>
      <c r="H4" s="172">
        <v>1</v>
      </c>
      <c r="I4" s="110"/>
      <c r="J4" s="110"/>
      <c r="K4" s="110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5">
      <c r="B5" s="82">
        <v>-9.5</v>
      </c>
      <c r="C5" s="106">
        <v>0.9728</v>
      </c>
      <c r="D5" s="246">
        <v>0.99733300000000003</v>
      </c>
      <c r="E5" s="111"/>
      <c r="F5" s="188">
        <v>0.97279999999999989</v>
      </c>
      <c r="G5" s="109"/>
      <c r="H5" s="172">
        <v>1</v>
      </c>
      <c r="I5" s="97">
        <v>0.67520000000000002</v>
      </c>
      <c r="J5" s="110"/>
      <c r="K5" s="110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5">
      <c r="B6" s="82">
        <v>-9</v>
      </c>
      <c r="C6" s="106">
        <v>0.94420000000000004</v>
      </c>
      <c r="D6" s="245">
        <v>0.99222200000000005</v>
      </c>
      <c r="E6" s="108"/>
      <c r="F6" s="188">
        <v>0.94909999999999961</v>
      </c>
      <c r="G6" s="109"/>
      <c r="H6" s="172">
        <v>1</v>
      </c>
      <c r="I6" s="97">
        <v>0.64959999999999996</v>
      </c>
      <c r="J6" s="110"/>
      <c r="K6" s="110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5">
      <c r="B7" s="82">
        <v>-8.5</v>
      </c>
      <c r="C7" s="106">
        <v>0.8962</v>
      </c>
      <c r="D7" s="246">
        <v>0.97755599999999998</v>
      </c>
      <c r="E7" s="111"/>
      <c r="F7" s="188">
        <v>0.90970000000000018</v>
      </c>
      <c r="G7" s="109"/>
      <c r="H7" s="172">
        <v>1</v>
      </c>
      <c r="I7" s="97">
        <v>0.60499999999999998</v>
      </c>
      <c r="J7" s="110"/>
      <c r="K7" s="110"/>
      <c r="L7" s="10"/>
    </row>
    <row r="8" spans="2:26" ht="15">
      <c r="B8" s="82">
        <v>-8</v>
      </c>
      <c r="C8" s="106">
        <v>0.82169999999999999</v>
      </c>
      <c r="D8" s="245">
        <v>0.94688899999999998</v>
      </c>
      <c r="E8" s="110"/>
      <c r="F8" s="188">
        <v>0.8416000000000009</v>
      </c>
      <c r="G8" s="109"/>
      <c r="H8" s="172">
        <v>0.96399999999999997</v>
      </c>
      <c r="I8" s="97">
        <v>0.53639999999999999</v>
      </c>
      <c r="J8" s="110"/>
      <c r="K8" s="110"/>
      <c r="L8" s="10"/>
    </row>
    <row r="9" spans="2:26" ht="15">
      <c r="B9" s="82">
        <v>-7.5</v>
      </c>
      <c r="C9" s="106">
        <v>0.72150000000000003</v>
      </c>
      <c r="D9" s="244">
        <v>0.90955600000000003</v>
      </c>
      <c r="E9" s="110"/>
      <c r="F9" s="188">
        <v>0.7616000000000005</v>
      </c>
      <c r="G9" s="109"/>
      <c r="H9" s="172">
        <v>0.90239999999999998</v>
      </c>
      <c r="I9" s="97">
        <v>0.45679999999999998</v>
      </c>
      <c r="J9" s="110"/>
      <c r="K9" s="110"/>
      <c r="L9" s="10"/>
    </row>
    <row r="10" spans="2:26" ht="15">
      <c r="B10" s="82">
        <v>-7</v>
      </c>
      <c r="C10" s="106">
        <v>0.60370000000000001</v>
      </c>
      <c r="D10" s="244">
        <v>0.84422200000000003</v>
      </c>
      <c r="E10" s="110"/>
      <c r="F10" s="188">
        <v>0.65860000000000007</v>
      </c>
      <c r="G10" s="109"/>
      <c r="H10" s="172">
        <v>0.83560000000000001</v>
      </c>
      <c r="I10" s="97">
        <v>0.36059999999999998</v>
      </c>
      <c r="J10" s="110"/>
      <c r="K10" s="110"/>
      <c r="L10" s="10"/>
    </row>
    <row r="11" spans="2:26" ht="15">
      <c r="B11" s="82">
        <v>-6.5</v>
      </c>
      <c r="C11" s="106">
        <v>0.47960000000000003</v>
      </c>
      <c r="D11" s="244">
        <v>0.75422199999999995</v>
      </c>
      <c r="E11" s="110"/>
      <c r="F11" s="188">
        <v>0.54469999999999974</v>
      </c>
      <c r="G11" s="109"/>
      <c r="H11" s="173">
        <v>0.70599999999999996</v>
      </c>
      <c r="I11" s="26">
        <v>0.26019999999999999</v>
      </c>
      <c r="J11" s="99"/>
      <c r="K11" s="99"/>
      <c r="L11" s="11"/>
    </row>
    <row r="12" spans="2:26" ht="15">
      <c r="B12" s="82">
        <v>-6</v>
      </c>
      <c r="C12" s="106">
        <v>0.35909999999999997</v>
      </c>
      <c r="D12" s="244">
        <v>0.63822199999999996</v>
      </c>
      <c r="E12" s="99"/>
      <c r="F12" s="186">
        <v>0.4367999999999993</v>
      </c>
      <c r="G12" s="109"/>
      <c r="H12" s="173">
        <v>0.62790000000000001</v>
      </c>
      <c r="I12" s="26">
        <v>0.1832</v>
      </c>
      <c r="J12" s="99"/>
      <c r="K12" s="99"/>
      <c r="L12" s="11"/>
    </row>
    <row r="13" spans="2:26" ht="15">
      <c r="B13" s="82">
        <v>-5.5</v>
      </c>
      <c r="C13" s="112">
        <v>0.25290000000000001</v>
      </c>
      <c r="D13" s="244">
        <v>0.50644400000000001</v>
      </c>
      <c r="E13" s="99"/>
      <c r="F13" s="186">
        <v>0.3145999999999991</v>
      </c>
      <c r="G13" s="109"/>
      <c r="H13" s="173">
        <v>0.50649999999999995</v>
      </c>
      <c r="I13" s="26">
        <v>0.1062</v>
      </c>
      <c r="J13" s="99"/>
      <c r="K13" s="99"/>
      <c r="L13" s="11"/>
    </row>
    <row r="14" spans="2:26" ht="15">
      <c r="B14" s="82">
        <v>-5</v>
      </c>
      <c r="C14" s="112">
        <v>0.17269999999999999</v>
      </c>
      <c r="D14" s="244">
        <v>0.37933299999999998</v>
      </c>
      <c r="E14" s="99"/>
      <c r="F14" s="186">
        <v>0.2300000000000022</v>
      </c>
      <c r="G14" s="109"/>
      <c r="H14" s="173">
        <v>0.371</v>
      </c>
      <c r="I14" s="26">
        <v>6.2600000000000003E-2</v>
      </c>
      <c r="J14" s="99"/>
      <c r="K14" s="99"/>
      <c r="L14" s="11"/>
    </row>
    <row r="15" spans="2:26" ht="15">
      <c r="B15" s="82">
        <v>-4.5</v>
      </c>
      <c r="C15" s="112">
        <v>0.11119999999999999</v>
      </c>
      <c r="D15" s="244">
        <v>0.26933299999999999</v>
      </c>
      <c r="E15" s="99"/>
      <c r="F15" s="186">
        <v>0.15710000000000601</v>
      </c>
      <c r="G15" s="109"/>
      <c r="H15" s="173">
        <v>0.24909999999999999</v>
      </c>
      <c r="I15" s="26">
        <v>3.3399999999999999E-2</v>
      </c>
      <c r="J15" s="99"/>
      <c r="K15" s="99"/>
      <c r="L15" s="11"/>
    </row>
    <row r="16" spans="2:26" ht="15">
      <c r="B16" s="82">
        <v>-4</v>
      </c>
      <c r="C16" s="112">
        <v>6.54E-2</v>
      </c>
      <c r="D16" s="244">
        <v>0.16733300000000001</v>
      </c>
      <c r="E16" s="99"/>
      <c r="F16" s="186">
        <v>9.2800000000007765E-2</v>
      </c>
      <c r="G16" s="109"/>
      <c r="H16" s="173">
        <v>0.1653</v>
      </c>
      <c r="I16" s="26">
        <v>1.45999999999999E-2</v>
      </c>
      <c r="J16" s="99"/>
      <c r="K16" s="99"/>
      <c r="L16" s="11"/>
    </row>
    <row r="17" spans="2:12" ht="15">
      <c r="B17" s="82">
        <v>-3.5</v>
      </c>
      <c r="C17" s="112">
        <v>3.6999999999999998E-2</v>
      </c>
      <c r="D17" s="244">
        <v>0.1</v>
      </c>
      <c r="E17" s="99"/>
      <c r="F17" s="186">
        <v>6.5400000000006897E-2</v>
      </c>
      <c r="G17" s="109"/>
      <c r="H17" s="172">
        <v>0.1086</v>
      </c>
      <c r="I17" s="97">
        <v>5.80000000000003E-3</v>
      </c>
      <c r="J17" s="99"/>
      <c r="K17" s="110"/>
      <c r="L17" s="10"/>
    </row>
    <row r="18" spans="2:12" ht="15">
      <c r="B18" s="82">
        <v>-3</v>
      </c>
      <c r="C18" s="112">
        <v>2.12E-2</v>
      </c>
      <c r="D18" s="244">
        <v>5.2666999999999999E-2</v>
      </c>
      <c r="E18" s="110"/>
      <c r="F18" s="188">
        <v>3.4900000000004594E-2</v>
      </c>
      <c r="G18" s="109"/>
      <c r="H18" s="174">
        <v>5.8799999999999998E-2</v>
      </c>
      <c r="I18" s="30">
        <v>2.1999999999999802E-3</v>
      </c>
      <c r="J18" s="99"/>
      <c r="K18" s="114"/>
      <c r="L18" s="12"/>
    </row>
    <row r="19" spans="2:12" ht="15">
      <c r="B19" s="82">
        <v>-2.5</v>
      </c>
      <c r="C19" s="112">
        <v>9.4999999999999998E-3</v>
      </c>
      <c r="D19" s="244">
        <v>2.3778000000000001E-2</v>
      </c>
      <c r="E19" s="110"/>
      <c r="F19" s="188">
        <v>1.8400000000002859E-2</v>
      </c>
      <c r="G19" s="109"/>
      <c r="H19" s="174">
        <v>3.1399999999999997E-2</v>
      </c>
      <c r="I19" s="114"/>
      <c r="J19" s="99"/>
      <c r="K19" s="114"/>
      <c r="L19" s="12"/>
    </row>
    <row r="20" spans="2:12" ht="15">
      <c r="B20" s="82">
        <v>-2</v>
      </c>
      <c r="C20" s="112">
        <v>3.8999999999999998E-3</v>
      </c>
      <c r="D20" s="244">
        <v>1.1556E-2</v>
      </c>
      <c r="E20" s="110"/>
      <c r="F20" s="188">
        <v>1.040000000000163E-2</v>
      </c>
      <c r="G20" s="109"/>
      <c r="H20" s="174">
        <v>2.1299999999999999E-2</v>
      </c>
      <c r="I20" s="114"/>
      <c r="J20" s="99"/>
      <c r="K20" s="114"/>
      <c r="L20" s="12"/>
    </row>
    <row r="21" spans="2:12" ht="15">
      <c r="B21" s="82">
        <v>-1.5</v>
      </c>
      <c r="C21" s="112">
        <v>1.6000000000000001E-3</v>
      </c>
      <c r="D21" s="244">
        <v>4.8890000000000001E-3</v>
      </c>
      <c r="E21" s="110"/>
      <c r="F21" s="188">
        <v>4.8000000000008036E-3</v>
      </c>
      <c r="G21" s="109"/>
      <c r="H21" s="174">
        <v>8.0000000000000002E-3</v>
      </c>
      <c r="I21" s="114"/>
      <c r="J21" s="99"/>
      <c r="K21" s="114"/>
      <c r="L21" s="13"/>
    </row>
    <row r="22" spans="2:12" ht="15">
      <c r="B22" s="82">
        <v>-1</v>
      </c>
      <c r="C22" s="112">
        <v>8.0000000000000004E-4</v>
      </c>
      <c r="D22" s="244">
        <v>2E-3</v>
      </c>
      <c r="E22" s="110"/>
      <c r="F22" s="188">
        <v>2.2000000000003128E-3</v>
      </c>
      <c r="G22" s="109"/>
      <c r="H22" s="175">
        <v>4.1000000000000003E-3</v>
      </c>
      <c r="I22" s="114"/>
      <c r="J22" s="114"/>
      <c r="K22" s="114"/>
      <c r="L22" s="13"/>
    </row>
    <row r="23" spans="2:12" ht="15">
      <c r="B23" s="82">
        <v>-0.5</v>
      </c>
      <c r="C23" s="112">
        <v>2.9999999999999997E-4</v>
      </c>
      <c r="D23" s="244">
        <v>2.22E-4</v>
      </c>
      <c r="E23" s="110"/>
      <c r="F23" s="188">
        <v>6.0000000000004494E-4</v>
      </c>
      <c r="G23" s="109"/>
      <c r="H23" s="175">
        <v>2.5999999999999999E-3</v>
      </c>
      <c r="I23" s="105"/>
      <c r="J23" s="105"/>
      <c r="K23" s="105"/>
      <c r="L23" s="14"/>
    </row>
    <row r="24" spans="2:12" ht="15">
      <c r="B24" s="82">
        <v>0</v>
      </c>
      <c r="C24" s="115">
        <v>2.0000000000000001E-4</v>
      </c>
      <c r="D24" s="244">
        <v>2.22E-4</v>
      </c>
      <c r="E24" s="110"/>
      <c r="F24" s="110"/>
      <c r="G24" s="110"/>
      <c r="H24" s="176">
        <v>8.9999999999999998E-4</v>
      </c>
      <c r="I24" s="105"/>
      <c r="J24" s="105"/>
      <c r="K24" s="105"/>
      <c r="L24" s="14"/>
    </row>
    <row r="25" spans="2:12" ht="15">
      <c r="B25" s="82">
        <v>0.5</v>
      </c>
      <c r="C25" s="106">
        <v>1E-4</v>
      </c>
      <c r="D25" s="244">
        <v>2.22E-4</v>
      </c>
      <c r="E25" s="110"/>
      <c r="F25" s="110"/>
      <c r="G25" s="99"/>
      <c r="H25" s="99"/>
      <c r="I25" s="105"/>
      <c r="J25" s="105"/>
      <c r="K25" s="105"/>
      <c r="L25" s="14"/>
    </row>
    <row r="26" spans="2:12" ht="15">
      <c r="B26" s="82">
        <v>1</v>
      </c>
      <c r="C26" s="106">
        <v>1E-4</v>
      </c>
      <c r="D26" s="244"/>
      <c r="E26" s="110"/>
      <c r="F26" s="110"/>
      <c r="G26" s="99"/>
      <c r="H26" s="99"/>
      <c r="I26" s="105"/>
      <c r="J26" s="105"/>
      <c r="K26" s="105"/>
      <c r="L26" s="14"/>
    </row>
    <row r="27" spans="2:12" ht="15">
      <c r="B27" s="82">
        <v>1.5</v>
      </c>
      <c r="C27" s="106"/>
      <c r="D27" s="244"/>
      <c r="E27" s="110"/>
      <c r="F27" s="110"/>
      <c r="G27" s="110"/>
      <c r="H27" s="110"/>
      <c r="I27" s="105"/>
      <c r="J27" s="105"/>
      <c r="K27" s="105"/>
      <c r="L27" s="14"/>
    </row>
    <row r="28" spans="2:12" ht="15">
      <c r="B28" s="82">
        <v>2</v>
      </c>
      <c r="C28" s="106"/>
      <c r="D28" s="244"/>
      <c r="E28" s="110"/>
      <c r="F28" s="110"/>
      <c r="G28" s="110"/>
      <c r="H28" s="110"/>
      <c r="I28" s="105"/>
      <c r="J28" s="105"/>
      <c r="K28" s="105"/>
      <c r="L28" s="14"/>
    </row>
    <row r="29" spans="2:12" ht="15">
      <c r="B29" s="16"/>
      <c r="C29" s="106"/>
      <c r="D29" s="107"/>
      <c r="E29" s="107"/>
      <c r="F29" s="110"/>
      <c r="G29" s="110"/>
      <c r="H29" s="110"/>
      <c r="I29" s="105"/>
      <c r="J29" s="105"/>
      <c r="K29" s="105"/>
      <c r="L29" s="14"/>
    </row>
    <row r="30" spans="2:12" ht="15">
      <c r="B30" s="16"/>
      <c r="C30" s="106"/>
      <c r="D30" s="107"/>
      <c r="E30" s="107"/>
      <c r="F30" s="110"/>
      <c r="G30" s="110"/>
      <c r="H30" s="110"/>
      <c r="I30" s="105"/>
      <c r="J30" s="105"/>
      <c r="K30" s="105"/>
      <c r="L30" s="14"/>
    </row>
    <row r="31" spans="2:12" ht="15">
      <c r="B31" s="16"/>
      <c r="C31" s="106"/>
      <c r="D31" s="107"/>
      <c r="E31" s="107"/>
      <c r="F31" s="110"/>
      <c r="G31" s="110"/>
      <c r="H31" s="110"/>
      <c r="I31" s="105"/>
      <c r="J31" s="105"/>
      <c r="K31" s="105"/>
      <c r="L31" s="14"/>
    </row>
    <row r="32" spans="2:12" ht="15">
      <c r="B32" s="16"/>
      <c r="C32" s="106"/>
      <c r="D32" s="107"/>
      <c r="E32" s="107"/>
      <c r="F32" s="110"/>
      <c r="G32" s="110"/>
      <c r="H32" s="110"/>
      <c r="I32" s="105"/>
      <c r="J32" s="105"/>
      <c r="K32" s="105"/>
      <c r="L32" s="14"/>
    </row>
    <row r="33" spans="2:12" ht="15">
      <c r="B33" s="16"/>
      <c r="C33" s="106"/>
      <c r="D33" s="107"/>
      <c r="E33" s="107"/>
      <c r="F33" s="110"/>
      <c r="G33" s="110"/>
      <c r="H33" s="110"/>
      <c r="I33" s="105"/>
      <c r="J33" s="105"/>
      <c r="K33" s="105"/>
      <c r="L33" s="14"/>
    </row>
    <row r="34" spans="2:12" ht="15">
      <c r="B34" s="16"/>
      <c r="C34" s="106"/>
      <c r="D34" s="107"/>
      <c r="E34" s="107"/>
      <c r="F34" s="110"/>
      <c r="G34" s="110"/>
      <c r="H34" s="110"/>
      <c r="I34" s="105"/>
      <c r="J34" s="105"/>
      <c r="K34" s="105"/>
      <c r="L34" s="14"/>
    </row>
    <row r="35" spans="2:12" ht="15">
      <c r="B35" s="16"/>
      <c r="C35" s="106"/>
      <c r="D35" s="107"/>
      <c r="E35" s="107"/>
      <c r="F35" s="110"/>
      <c r="G35" s="110"/>
      <c r="H35" s="110"/>
      <c r="I35" s="105"/>
      <c r="J35" s="105"/>
      <c r="K35" s="105"/>
      <c r="L35" s="14"/>
    </row>
    <row r="36" spans="2:12" ht="15">
      <c r="B36" s="16"/>
      <c r="C36" s="106"/>
      <c r="D36" s="107"/>
      <c r="E36" s="107"/>
      <c r="F36" s="110"/>
      <c r="G36" s="110"/>
      <c r="H36" s="110"/>
      <c r="I36" s="105"/>
      <c r="J36" s="105"/>
      <c r="K36" s="105"/>
      <c r="L36" s="14"/>
    </row>
    <row r="37" spans="2:12" ht="15">
      <c r="B37" s="16"/>
      <c r="C37" s="106"/>
      <c r="D37" s="107"/>
      <c r="E37" s="107"/>
      <c r="F37" s="110"/>
      <c r="G37" s="110"/>
      <c r="H37" s="110"/>
      <c r="I37" s="105"/>
      <c r="J37" s="105"/>
      <c r="K37" s="105"/>
      <c r="L37" s="14"/>
    </row>
    <row r="38" spans="2:12" ht="15">
      <c r="B38" s="16"/>
      <c r="C38" s="106"/>
      <c r="D38" s="107"/>
      <c r="E38" s="107"/>
      <c r="F38" s="110"/>
      <c r="G38" s="110"/>
      <c r="H38" s="110"/>
      <c r="I38" s="105"/>
      <c r="J38" s="105"/>
      <c r="K38" s="105"/>
      <c r="L38" s="14"/>
    </row>
    <row r="39" spans="2:12" ht="15">
      <c r="B39" s="16"/>
      <c r="C39" s="106"/>
      <c r="D39" s="107"/>
      <c r="E39" s="107"/>
      <c r="F39" s="110"/>
      <c r="G39" s="110"/>
      <c r="H39" s="110"/>
      <c r="I39" s="105"/>
      <c r="J39" s="105"/>
      <c r="K39" s="105"/>
      <c r="L39" s="14"/>
    </row>
    <row r="40" spans="2:12" ht="15">
      <c r="B40" s="16"/>
      <c r="C40" s="106"/>
      <c r="D40" s="107"/>
      <c r="E40" s="107"/>
      <c r="F40" s="110"/>
      <c r="G40" s="110"/>
      <c r="H40" s="110"/>
      <c r="I40" s="105"/>
      <c r="J40" s="105"/>
      <c r="K40" s="105"/>
      <c r="L40" s="14"/>
    </row>
    <row r="41" spans="2:12" ht="15">
      <c r="B41" s="16"/>
      <c r="C41" s="106"/>
      <c r="D41" s="107"/>
      <c r="E41" s="107"/>
      <c r="F41" s="110"/>
      <c r="G41" s="110"/>
      <c r="H41" s="110"/>
      <c r="I41" s="105"/>
      <c r="J41" s="105"/>
      <c r="K41" s="105"/>
      <c r="L41" s="14"/>
    </row>
    <row r="42" spans="2:12" ht="15">
      <c r="B42" s="16"/>
      <c r="C42" s="106"/>
      <c r="D42" s="107"/>
      <c r="E42" s="107"/>
      <c r="F42" s="110"/>
      <c r="G42" s="110"/>
      <c r="H42" s="110"/>
      <c r="I42" s="105"/>
      <c r="J42" s="105"/>
      <c r="K42" s="105"/>
      <c r="L42" s="14"/>
    </row>
    <row r="43" spans="2:12" ht="15">
      <c r="B43" s="16"/>
      <c r="C43" s="106"/>
      <c r="D43" s="107"/>
      <c r="E43" s="107"/>
      <c r="F43" s="110"/>
      <c r="G43" s="110"/>
      <c r="H43" s="110"/>
      <c r="I43" s="105"/>
      <c r="J43" s="105"/>
      <c r="K43" s="105"/>
      <c r="L43" s="14"/>
    </row>
    <row r="44" spans="2:12" ht="15">
      <c r="B44" s="16"/>
      <c r="C44" s="106"/>
      <c r="D44" s="107"/>
      <c r="E44" s="107"/>
      <c r="F44" s="110"/>
      <c r="G44" s="110"/>
      <c r="H44" s="110"/>
      <c r="I44" s="105"/>
      <c r="J44" s="105"/>
      <c r="K44" s="105"/>
      <c r="L44" s="14"/>
    </row>
    <row r="45" spans="2:12" ht="15">
      <c r="B45" s="16"/>
      <c r="C45" s="106"/>
      <c r="D45" s="107"/>
      <c r="E45" s="107"/>
      <c r="F45" s="110"/>
      <c r="G45" s="110"/>
      <c r="H45" s="110"/>
      <c r="I45" s="105"/>
      <c r="J45" s="105"/>
      <c r="K45" s="105"/>
      <c r="L45" s="14"/>
    </row>
    <row r="46" spans="2:12" ht="15">
      <c r="B46" s="16"/>
      <c r="C46" s="106"/>
      <c r="D46" s="107"/>
      <c r="E46" s="107"/>
      <c r="F46" s="110"/>
      <c r="G46" s="110"/>
      <c r="H46" s="110"/>
      <c r="I46" s="105"/>
      <c r="J46" s="105"/>
      <c r="K46" s="105"/>
      <c r="L46" s="14"/>
    </row>
    <row r="51" spans="2:14" ht="15.75" thickBot="1">
      <c r="B51" s="35" t="s">
        <v>66</v>
      </c>
      <c r="C51" s="36"/>
      <c r="D51" s="36"/>
      <c r="E51" s="36"/>
      <c r="F51" s="35" t="s">
        <v>62</v>
      </c>
      <c r="G51" s="35"/>
      <c r="H51" s="35"/>
      <c r="I51" s="121">
        <f>'Simulation Cases'!AF16</f>
        <v>0.3</v>
      </c>
      <c r="J51" s="36"/>
      <c r="K51" s="36"/>
      <c r="L51" s="36"/>
      <c r="M51" s="36"/>
      <c r="N51" s="36"/>
    </row>
    <row r="52" spans="2:14" ht="52.5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63</v>
      </c>
      <c r="M52" s="39" t="s">
        <v>64</v>
      </c>
      <c r="N52" s="40" t="s">
        <v>65</v>
      </c>
    </row>
    <row r="53" spans="2:14" ht="15">
      <c r="B53" s="9"/>
      <c r="C53" s="41">
        <f ca="1">IFERROR(FORECAST(LOG10($I$51),OFFSET($B$3,MATCH($I$51,C$4:C$46,-1),0,2,1),LOG10(OFFSET(C$3,MATCH($I$51,C$4:C$46,-1),0,2,1))),"")</f>
        <v>-5.7435610868455198</v>
      </c>
      <c r="D53" s="41">
        <f t="shared" ref="D53:K53" ca="1" si="1">IFERROR(FORECAST(LOG10($I$51),OFFSET($B$3,MATCH($I$51,D$4:D$46,-1),0,2,1),LOG10(OFFSET(D$3,MATCH($I$51,D$4:D$46,-1),0,2,1))),"")</f>
        <v>-4.6574374816403541</v>
      </c>
      <c r="E53" s="41" t="str">
        <f t="shared" ca="1" si="1"/>
        <v/>
      </c>
      <c r="F53" s="55">
        <f t="shared" ca="1" si="1"/>
        <v>-5.4241441971732112</v>
      </c>
      <c r="G53" s="41" t="str">
        <f t="shared" ca="1" si="1"/>
        <v/>
      </c>
      <c r="H53" s="41">
        <f t="shared" ca="1" si="1"/>
        <v>-4.7333741103997742</v>
      </c>
      <c r="I53" s="41">
        <f t="shared" ca="1" si="1"/>
        <v>-6.7180872396905293</v>
      </c>
      <c r="J53" s="41" t="str">
        <f t="shared" ca="1" si="1"/>
        <v/>
      </c>
      <c r="K53" s="41" t="str">
        <f t="shared" ca="1" si="1"/>
        <v/>
      </c>
      <c r="L53" s="42">
        <f ca="1">STDEV(C53:K53)</f>
        <v>0.84208941583934804</v>
      </c>
      <c r="M53" s="42">
        <f ca="1">MAX(C53:K53)-MIN(C53:K53)</f>
        <v>2.0606497580501753</v>
      </c>
      <c r="N53" s="42">
        <f ca="1">AVERAGE(C52:K53)</f>
        <v>-5.4553208231498775</v>
      </c>
    </row>
  </sheetData>
  <mergeCells count="1">
    <mergeCell ref="B2:K2"/>
  </mergeCells>
  <phoneticPr fontId="8" type="noConversion"/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B2:Z53"/>
  <sheetViews>
    <sheetView zoomScale="85" zoomScaleNormal="85" workbookViewId="0">
      <selection activeCell="D4" sqref="D4:D34"/>
    </sheetView>
  </sheetViews>
  <sheetFormatPr defaultColWidth="9" defaultRowHeight="12.75"/>
  <cols>
    <col min="1" max="1" width="9" style="1"/>
    <col min="2" max="2" width="4.85546875" style="1" customWidth="1"/>
    <col min="3" max="3" width="6.7109375" style="1" bestFit="1" customWidth="1"/>
    <col min="4" max="4" width="6.7109375" style="1" customWidth="1"/>
    <col min="5" max="5" width="6.28515625" style="1" customWidth="1"/>
    <col min="6" max="6" width="6.5703125" style="1" bestFit="1" customWidth="1"/>
    <col min="7" max="7" width="7" style="1" customWidth="1"/>
    <col min="8" max="8" width="6.5703125" style="1" customWidth="1"/>
    <col min="9" max="9" width="7.140625" style="1" bestFit="1" customWidth="1"/>
    <col min="10" max="10" width="6.7109375" style="1" customWidth="1"/>
    <col min="11" max="11" width="7.28515625" style="1" customWidth="1"/>
    <col min="12" max="12" width="9.140625" style="15"/>
    <col min="13" max="14" width="9.140625" style="1"/>
    <col min="15" max="15" width="9.28515625" style="1" customWidth="1"/>
    <col min="16" max="16" width="9.140625" style="1"/>
    <col min="17" max="17" width="9.85546875" style="1" customWidth="1"/>
    <col min="18" max="18" width="9.28515625" style="1" customWidth="1"/>
    <col min="19" max="16384" width="9" style="1"/>
  </cols>
  <sheetData>
    <row r="2" spans="2:26">
      <c r="B2" s="321" t="s">
        <v>103</v>
      </c>
      <c r="C2" s="322"/>
      <c r="D2" s="322"/>
      <c r="E2" s="322"/>
      <c r="F2" s="322"/>
      <c r="G2" s="322"/>
      <c r="H2" s="322"/>
      <c r="I2" s="322"/>
      <c r="J2" s="322"/>
      <c r="K2" s="323"/>
      <c r="L2" s="1"/>
    </row>
    <row r="3" spans="2:26" ht="52.5">
      <c r="B3" s="8" t="s">
        <v>52</v>
      </c>
      <c r="C3" s="34" t="s">
        <v>53</v>
      </c>
      <c r="D3" s="34" t="s">
        <v>54</v>
      </c>
      <c r="E3" s="34" t="s">
        <v>55</v>
      </c>
      <c r="F3" s="34" t="s">
        <v>56</v>
      </c>
      <c r="G3" s="34" t="s">
        <v>57</v>
      </c>
      <c r="H3" s="34" t="s">
        <v>58</v>
      </c>
      <c r="I3" s="34" t="s">
        <v>59</v>
      </c>
      <c r="J3" s="34" t="s">
        <v>60</v>
      </c>
      <c r="K3" s="34" t="s">
        <v>60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5">
      <c r="B4" s="82">
        <v>-9</v>
      </c>
      <c r="C4" s="106">
        <v>0.60650000000000004</v>
      </c>
      <c r="D4" s="249">
        <v>0.72356399999999998</v>
      </c>
      <c r="E4" s="108"/>
      <c r="F4" s="97">
        <v>0.57210000000000005</v>
      </c>
      <c r="G4" s="109"/>
      <c r="H4" s="178">
        <v>0.61750000000000005</v>
      </c>
      <c r="I4" s="97">
        <v>0.42359999999999998</v>
      </c>
      <c r="J4" s="110"/>
      <c r="K4" s="110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5">
      <c r="B5" s="82">
        <v>-8.5</v>
      </c>
      <c r="C5" s="106">
        <v>0.54349999999999998</v>
      </c>
      <c r="D5" s="247">
        <v>0.67023460000000001</v>
      </c>
      <c r="E5" s="111"/>
      <c r="F5" s="97">
        <v>0.51859999999999995</v>
      </c>
      <c r="G5" s="109"/>
      <c r="H5" s="178">
        <v>0.57425000000000004</v>
      </c>
      <c r="I5" s="26">
        <v>0.37880000000000003</v>
      </c>
      <c r="J5" s="110"/>
      <c r="K5" s="110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5">
      <c r="B6" s="82">
        <v>-8</v>
      </c>
      <c r="C6" s="106">
        <v>0.48559999999999998</v>
      </c>
      <c r="D6" s="247">
        <v>0.61824500000000004</v>
      </c>
      <c r="E6" s="108"/>
      <c r="F6" s="97">
        <v>0.47339999999999999</v>
      </c>
      <c r="G6" s="109"/>
      <c r="H6" s="180">
        <v>0.53100000000000003</v>
      </c>
      <c r="I6" s="26">
        <v>0.33500000000000002</v>
      </c>
      <c r="J6" s="110"/>
      <c r="K6" s="110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5">
      <c r="B7" s="82">
        <v>-7.5</v>
      </c>
      <c r="C7" s="106">
        <v>0.42709999999999998</v>
      </c>
      <c r="D7" s="250">
        <v>0.57232400000000005</v>
      </c>
      <c r="E7" s="111"/>
      <c r="F7" s="97">
        <v>0.4143</v>
      </c>
      <c r="G7" s="109"/>
      <c r="H7" s="178">
        <v>0.48775000000000002</v>
      </c>
      <c r="I7" s="26">
        <v>0.30099999999999999</v>
      </c>
      <c r="J7" s="110"/>
      <c r="K7" s="110"/>
      <c r="L7" s="10"/>
    </row>
    <row r="8" spans="2:26" ht="15">
      <c r="B8" s="82">
        <v>-7</v>
      </c>
      <c r="C8" s="106">
        <v>0.37169999999999997</v>
      </c>
      <c r="D8" s="248">
        <v>0.534667</v>
      </c>
      <c r="E8" s="108"/>
      <c r="F8" s="97">
        <v>0.35149999999999998</v>
      </c>
      <c r="G8" s="109"/>
      <c r="H8" s="178">
        <v>0.44450000000000001</v>
      </c>
      <c r="I8" s="26">
        <v>0.25919999999999999</v>
      </c>
      <c r="J8" s="110"/>
      <c r="K8" s="110"/>
      <c r="L8" s="10"/>
    </row>
    <row r="9" spans="2:26" ht="15">
      <c r="B9" s="82">
        <v>-6.5</v>
      </c>
      <c r="C9" s="106">
        <v>0.3226</v>
      </c>
      <c r="D9" s="248">
        <v>0.471111</v>
      </c>
      <c r="E9" s="111"/>
      <c r="F9" s="97">
        <v>0.31519999999999998</v>
      </c>
      <c r="G9" s="109"/>
      <c r="H9" s="178">
        <v>0.40125</v>
      </c>
      <c r="I9" s="26">
        <v>0.22420000000000001</v>
      </c>
      <c r="J9" s="110"/>
      <c r="K9" s="110"/>
      <c r="L9" s="10"/>
    </row>
    <row r="10" spans="2:26" ht="15">
      <c r="B10" s="82">
        <v>-6</v>
      </c>
      <c r="C10" s="106">
        <v>0.28029999999999999</v>
      </c>
      <c r="D10" s="248">
        <v>0.404889</v>
      </c>
      <c r="E10" s="108"/>
      <c r="F10" s="97">
        <v>0.27950000000000003</v>
      </c>
      <c r="G10" s="109"/>
      <c r="H10" s="180">
        <v>0.36449999999999999</v>
      </c>
      <c r="I10" s="26">
        <v>0.20019999999999999</v>
      </c>
      <c r="J10" s="110"/>
      <c r="K10" s="110"/>
      <c r="L10" s="10"/>
    </row>
    <row r="11" spans="2:26" ht="15">
      <c r="B11" s="82">
        <v>-5.5</v>
      </c>
      <c r="C11" s="106">
        <v>0.23860000000000001</v>
      </c>
      <c r="D11" s="248">
        <v>0.34577799999999997</v>
      </c>
      <c r="E11" s="111"/>
      <c r="F11" s="26">
        <v>0.23830000000000001</v>
      </c>
      <c r="G11" s="109"/>
      <c r="H11" s="178">
        <v>0.307</v>
      </c>
      <c r="I11" s="97">
        <v>0.1668</v>
      </c>
      <c r="J11" s="99"/>
      <c r="K11" s="99"/>
      <c r="L11" s="11"/>
    </row>
    <row r="12" spans="2:26" ht="15">
      <c r="B12" s="82">
        <v>-5</v>
      </c>
      <c r="C12" s="106">
        <v>0.2016</v>
      </c>
      <c r="D12" s="248">
        <v>0.29644399999999999</v>
      </c>
      <c r="E12" s="112"/>
      <c r="F12" s="26">
        <v>0.2072</v>
      </c>
      <c r="G12" s="109"/>
      <c r="H12" s="178">
        <v>0.26750000000000002</v>
      </c>
      <c r="I12" s="30">
        <v>0.13719999999999999</v>
      </c>
      <c r="J12" s="99"/>
      <c r="K12" s="99"/>
      <c r="L12" s="11"/>
    </row>
    <row r="13" spans="2:26" ht="15">
      <c r="B13" s="82">
        <v>-4.5</v>
      </c>
      <c r="C13" s="112">
        <v>0.1671</v>
      </c>
      <c r="D13" s="248">
        <v>0.26</v>
      </c>
      <c r="E13" s="112"/>
      <c r="F13" s="26">
        <v>0.1804</v>
      </c>
      <c r="G13" s="109"/>
      <c r="H13" s="178">
        <v>0.23350000000000001</v>
      </c>
      <c r="I13" s="30">
        <v>0.1128</v>
      </c>
      <c r="J13" s="99"/>
      <c r="K13" s="99"/>
      <c r="L13" s="11"/>
    </row>
    <row r="14" spans="2:26" ht="15">
      <c r="B14" s="82">
        <v>-4</v>
      </c>
      <c r="C14" s="112">
        <v>0.13730000000000001</v>
      </c>
      <c r="D14" s="248">
        <v>0.220889</v>
      </c>
      <c r="E14" s="112"/>
      <c r="F14" s="26">
        <v>0.1525</v>
      </c>
      <c r="G14" s="109"/>
      <c r="H14" s="178">
        <v>0.1905</v>
      </c>
      <c r="I14" s="30">
        <v>9.5200000000000007E-2</v>
      </c>
      <c r="J14" s="99"/>
      <c r="K14" s="99"/>
      <c r="L14" s="11"/>
    </row>
    <row r="15" spans="2:26" ht="15">
      <c r="B15" s="82">
        <v>-3.5</v>
      </c>
      <c r="C15" s="112">
        <v>0.11360000000000001</v>
      </c>
      <c r="D15" s="248">
        <v>0.184444</v>
      </c>
      <c r="E15" s="112"/>
      <c r="F15" s="26">
        <v>0.13089999999999999</v>
      </c>
      <c r="G15" s="109"/>
      <c r="H15" s="178">
        <v>0.17549999999999999</v>
      </c>
      <c r="I15" s="31">
        <v>7.9200000000000104E-2</v>
      </c>
      <c r="J15" s="99"/>
      <c r="K15" s="99"/>
      <c r="L15" s="11"/>
    </row>
    <row r="16" spans="2:26" ht="15">
      <c r="B16" s="82">
        <v>-3</v>
      </c>
      <c r="C16" s="112">
        <v>9.2799999999999994E-2</v>
      </c>
      <c r="D16" s="248">
        <v>0.155111</v>
      </c>
      <c r="E16" s="112"/>
      <c r="F16" s="26">
        <v>0.10630000000000001</v>
      </c>
      <c r="G16" s="109"/>
      <c r="H16" s="178">
        <v>0.127</v>
      </c>
      <c r="I16" s="31">
        <v>6.2999999999999903E-2</v>
      </c>
      <c r="J16" s="99"/>
      <c r="K16" s="99"/>
      <c r="L16" s="11"/>
    </row>
    <row r="17" spans="2:12" ht="15">
      <c r="B17" s="82">
        <v>-2.5</v>
      </c>
      <c r="C17" s="112">
        <v>7.8200000000000006E-2</v>
      </c>
      <c r="D17" s="248">
        <v>0.127556</v>
      </c>
      <c r="E17" s="112"/>
      <c r="F17" s="97">
        <v>8.9800000000000005E-2</v>
      </c>
      <c r="G17" s="109"/>
      <c r="H17" s="180">
        <v>0.10199999999999999</v>
      </c>
      <c r="I17" s="82">
        <v>4.9599999999999998E-2</v>
      </c>
      <c r="J17" s="110"/>
      <c r="K17" s="110"/>
      <c r="L17" s="10"/>
    </row>
    <row r="18" spans="2:12" ht="15">
      <c r="B18" s="82">
        <v>-2</v>
      </c>
      <c r="C18" s="112">
        <v>6.4699999999999994E-2</v>
      </c>
      <c r="D18" s="248">
        <v>0.105333</v>
      </c>
      <c r="E18" s="112"/>
      <c r="F18" s="30">
        <v>7.4300000000000005E-2</v>
      </c>
      <c r="G18" s="109"/>
      <c r="H18" s="179">
        <v>8.0500000000000002E-2</v>
      </c>
      <c r="I18" s="82">
        <v>4.2799999999999998E-2</v>
      </c>
      <c r="J18" s="114"/>
      <c r="K18" s="114"/>
      <c r="L18" s="12"/>
    </row>
    <row r="19" spans="2:12" ht="15">
      <c r="B19" s="82">
        <v>-1.5</v>
      </c>
      <c r="C19" s="112">
        <v>5.2400000000000002E-2</v>
      </c>
      <c r="D19" s="248">
        <v>8.3111000000000004E-2</v>
      </c>
      <c r="E19" s="112"/>
      <c r="F19" s="97">
        <v>6.3E-2</v>
      </c>
      <c r="G19" s="109"/>
      <c r="H19" s="179">
        <v>5.6000000000000001E-2</v>
      </c>
      <c r="I19" s="82">
        <v>3.28000000000001E-2</v>
      </c>
      <c r="J19" s="110"/>
      <c r="K19" s="114"/>
      <c r="L19" s="12"/>
    </row>
    <row r="20" spans="2:12" ht="15">
      <c r="B20" s="82">
        <v>-1</v>
      </c>
      <c r="C20" s="112">
        <v>4.2900000000000001E-2</v>
      </c>
      <c r="D20" s="248">
        <v>6.8444000000000005E-2</v>
      </c>
      <c r="E20" s="112"/>
      <c r="F20" s="97">
        <v>5.3999999999999999E-2</v>
      </c>
      <c r="G20" s="109"/>
      <c r="H20" s="179">
        <v>5.7500000000000002E-2</v>
      </c>
      <c r="I20" s="82">
        <v>2.8000000000000001E-2</v>
      </c>
      <c r="J20" s="110"/>
      <c r="K20" s="114"/>
      <c r="L20" s="12"/>
    </row>
    <row r="21" spans="2:12" ht="15">
      <c r="B21" s="82">
        <v>-0.5</v>
      </c>
      <c r="C21" s="112">
        <v>3.49E-2</v>
      </c>
      <c r="D21" s="248">
        <v>0.06</v>
      </c>
      <c r="E21" s="112"/>
      <c r="F21" s="97">
        <v>4.4999999999999998E-2</v>
      </c>
      <c r="G21" s="109"/>
      <c r="H21" s="179">
        <v>4.8000000000000001E-2</v>
      </c>
      <c r="I21" s="82">
        <v>2.2800000000000001E-2</v>
      </c>
      <c r="J21" s="110"/>
      <c r="K21" s="114"/>
      <c r="L21" s="13"/>
    </row>
    <row r="22" spans="2:12" ht="15">
      <c r="B22" s="82">
        <v>0</v>
      </c>
      <c r="C22" s="112">
        <v>2.9399999999999999E-2</v>
      </c>
      <c r="D22" s="248">
        <v>4.8000000000000001E-2</v>
      </c>
      <c r="E22" s="112"/>
      <c r="F22" s="97">
        <v>3.5200000000000002E-2</v>
      </c>
      <c r="G22" s="109"/>
      <c r="H22" s="178">
        <v>2.9499999999999998E-2</v>
      </c>
      <c r="I22" s="207">
        <v>1.72E-2</v>
      </c>
      <c r="J22" s="110"/>
      <c r="K22" s="114"/>
      <c r="L22" s="13"/>
    </row>
    <row r="23" spans="2:12" ht="15">
      <c r="B23" s="82">
        <v>0.5</v>
      </c>
      <c r="C23" s="112">
        <v>2.4500000000000001E-2</v>
      </c>
      <c r="D23" s="248">
        <v>3.8667E-2</v>
      </c>
      <c r="E23" s="115"/>
      <c r="F23" s="97">
        <v>2.9899999999999999E-2</v>
      </c>
      <c r="G23" s="109"/>
      <c r="H23" s="178">
        <v>2.4500000000000001E-2</v>
      </c>
      <c r="I23" s="82">
        <v>1.4999999999999999E-2</v>
      </c>
      <c r="J23" s="110"/>
      <c r="K23" s="105"/>
      <c r="L23" s="14"/>
    </row>
    <row r="24" spans="2:12" ht="15">
      <c r="B24" s="82">
        <v>1</v>
      </c>
      <c r="C24" s="115">
        <v>1.8700000000000001E-2</v>
      </c>
      <c r="D24" s="248">
        <v>2.9777999999999999E-2</v>
      </c>
      <c r="E24" s="118"/>
      <c r="F24" s="97">
        <v>2.41E-2</v>
      </c>
      <c r="G24" s="110"/>
      <c r="H24" s="180">
        <v>1.4999999999999999E-2</v>
      </c>
      <c r="I24" s="82">
        <v>1.2200000000000001E-2</v>
      </c>
      <c r="J24" s="110"/>
      <c r="K24" s="105"/>
      <c r="L24" s="14"/>
    </row>
    <row r="25" spans="2:12" ht="15">
      <c r="B25" s="82">
        <v>1.5</v>
      </c>
      <c r="C25" s="106">
        <v>1.46E-2</v>
      </c>
      <c r="D25" s="248">
        <v>2.1777999999999999E-2</v>
      </c>
      <c r="E25" s="107"/>
      <c r="F25" s="97">
        <v>1.8800000000000001E-2</v>
      </c>
      <c r="G25" s="99"/>
      <c r="H25" s="178">
        <v>1.4500000000000001E-2</v>
      </c>
      <c r="I25" s="82">
        <v>1.04E-2</v>
      </c>
      <c r="J25" s="110"/>
      <c r="K25" s="105"/>
      <c r="L25" s="14"/>
    </row>
    <row r="26" spans="2:12" ht="15">
      <c r="B26" s="82">
        <v>2</v>
      </c>
      <c r="C26" s="106">
        <v>1.11E-2</v>
      </c>
      <c r="D26" s="248">
        <v>1.7777999999999999E-2</v>
      </c>
      <c r="E26" s="107"/>
      <c r="F26" s="97">
        <v>1.5299999999999999E-2</v>
      </c>
      <c r="G26" s="99"/>
      <c r="H26" s="178">
        <v>1.2E-2</v>
      </c>
      <c r="I26" s="82">
        <v>8.0000000000000106E-3</v>
      </c>
      <c r="J26" s="110"/>
      <c r="K26" s="105"/>
      <c r="L26" s="14"/>
    </row>
    <row r="27" spans="2:12" ht="15">
      <c r="B27" s="82">
        <v>2.5</v>
      </c>
      <c r="C27" s="106">
        <v>8.9999999999999993E-3</v>
      </c>
      <c r="D27" s="248">
        <v>1.2E-2</v>
      </c>
      <c r="E27" s="107"/>
      <c r="F27" s="97">
        <v>1.1299999999999999E-2</v>
      </c>
      <c r="G27" s="110"/>
      <c r="H27" s="180">
        <v>7.4999999999999997E-3</v>
      </c>
      <c r="I27" s="82">
        <v>6.0000000000000097E-3</v>
      </c>
      <c r="J27" s="110"/>
      <c r="K27" s="105"/>
      <c r="L27" s="14"/>
    </row>
    <row r="28" spans="2:12" ht="15">
      <c r="B28" s="82">
        <v>3</v>
      </c>
      <c r="C28" s="106">
        <v>7.7999999999999996E-3</v>
      </c>
      <c r="D28" s="248">
        <v>8.8889999999999993E-3</v>
      </c>
      <c r="E28" s="107"/>
      <c r="F28" s="97">
        <v>8.8000000000000005E-3</v>
      </c>
      <c r="G28" s="110"/>
      <c r="H28" s="180">
        <v>6.0000000000000001E-3</v>
      </c>
      <c r="I28" s="105"/>
      <c r="J28" s="110"/>
      <c r="K28" s="105"/>
      <c r="L28" s="14"/>
    </row>
    <row r="29" spans="2:12" ht="15">
      <c r="B29" s="82">
        <v>3.5</v>
      </c>
      <c r="C29" s="106">
        <v>6.1000000000000004E-3</v>
      </c>
      <c r="D29" s="248">
        <v>7.5560000000000002E-3</v>
      </c>
      <c r="E29" s="107"/>
      <c r="F29" s="97">
        <v>6.7999999999999996E-3</v>
      </c>
      <c r="G29" s="110"/>
      <c r="H29" s="180">
        <v>5.0000000000000001E-3</v>
      </c>
      <c r="I29" s="105"/>
      <c r="J29" s="110"/>
      <c r="K29" s="105"/>
      <c r="L29" s="14"/>
    </row>
    <row r="30" spans="2:12" ht="15">
      <c r="B30" s="82">
        <v>4</v>
      </c>
      <c r="C30" s="106">
        <v>4.4000000000000003E-3</v>
      </c>
      <c r="D30" s="248">
        <v>6.6670000000000002E-3</v>
      </c>
      <c r="E30" s="107"/>
      <c r="F30" s="99"/>
      <c r="G30" s="110"/>
      <c r="H30" s="180">
        <v>4.0000000000000001E-3</v>
      </c>
      <c r="I30" s="105"/>
      <c r="J30" s="110"/>
      <c r="K30" s="105"/>
      <c r="L30" s="14"/>
    </row>
    <row r="31" spans="2:12" ht="15">
      <c r="B31" s="82">
        <v>4.5</v>
      </c>
      <c r="C31" s="106">
        <v>2.7000000000000001E-3</v>
      </c>
      <c r="D31" s="248">
        <v>3.5560000000000001E-3</v>
      </c>
      <c r="E31" s="107"/>
      <c r="F31" s="99"/>
      <c r="G31" s="110"/>
      <c r="H31" s="180">
        <v>3.5000000000000001E-3</v>
      </c>
      <c r="I31" s="105"/>
      <c r="J31" s="110"/>
      <c r="K31" s="105"/>
      <c r="L31" s="14"/>
    </row>
    <row r="32" spans="2:12" ht="15">
      <c r="B32" s="82">
        <v>5</v>
      </c>
      <c r="C32" s="106">
        <v>2.2000000000000001E-3</v>
      </c>
      <c r="D32" s="248">
        <v>2.222E-3</v>
      </c>
      <c r="E32" s="107"/>
      <c r="F32" s="99"/>
      <c r="G32" s="110"/>
      <c r="H32" s="180">
        <v>3.0000000000000001E-3</v>
      </c>
      <c r="I32" s="105"/>
      <c r="J32" s="110"/>
      <c r="K32" s="105"/>
      <c r="L32" s="14"/>
    </row>
    <row r="33" spans="2:12" ht="15">
      <c r="B33" s="82">
        <v>5.5</v>
      </c>
      <c r="C33" s="106">
        <v>1.6999999999999999E-3</v>
      </c>
      <c r="D33" s="248">
        <v>2.222E-3</v>
      </c>
      <c r="E33" s="107"/>
      <c r="F33" s="99"/>
      <c r="G33" s="110"/>
      <c r="H33" s="180">
        <v>2.5000000000000001E-3</v>
      </c>
      <c r="I33" s="105"/>
      <c r="J33" s="110"/>
      <c r="K33" s="105"/>
      <c r="L33" s="14"/>
    </row>
    <row r="34" spans="2:12" ht="15">
      <c r="B34" s="82">
        <v>6</v>
      </c>
      <c r="C34" s="106">
        <v>1.1000000000000001E-3</v>
      </c>
      <c r="D34" s="248">
        <v>2.222E-3</v>
      </c>
      <c r="E34" s="107"/>
      <c r="F34" s="99"/>
      <c r="G34" s="110"/>
      <c r="H34" s="180">
        <v>2E-3</v>
      </c>
      <c r="I34" s="105"/>
      <c r="J34" s="110"/>
      <c r="K34" s="105"/>
      <c r="L34" s="14"/>
    </row>
    <row r="35" spans="2:12" ht="15">
      <c r="B35" s="82"/>
      <c r="C35" s="106"/>
      <c r="D35" s="107"/>
      <c r="E35" s="107"/>
      <c r="F35" s="110"/>
      <c r="G35" s="110"/>
      <c r="H35" s="110"/>
      <c r="I35" s="105"/>
      <c r="J35" s="105"/>
      <c r="K35" s="105"/>
      <c r="L35" s="14"/>
    </row>
    <row r="36" spans="2:12" ht="15">
      <c r="B36" s="16"/>
      <c r="C36" s="106"/>
      <c r="D36" s="107"/>
      <c r="E36" s="107"/>
      <c r="F36" s="110"/>
      <c r="G36" s="110"/>
      <c r="H36" s="110"/>
      <c r="I36" s="105"/>
      <c r="J36" s="105"/>
      <c r="K36" s="105"/>
      <c r="L36" s="14"/>
    </row>
    <row r="37" spans="2:12" ht="15">
      <c r="B37" s="16"/>
      <c r="C37" s="106"/>
      <c r="D37" s="107"/>
      <c r="E37" s="107"/>
      <c r="F37" s="110"/>
      <c r="G37" s="110"/>
      <c r="H37" s="110"/>
      <c r="I37" s="105"/>
      <c r="J37" s="105"/>
      <c r="K37" s="105"/>
      <c r="L37" s="14"/>
    </row>
    <row r="38" spans="2:12" ht="15">
      <c r="B38" s="16"/>
      <c r="C38" s="106"/>
      <c r="D38" s="107"/>
      <c r="E38" s="107"/>
      <c r="F38" s="110"/>
      <c r="G38" s="110"/>
      <c r="H38" s="110"/>
      <c r="I38" s="105"/>
      <c r="J38" s="105"/>
      <c r="K38" s="105"/>
      <c r="L38" s="14"/>
    </row>
    <row r="39" spans="2:12" ht="15">
      <c r="B39" s="16"/>
      <c r="C39" s="106"/>
      <c r="D39" s="107"/>
      <c r="E39" s="107"/>
      <c r="F39" s="110"/>
      <c r="G39" s="110"/>
      <c r="H39" s="110"/>
      <c r="I39" s="105"/>
      <c r="J39" s="105"/>
      <c r="K39" s="105"/>
      <c r="L39" s="14"/>
    </row>
    <row r="40" spans="2:12" ht="15">
      <c r="B40" s="16"/>
      <c r="C40" s="106"/>
      <c r="D40" s="107"/>
      <c r="E40" s="107"/>
      <c r="F40" s="110"/>
      <c r="G40" s="110"/>
      <c r="H40" s="110"/>
      <c r="I40" s="105"/>
      <c r="J40" s="105"/>
      <c r="K40" s="105"/>
      <c r="L40" s="14"/>
    </row>
    <row r="41" spans="2:12" ht="15">
      <c r="B41" s="16"/>
      <c r="C41" s="106"/>
      <c r="D41" s="107"/>
      <c r="E41" s="107"/>
      <c r="F41" s="110"/>
      <c r="G41" s="110"/>
      <c r="H41" s="110"/>
      <c r="I41" s="105"/>
      <c r="J41" s="105"/>
      <c r="K41" s="105"/>
      <c r="L41" s="14"/>
    </row>
    <row r="42" spans="2:12" ht="15">
      <c r="B42" s="16"/>
      <c r="C42" s="106"/>
      <c r="D42" s="107"/>
      <c r="E42" s="107"/>
      <c r="F42" s="110"/>
      <c r="G42" s="110"/>
      <c r="H42" s="110"/>
      <c r="I42" s="105"/>
      <c r="J42" s="105"/>
      <c r="K42" s="105"/>
      <c r="L42" s="14"/>
    </row>
    <row r="43" spans="2:12" ht="15">
      <c r="B43" s="16"/>
      <c r="C43" s="106"/>
      <c r="D43" s="107"/>
      <c r="E43" s="107"/>
      <c r="F43" s="110"/>
      <c r="G43" s="110"/>
      <c r="H43" s="110"/>
      <c r="I43" s="105"/>
      <c r="J43" s="105"/>
      <c r="K43" s="105"/>
      <c r="L43" s="14"/>
    </row>
    <row r="44" spans="2:12" ht="15">
      <c r="B44" s="16"/>
      <c r="C44" s="106"/>
      <c r="D44" s="107"/>
      <c r="E44" s="107"/>
      <c r="F44" s="110"/>
      <c r="G44" s="110"/>
      <c r="H44" s="110"/>
      <c r="I44" s="105"/>
      <c r="J44" s="105"/>
      <c r="K44" s="105"/>
      <c r="L44" s="14"/>
    </row>
    <row r="45" spans="2:12" ht="15">
      <c r="B45" s="16"/>
      <c r="C45" s="106"/>
      <c r="D45" s="107"/>
      <c r="E45" s="107"/>
      <c r="F45" s="110"/>
      <c r="G45" s="110"/>
      <c r="H45" s="110"/>
      <c r="I45" s="105"/>
      <c r="J45" s="105"/>
      <c r="K45" s="105"/>
      <c r="L45" s="14"/>
    </row>
    <row r="46" spans="2:12" ht="15">
      <c r="B46" s="16"/>
      <c r="C46" s="106"/>
      <c r="D46" s="107"/>
      <c r="E46" s="107"/>
      <c r="F46" s="110"/>
      <c r="G46" s="110"/>
      <c r="H46" s="110"/>
      <c r="I46" s="105"/>
      <c r="J46" s="105"/>
      <c r="K46" s="105"/>
      <c r="L46" s="14"/>
    </row>
    <row r="51" spans="2:14" ht="15.75" thickBot="1">
      <c r="B51" s="35" t="s">
        <v>66</v>
      </c>
      <c r="C51" s="36"/>
      <c r="D51" s="36"/>
      <c r="E51" s="36"/>
      <c r="F51" s="35" t="s">
        <v>62</v>
      </c>
      <c r="G51" s="35"/>
      <c r="H51" s="35"/>
      <c r="I51" s="121">
        <f>'Simulation Cases'!AF18</f>
        <v>0.01</v>
      </c>
      <c r="J51" s="36"/>
      <c r="K51" s="36"/>
      <c r="L51" s="36"/>
      <c r="M51" s="36"/>
      <c r="N51" s="36"/>
    </row>
    <row r="52" spans="2:14" ht="52.5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63</v>
      </c>
      <c r="M52" s="39" t="s">
        <v>64</v>
      </c>
      <c r="N52" s="40" t="s">
        <v>65</v>
      </c>
    </row>
    <row r="53" spans="2:14" ht="15">
      <c r="B53" s="9"/>
      <c r="C53" s="41">
        <f ca="1">IFERROR(FORECAST(LOG10($I$51),OFFSET($B$3,MATCH($I$51,C$4:C$46,-1),0,2,1),LOG10(OFFSET(C$3,MATCH($I$51,C$4:C$46,-1),0,2,1))),"")</f>
        <v>2.2488073409778959</v>
      </c>
      <c r="D53" s="41">
        <f t="shared" ref="D53:K53" ca="1" si="1">IFERROR(FORECAST(LOG10($I$51),OFFSET($B$3,MATCH($I$51,D$4:D$46,-1),0,2,1),LOG10(OFFSET(D$3,MATCH($I$51,D$4:D$46,-1),0,2,1))),"")</f>
        <v>2.8037760096538733</v>
      </c>
      <c r="E53" s="41" t="str">
        <f t="shared" ca="1" si="1"/>
        <v/>
      </c>
      <c r="F53" s="63">
        <f ca="1">IFERROR(FORECAST(LOG10($I$51),OFFSET($B$3,MATCH($I$51,F$4:F$46,-1),0,2,1),LOG10(OFFSET(F$3,MATCH($I$51,F$4:F$46,-1),0,2,1))),"")</f>
        <v>2.7443854066864919</v>
      </c>
      <c r="G53" s="41" t="str">
        <f t="shared" ca="1" si="1"/>
        <v/>
      </c>
      <c r="H53" s="41">
        <f t="shared" ca="1" si="1"/>
        <v>2.1939576052705654</v>
      </c>
      <c r="I53" s="41">
        <f t="shared" ca="1" si="1"/>
        <v>1.5747447698963235</v>
      </c>
      <c r="J53" s="41" t="str">
        <f t="shared" ca="1" si="1"/>
        <v/>
      </c>
      <c r="K53" s="41" t="str">
        <f t="shared" ca="1" si="1"/>
        <v/>
      </c>
      <c r="L53" s="42">
        <f ca="1">STDEV(C53:K53)</f>
        <v>0.49756078640221535</v>
      </c>
      <c r="M53" s="42">
        <f ca="1">MAX(C53:K53)-MIN(C53:K53)</f>
        <v>1.2290312397575498</v>
      </c>
      <c r="N53" s="42">
        <f ca="1">AVERAGE(C52:K53)</f>
        <v>2.3131342264970298</v>
      </c>
    </row>
  </sheetData>
  <mergeCells count="1">
    <mergeCell ref="B2:K2"/>
  </mergeCells>
  <phoneticPr fontId="8" type="noConversion"/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B2:Z53"/>
  <sheetViews>
    <sheetView zoomScale="85" zoomScaleNormal="85" workbookViewId="0">
      <selection activeCell="G4" sqref="G4:G20"/>
    </sheetView>
  </sheetViews>
  <sheetFormatPr defaultColWidth="9" defaultRowHeight="12.75"/>
  <cols>
    <col min="1" max="1" width="9" style="1"/>
    <col min="2" max="2" width="5.85546875" style="1" customWidth="1"/>
    <col min="3" max="3" width="6.7109375" style="1" bestFit="1" customWidth="1"/>
    <col min="4" max="4" width="6.7109375" style="1" customWidth="1"/>
    <col min="5" max="5" width="6.28515625" style="1" customWidth="1"/>
    <col min="6" max="6" width="6.7109375" style="1" bestFit="1" customWidth="1"/>
    <col min="7" max="7" width="7" style="1" customWidth="1"/>
    <col min="8" max="8" width="6.5703125" style="1" customWidth="1"/>
    <col min="9" max="9" width="7.140625" style="1" bestFit="1" customWidth="1"/>
    <col min="10" max="10" width="6.7109375" style="1" customWidth="1"/>
    <col min="11" max="11" width="7.28515625" style="1" customWidth="1"/>
    <col min="12" max="12" width="9.140625" style="15"/>
    <col min="13" max="14" width="9.140625" style="1"/>
    <col min="15" max="15" width="9.28515625" style="1" customWidth="1"/>
    <col min="16" max="16" width="9.140625" style="1"/>
    <col min="17" max="17" width="9.85546875" style="1" customWidth="1"/>
    <col min="18" max="18" width="9.28515625" style="1" customWidth="1"/>
    <col min="19" max="16384" width="9" style="1"/>
  </cols>
  <sheetData>
    <row r="2" spans="2:26">
      <c r="B2" s="321" t="s">
        <v>104</v>
      </c>
      <c r="C2" s="322"/>
      <c r="D2" s="322"/>
      <c r="E2" s="322"/>
      <c r="F2" s="322"/>
      <c r="G2" s="322"/>
      <c r="H2" s="322"/>
      <c r="I2" s="322"/>
      <c r="J2" s="322"/>
      <c r="K2" s="323"/>
      <c r="L2" s="1"/>
    </row>
    <row r="3" spans="2:26" ht="52.5">
      <c r="B3" s="8" t="s">
        <v>52</v>
      </c>
      <c r="C3" s="34" t="s">
        <v>53</v>
      </c>
      <c r="D3" s="34" t="s">
        <v>54</v>
      </c>
      <c r="E3" s="34" t="s">
        <v>55</v>
      </c>
      <c r="F3" s="34" t="s">
        <v>56</v>
      </c>
      <c r="G3" s="34" t="s">
        <v>57</v>
      </c>
      <c r="H3" s="34" t="s">
        <v>58</v>
      </c>
      <c r="I3" s="34" t="s">
        <v>59</v>
      </c>
      <c r="J3" s="34" t="s">
        <v>60</v>
      </c>
      <c r="K3" s="34" t="s">
        <v>60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5">
      <c r="B4" s="82">
        <v>-3</v>
      </c>
      <c r="C4" s="106">
        <v>1</v>
      </c>
      <c r="D4" s="251">
        <v>1</v>
      </c>
      <c r="E4" s="108"/>
      <c r="F4" s="113">
        <v>1</v>
      </c>
      <c r="G4" s="275">
        <v>0.99962499999999999</v>
      </c>
      <c r="H4" s="177">
        <v>1</v>
      </c>
      <c r="I4" s="110"/>
      <c r="J4" s="106"/>
      <c r="K4" s="110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5">
      <c r="B5" s="82">
        <v>-2.75</v>
      </c>
      <c r="C5" s="106">
        <v>1</v>
      </c>
      <c r="D5" s="252">
        <v>1</v>
      </c>
      <c r="E5" s="111"/>
      <c r="F5" s="188">
        <v>1</v>
      </c>
      <c r="G5" s="275">
        <v>0.99875000000000003</v>
      </c>
      <c r="H5" s="177">
        <v>1</v>
      </c>
      <c r="I5" s="110"/>
      <c r="J5" s="106"/>
      <c r="K5" s="110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5">
      <c r="B6" s="82">
        <v>-2.5</v>
      </c>
      <c r="C6" s="106">
        <v>0.99990000000000001</v>
      </c>
      <c r="D6" s="251">
        <v>1</v>
      </c>
      <c r="E6" s="108"/>
      <c r="F6" s="188">
        <v>0.99979999999999991</v>
      </c>
      <c r="G6" s="275">
        <v>0.99512500000000004</v>
      </c>
      <c r="H6" s="177">
        <v>1</v>
      </c>
      <c r="I6" s="110"/>
      <c r="J6" s="106"/>
      <c r="K6" s="110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5">
      <c r="B7" s="82">
        <v>-2.25</v>
      </c>
      <c r="C7" s="106">
        <v>0.99919999999999998</v>
      </c>
      <c r="D7" s="251">
        <v>0.99996700000000005</v>
      </c>
      <c r="E7" s="111"/>
      <c r="F7" s="188">
        <v>0.99899999999999989</v>
      </c>
      <c r="G7" s="275">
        <v>0.98050000000000004</v>
      </c>
      <c r="H7" s="177">
        <v>1</v>
      </c>
      <c r="I7" s="110"/>
      <c r="J7" s="106"/>
      <c r="K7" s="110"/>
      <c r="L7" s="10"/>
    </row>
    <row r="8" spans="2:26" ht="15">
      <c r="B8" s="82">
        <v>-2</v>
      </c>
      <c r="C8" s="106">
        <v>0.99590000000000001</v>
      </c>
      <c r="D8" s="251">
        <v>1</v>
      </c>
      <c r="E8" s="108"/>
      <c r="F8" s="188">
        <v>0.99509999999999899</v>
      </c>
      <c r="G8" s="275">
        <v>0.955125</v>
      </c>
      <c r="H8" s="177">
        <v>1</v>
      </c>
      <c r="I8" s="208">
        <v>0.98245000000000005</v>
      </c>
      <c r="J8" s="106"/>
      <c r="K8" s="110"/>
      <c r="L8" s="10"/>
    </row>
    <row r="9" spans="2:26" ht="15">
      <c r="B9" s="82">
        <v>-1.75</v>
      </c>
      <c r="C9" s="106">
        <v>0.98829999999999996</v>
      </c>
      <c r="D9" s="251">
        <v>0.99960000000000004</v>
      </c>
      <c r="E9" s="111"/>
      <c r="F9" s="188">
        <v>0.98629999999999785</v>
      </c>
      <c r="G9" s="275">
        <v>0.89175000000000004</v>
      </c>
      <c r="H9" s="177">
        <v>1</v>
      </c>
      <c r="I9" s="209"/>
      <c r="J9" s="106"/>
      <c r="K9" s="110"/>
      <c r="L9" s="10"/>
    </row>
    <row r="10" spans="2:26" ht="15">
      <c r="B10" s="82">
        <v>-1.5</v>
      </c>
      <c r="C10" s="106">
        <v>0.97189999999999999</v>
      </c>
      <c r="D10" s="251">
        <v>0.99650000000000005</v>
      </c>
      <c r="E10" s="108"/>
      <c r="F10" s="188">
        <v>0.96099999999999486</v>
      </c>
      <c r="G10" s="275">
        <v>0.798875</v>
      </c>
      <c r="H10" s="177">
        <v>1</v>
      </c>
      <c r="I10" s="208">
        <v>0.8901</v>
      </c>
      <c r="J10" s="106"/>
      <c r="K10" s="110"/>
      <c r="L10" s="10"/>
    </row>
    <row r="11" spans="2:26" ht="15">
      <c r="B11" s="82">
        <v>-1.25</v>
      </c>
      <c r="C11" s="106">
        <v>0.93520000000000003</v>
      </c>
      <c r="D11" s="251">
        <v>0.99339999999999995</v>
      </c>
      <c r="E11" s="111"/>
      <c r="F11" s="188">
        <v>0.91099999999999204</v>
      </c>
      <c r="G11" s="275">
        <v>0.64887499999999998</v>
      </c>
      <c r="H11" s="177">
        <v>0.99099999999999999</v>
      </c>
      <c r="I11" s="209"/>
      <c r="J11" s="106"/>
      <c r="K11" s="99"/>
      <c r="L11" s="11"/>
    </row>
    <row r="12" spans="2:26" ht="15">
      <c r="B12" s="82">
        <v>-1</v>
      </c>
      <c r="C12" s="106">
        <v>0.86960000000000004</v>
      </c>
      <c r="D12" s="251">
        <v>0.96776549999999995</v>
      </c>
      <c r="E12" s="112"/>
      <c r="F12" s="186">
        <v>0.81629999999999614</v>
      </c>
      <c r="G12" s="275">
        <v>0.48912499999999998</v>
      </c>
      <c r="H12" s="177">
        <v>0.95199999999999996</v>
      </c>
      <c r="I12" s="208">
        <v>0.61704999999999999</v>
      </c>
      <c r="J12" s="106"/>
      <c r="K12" s="99"/>
      <c r="L12" s="11"/>
    </row>
    <row r="13" spans="2:26" ht="15">
      <c r="B13" s="82">
        <v>-0.75</v>
      </c>
      <c r="C13" s="112">
        <v>0.76380000000000003</v>
      </c>
      <c r="D13" s="251">
        <v>0.94213100000000005</v>
      </c>
      <c r="E13" s="112"/>
      <c r="F13" s="186">
        <v>0.69330000000000114</v>
      </c>
      <c r="G13" s="275">
        <v>0.32387500000000002</v>
      </c>
      <c r="H13" s="177">
        <v>0.80300000000000005</v>
      </c>
      <c r="I13" s="209"/>
      <c r="J13" s="106"/>
      <c r="K13" s="99"/>
      <c r="L13" s="11"/>
    </row>
    <row r="14" spans="2:26" ht="15">
      <c r="B14" s="82">
        <v>-0.5</v>
      </c>
      <c r="C14" s="112">
        <v>0.62609999999999999</v>
      </c>
      <c r="D14" s="251">
        <v>0.84349450000000004</v>
      </c>
      <c r="E14" s="112"/>
      <c r="F14" s="186">
        <v>0.52400000000000002</v>
      </c>
      <c r="G14" s="275">
        <v>0.19025</v>
      </c>
      <c r="H14" s="177">
        <v>0.55400000000000005</v>
      </c>
      <c r="I14" s="208">
        <v>0.25950000000000001</v>
      </c>
      <c r="J14" s="106"/>
      <c r="K14" s="99"/>
      <c r="L14" s="11"/>
    </row>
    <row r="15" spans="2:26" ht="15">
      <c r="B15" s="82">
        <v>-0.25</v>
      </c>
      <c r="C15" s="112">
        <v>0.46889999999999998</v>
      </c>
      <c r="D15" s="251">
        <v>0.74485800000000002</v>
      </c>
      <c r="E15" s="112"/>
      <c r="F15" s="186">
        <v>0.36220000000000019</v>
      </c>
      <c r="G15" s="275">
        <v>9.8500000000000004E-2</v>
      </c>
      <c r="H15" s="177">
        <v>0.32050000000000001</v>
      </c>
      <c r="I15" s="209"/>
      <c r="J15" s="106"/>
      <c r="K15" s="99"/>
      <c r="L15" s="11"/>
    </row>
    <row r="16" spans="2:26" ht="15">
      <c r="B16" s="82">
        <v>0</v>
      </c>
      <c r="C16" s="112">
        <v>0.32029999999999997</v>
      </c>
      <c r="D16" s="251">
        <v>0.57371899999999998</v>
      </c>
      <c r="E16" s="112"/>
      <c r="F16" s="186">
        <v>0.21689999999999918</v>
      </c>
      <c r="G16" s="275">
        <v>4.1125000000000002E-2</v>
      </c>
      <c r="H16" s="177">
        <v>0.20399999999999999</v>
      </c>
      <c r="I16" s="208">
        <v>5.5800000000000002E-2</v>
      </c>
      <c r="J16" s="106"/>
      <c r="K16" s="99"/>
      <c r="L16" s="11"/>
    </row>
    <row r="17" spans="2:12" ht="15">
      <c r="B17" s="82">
        <v>0.25</v>
      </c>
      <c r="C17" s="112">
        <v>0.2029</v>
      </c>
      <c r="D17" s="251">
        <v>0.40257999999999999</v>
      </c>
      <c r="E17" s="112"/>
      <c r="F17" s="186">
        <v>0.11829999999999956</v>
      </c>
      <c r="G17" s="275">
        <v>1.7500000000000002E-2</v>
      </c>
      <c r="H17" s="177">
        <v>0.14399999999999999</v>
      </c>
      <c r="I17" s="209"/>
      <c r="J17" s="106"/>
      <c r="K17" s="110"/>
      <c r="L17" s="10"/>
    </row>
    <row r="18" spans="2:12" ht="15">
      <c r="B18" s="82">
        <v>0.5</v>
      </c>
      <c r="C18" s="112">
        <v>0.1188</v>
      </c>
      <c r="D18" s="251">
        <v>0.26644200000000001</v>
      </c>
      <c r="E18" s="112"/>
      <c r="F18" s="188">
        <v>5.5100000000000371E-2</v>
      </c>
      <c r="G18" s="275">
        <v>4.6249999999999998E-3</v>
      </c>
      <c r="H18" s="177">
        <v>7.2999999999999995E-2</v>
      </c>
      <c r="I18" s="208">
        <v>5.3999999999999604E-3</v>
      </c>
      <c r="J18" s="106"/>
      <c r="K18" s="114"/>
      <c r="L18" s="12"/>
    </row>
    <row r="19" spans="2:12" ht="15">
      <c r="B19" s="82">
        <v>0.75</v>
      </c>
      <c r="C19" s="112">
        <v>6.3100000000000003E-2</v>
      </c>
      <c r="D19" s="251">
        <v>0.130304</v>
      </c>
      <c r="E19" s="112"/>
      <c r="F19" s="188">
        <v>2.070000000000001E-2</v>
      </c>
      <c r="G19" s="275">
        <v>1.75E-3</v>
      </c>
      <c r="H19" s="177">
        <v>2.5999999999999999E-2</v>
      </c>
      <c r="I19" s="209"/>
      <c r="J19" s="106"/>
      <c r="K19" s="114"/>
      <c r="L19" s="12"/>
    </row>
    <row r="20" spans="2:12" ht="15">
      <c r="B20" s="82">
        <v>1</v>
      </c>
      <c r="C20" s="112">
        <v>3.0499999999999999E-2</v>
      </c>
      <c r="D20" s="251">
        <v>6.1235999999999999E-2</v>
      </c>
      <c r="E20" s="112"/>
      <c r="F20" s="188">
        <v>8.1999999999999885E-3</v>
      </c>
      <c r="G20" s="275">
        <v>3.7500000000000001E-4</v>
      </c>
      <c r="H20" s="177">
        <v>3.5000000000000001E-3</v>
      </c>
      <c r="I20" s="208">
        <v>4.4999999999995001E-4</v>
      </c>
      <c r="J20" s="106"/>
      <c r="K20" s="114"/>
      <c r="L20" s="12"/>
    </row>
    <row r="21" spans="2:12" ht="15">
      <c r="B21" s="82">
        <v>1.25</v>
      </c>
      <c r="C21" s="112">
        <v>1.4E-2</v>
      </c>
      <c r="D21" s="251">
        <v>2.3033999999999999E-2</v>
      </c>
      <c r="E21" s="112"/>
      <c r="F21" s="188">
        <v>3.3000000000000017E-3</v>
      </c>
      <c r="G21" s="109"/>
      <c r="H21" s="177">
        <v>5.0000000000000001E-4</v>
      </c>
      <c r="I21" s="110"/>
      <c r="J21" s="106"/>
      <c r="K21" s="114"/>
      <c r="L21" s="13"/>
    </row>
    <row r="22" spans="2:12" ht="15">
      <c r="B22" s="82">
        <v>1.5</v>
      </c>
      <c r="C22" s="112">
        <v>6.1000000000000004E-3</v>
      </c>
      <c r="D22" s="251">
        <v>9.2130000000000007E-3</v>
      </c>
      <c r="E22" s="112"/>
      <c r="F22" s="188">
        <v>7.9999999999999993E-4</v>
      </c>
      <c r="G22" s="109"/>
      <c r="H22" s="99"/>
      <c r="I22" s="99"/>
      <c r="J22" s="106"/>
      <c r="K22" s="114"/>
      <c r="L22" s="13"/>
    </row>
    <row r="23" spans="2:12" ht="15">
      <c r="B23" s="82">
        <v>1.75</v>
      </c>
      <c r="C23" s="112">
        <v>2.7000000000000001E-3</v>
      </c>
      <c r="D23" s="251">
        <v>3.0999999999999999E-3</v>
      </c>
      <c r="E23" s="115"/>
      <c r="F23" s="188">
        <v>2.0000000000000001E-4</v>
      </c>
      <c r="G23" s="109"/>
      <c r="H23" s="99"/>
      <c r="I23" s="99"/>
      <c r="J23" s="106"/>
      <c r="K23" s="105"/>
      <c r="L23" s="14"/>
    </row>
    <row r="24" spans="2:12" ht="15">
      <c r="B24" s="82">
        <v>2</v>
      </c>
      <c r="C24" s="115">
        <v>1E-3</v>
      </c>
      <c r="D24" s="251">
        <v>9.8743000000000008E-4</v>
      </c>
      <c r="E24" s="118"/>
      <c r="F24" s="110"/>
      <c r="G24" s="110"/>
      <c r="H24" s="110"/>
      <c r="I24" s="99"/>
      <c r="J24" s="106"/>
      <c r="K24" s="105"/>
      <c r="L24" s="14"/>
    </row>
    <row r="25" spans="2:12" ht="15">
      <c r="B25" s="82">
        <v>2.25</v>
      </c>
      <c r="C25" s="106">
        <v>2.0000000000000001E-4</v>
      </c>
      <c r="D25" s="251">
        <v>2.6699999999999998E-4</v>
      </c>
      <c r="E25" s="107"/>
      <c r="F25" s="99"/>
      <c r="G25" s="99"/>
      <c r="H25" s="99"/>
      <c r="I25" s="99"/>
      <c r="J25" s="106"/>
      <c r="K25" s="105"/>
      <c r="L25" s="14"/>
    </row>
    <row r="26" spans="2:12" ht="15">
      <c r="B26" s="82">
        <v>2.5</v>
      </c>
      <c r="C26" s="106"/>
      <c r="D26" s="251">
        <v>8.0000000000000007E-5</v>
      </c>
      <c r="E26" s="107"/>
      <c r="F26" s="99"/>
      <c r="G26" s="99"/>
      <c r="H26" s="99"/>
      <c r="I26" s="99"/>
      <c r="J26" s="106"/>
      <c r="K26" s="105"/>
      <c r="L26" s="14"/>
    </row>
    <row r="27" spans="2:12" ht="15">
      <c r="B27" s="82">
        <v>2.75</v>
      </c>
      <c r="C27" s="106"/>
      <c r="D27" s="251">
        <v>3.3000000000000003E-5</v>
      </c>
      <c r="E27" s="107"/>
      <c r="F27" s="110"/>
      <c r="G27" s="110"/>
      <c r="H27" s="110"/>
      <c r="I27" s="99"/>
      <c r="J27" s="106"/>
      <c r="K27" s="105"/>
      <c r="L27" s="14"/>
    </row>
    <row r="28" spans="2:12" ht="15">
      <c r="B28" s="82">
        <v>3</v>
      </c>
      <c r="C28" s="106"/>
      <c r="D28" s="107"/>
      <c r="E28" s="107"/>
      <c r="F28" s="110"/>
      <c r="G28" s="110"/>
      <c r="H28" s="110"/>
      <c r="I28" s="99"/>
      <c r="J28" s="105"/>
      <c r="K28" s="105"/>
      <c r="L28" s="14"/>
    </row>
    <row r="29" spans="2:12" ht="15">
      <c r="B29" s="16"/>
      <c r="C29" s="106"/>
      <c r="D29" s="107"/>
      <c r="E29" s="107"/>
      <c r="F29" s="110"/>
      <c r="G29" s="110"/>
      <c r="H29" s="110"/>
      <c r="I29" s="99"/>
      <c r="J29" s="105"/>
      <c r="K29" s="105"/>
      <c r="L29" s="14"/>
    </row>
    <row r="30" spans="2:12" ht="15">
      <c r="B30" s="16"/>
      <c r="C30" s="106"/>
      <c r="D30" s="107"/>
      <c r="E30" s="107"/>
      <c r="F30" s="110"/>
      <c r="G30" s="110"/>
      <c r="H30" s="110"/>
      <c r="I30" s="99"/>
      <c r="J30" s="105"/>
      <c r="K30" s="105"/>
      <c r="L30" s="14"/>
    </row>
    <row r="31" spans="2:12" ht="15">
      <c r="B31" s="16"/>
      <c r="C31" s="106"/>
      <c r="D31" s="107"/>
      <c r="E31" s="107"/>
      <c r="F31" s="110"/>
      <c r="G31" s="110"/>
      <c r="H31" s="110"/>
      <c r="I31" s="105"/>
      <c r="J31" s="105"/>
      <c r="K31" s="105"/>
      <c r="L31" s="14"/>
    </row>
    <row r="32" spans="2:12" ht="15">
      <c r="B32" s="16"/>
      <c r="C32" s="106"/>
      <c r="D32" s="107"/>
      <c r="E32" s="107"/>
      <c r="F32" s="110"/>
      <c r="G32" s="110"/>
      <c r="H32" s="110"/>
      <c r="I32" s="105"/>
      <c r="J32" s="105"/>
      <c r="K32" s="105"/>
      <c r="L32" s="14"/>
    </row>
    <row r="33" spans="2:12" ht="15">
      <c r="B33" s="16"/>
      <c r="C33" s="106"/>
      <c r="D33" s="107"/>
      <c r="E33" s="107"/>
      <c r="F33" s="110"/>
      <c r="G33" s="110"/>
      <c r="H33" s="110"/>
      <c r="I33" s="105"/>
      <c r="J33" s="105"/>
      <c r="K33" s="105"/>
      <c r="L33" s="14"/>
    </row>
    <row r="34" spans="2:12" ht="15">
      <c r="B34" s="16"/>
      <c r="C34" s="106"/>
      <c r="D34" s="107"/>
      <c r="E34" s="107"/>
      <c r="F34" s="110"/>
      <c r="G34" s="110"/>
      <c r="H34" s="110"/>
      <c r="I34" s="105"/>
      <c r="J34" s="105"/>
      <c r="K34" s="105"/>
      <c r="L34" s="14"/>
    </row>
    <row r="35" spans="2:12" ht="15">
      <c r="B35" s="16"/>
      <c r="C35" s="106"/>
      <c r="D35" s="107"/>
      <c r="E35" s="107"/>
      <c r="F35" s="110"/>
      <c r="G35" s="110"/>
      <c r="H35" s="110"/>
      <c r="I35" s="105"/>
      <c r="J35" s="105"/>
      <c r="K35" s="105"/>
      <c r="L35" s="14"/>
    </row>
    <row r="36" spans="2:12" ht="15">
      <c r="B36" s="16"/>
      <c r="C36" s="106"/>
      <c r="D36" s="107"/>
      <c r="E36" s="107"/>
      <c r="F36" s="110"/>
      <c r="G36" s="110"/>
      <c r="H36" s="110"/>
      <c r="I36" s="105"/>
      <c r="J36" s="105"/>
      <c r="K36" s="105"/>
      <c r="L36" s="14"/>
    </row>
    <row r="37" spans="2:12" ht="15">
      <c r="B37" s="16"/>
      <c r="C37" s="106"/>
      <c r="D37" s="107"/>
      <c r="E37" s="107"/>
      <c r="F37" s="110"/>
      <c r="G37" s="110"/>
      <c r="H37" s="110"/>
      <c r="I37" s="105"/>
      <c r="J37" s="105"/>
      <c r="K37" s="105"/>
      <c r="L37" s="14"/>
    </row>
    <row r="38" spans="2:12" ht="15">
      <c r="B38" s="16"/>
      <c r="C38" s="106"/>
      <c r="D38" s="107"/>
      <c r="E38" s="107"/>
      <c r="F38" s="110"/>
      <c r="G38" s="110"/>
      <c r="H38" s="110"/>
      <c r="I38" s="105"/>
      <c r="J38" s="105"/>
      <c r="K38" s="105"/>
      <c r="L38" s="14"/>
    </row>
    <row r="39" spans="2:12" ht="15">
      <c r="B39" s="16"/>
      <c r="C39" s="106"/>
      <c r="D39" s="107"/>
      <c r="E39" s="107"/>
      <c r="F39" s="110"/>
      <c r="G39" s="110"/>
      <c r="H39" s="110"/>
      <c r="I39" s="105"/>
      <c r="J39" s="105"/>
      <c r="K39" s="105"/>
      <c r="L39" s="14"/>
    </row>
    <row r="40" spans="2:12" ht="15">
      <c r="B40" s="16"/>
      <c r="C40" s="106"/>
      <c r="D40" s="107"/>
      <c r="E40" s="107"/>
      <c r="F40" s="110"/>
      <c r="G40" s="110"/>
      <c r="H40" s="110"/>
      <c r="I40" s="105"/>
      <c r="J40" s="105"/>
      <c r="K40" s="105"/>
      <c r="L40" s="14"/>
    </row>
    <row r="41" spans="2:12" ht="15">
      <c r="B41" s="16"/>
      <c r="C41" s="106"/>
      <c r="D41" s="107"/>
      <c r="E41" s="107"/>
      <c r="F41" s="110"/>
      <c r="G41" s="110"/>
      <c r="H41" s="110"/>
      <c r="I41" s="105"/>
      <c r="J41" s="105"/>
      <c r="K41" s="105"/>
      <c r="L41" s="14"/>
    </row>
    <row r="42" spans="2:12" ht="15">
      <c r="B42" s="16"/>
      <c r="C42" s="106"/>
      <c r="D42" s="107"/>
      <c r="E42" s="107"/>
      <c r="F42" s="110"/>
      <c r="G42" s="110"/>
      <c r="H42" s="110"/>
      <c r="I42" s="105"/>
      <c r="J42" s="105"/>
      <c r="K42" s="105"/>
      <c r="L42" s="14"/>
    </row>
    <row r="43" spans="2:12" ht="15">
      <c r="B43" s="16"/>
      <c r="C43" s="106"/>
      <c r="D43" s="107"/>
      <c r="E43" s="107"/>
      <c r="F43" s="110"/>
      <c r="G43" s="110"/>
      <c r="H43" s="110"/>
      <c r="I43" s="105"/>
      <c r="J43" s="105"/>
      <c r="K43" s="105"/>
      <c r="L43" s="14"/>
    </row>
    <row r="44" spans="2:12" ht="15">
      <c r="B44" s="16"/>
      <c r="C44" s="106"/>
      <c r="D44" s="107"/>
      <c r="E44" s="107"/>
      <c r="F44" s="110"/>
      <c r="G44" s="110"/>
      <c r="H44" s="110"/>
      <c r="I44" s="105"/>
      <c r="J44" s="105"/>
      <c r="K44" s="105"/>
      <c r="L44" s="14"/>
    </row>
    <row r="45" spans="2:12" ht="15">
      <c r="B45" s="16"/>
      <c r="C45" s="106"/>
      <c r="D45" s="107"/>
      <c r="E45" s="107"/>
      <c r="F45" s="110"/>
      <c r="G45" s="110"/>
      <c r="H45" s="110"/>
      <c r="I45" s="105"/>
      <c r="J45" s="105"/>
      <c r="K45" s="105"/>
      <c r="L45" s="14"/>
    </row>
    <row r="46" spans="2:12" ht="15">
      <c r="B46" s="16"/>
      <c r="C46" s="106"/>
      <c r="D46" s="107"/>
      <c r="E46" s="107"/>
      <c r="F46" s="110"/>
      <c r="G46" s="110"/>
      <c r="H46" s="110"/>
      <c r="I46" s="105"/>
      <c r="J46" s="105"/>
      <c r="K46" s="105"/>
      <c r="L46" s="14"/>
    </row>
    <row r="51" spans="2:14" ht="15.75" thickBot="1">
      <c r="B51" s="35" t="s">
        <v>66</v>
      </c>
      <c r="C51" s="36"/>
      <c r="D51" s="36"/>
      <c r="E51" s="36"/>
      <c r="F51" s="35" t="s">
        <v>62</v>
      </c>
      <c r="G51" s="35"/>
      <c r="H51" s="35"/>
      <c r="I51" s="121">
        <f>'Simulation Cases'!AF21</f>
        <v>0.3</v>
      </c>
      <c r="J51" s="36"/>
      <c r="K51" s="36"/>
      <c r="L51" s="36"/>
      <c r="M51" s="36"/>
      <c r="N51" s="36"/>
    </row>
    <row r="52" spans="2:14" ht="52.5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63</v>
      </c>
      <c r="M52" s="39" t="s">
        <v>64</v>
      </c>
      <c r="N52" s="40" t="s">
        <v>65</v>
      </c>
    </row>
    <row r="53" spans="2:14" ht="15">
      <c r="B53" s="9"/>
      <c r="C53" s="41">
        <f ca="1">IFERROR(FORECAST(LOG10($I$51),OFFSET($B$3,MATCH($I$51,C$4:C$46,-1),0,2,1),LOG10(OFFSET(C$3,MATCH($I$51,C$4:C$46,-1),0,2,1))),"")</f>
        <v>3.5853863933960506E-2</v>
      </c>
      <c r="D53" s="41">
        <f t="shared" ref="D53:K53" ca="1" si="1">IFERROR(FORECAST(LOG10($I$51),OFFSET($B$3,MATCH($I$51,D$4:D$46,-1),0,2,1),LOG10(OFFSET(D$3,MATCH($I$51,D$4:D$46,-1),0,2,1))),"")</f>
        <v>0.42814684737169006</v>
      </c>
      <c r="E53" s="41" t="str">
        <f t="shared" ca="1" si="1"/>
        <v/>
      </c>
      <c r="F53" s="55">
        <f t="shared" ca="1" si="1"/>
        <v>-0.15813732355276156</v>
      </c>
      <c r="G53" s="41">
        <f t="shared" ca="1" si="1"/>
        <v>-0.71401669125822953</v>
      </c>
      <c r="H53" s="41">
        <f t="shared" ca="1" si="1"/>
        <v>-0.21342113747504565</v>
      </c>
      <c r="I53" s="41">
        <v>-0.6</v>
      </c>
      <c r="J53" s="41" t="str">
        <f t="shared" ca="1" si="1"/>
        <v/>
      </c>
      <c r="K53" s="41" t="str">
        <f t="shared" ca="1" si="1"/>
        <v/>
      </c>
      <c r="L53" s="42">
        <f ca="1">STDEV(C53:K53)</f>
        <v>0.41863198645448602</v>
      </c>
      <c r="M53" s="42">
        <f ca="1">MAX(C53:K53)-MIN(C53:K53)</f>
        <v>1.1421635386299196</v>
      </c>
      <c r="N53" s="42">
        <f ca="1">AVERAGE(C52:K53)</f>
        <v>-0.20359574016339768</v>
      </c>
    </row>
  </sheetData>
  <mergeCells count="1">
    <mergeCell ref="B2:K2"/>
  </mergeCells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B2:Z53"/>
  <sheetViews>
    <sheetView zoomScale="85" zoomScaleNormal="85" workbookViewId="0">
      <selection activeCell="G4" sqref="G4:G11"/>
    </sheetView>
  </sheetViews>
  <sheetFormatPr defaultColWidth="9" defaultRowHeight="12.75"/>
  <cols>
    <col min="1" max="1" width="9" style="1"/>
    <col min="2" max="2" width="5.85546875" style="1" customWidth="1"/>
    <col min="3" max="3" width="6.7109375" style="1" bestFit="1" customWidth="1"/>
    <col min="4" max="4" width="6.7109375" style="1" customWidth="1"/>
    <col min="5" max="5" width="6.28515625" style="1" customWidth="1"/>
    <col min="6" max="6" width="6.7109375" style="1" bestFit="1" customWidth="1"/>
    <col min="7" max="7" width="7" style="1" customWidth="1"/>
    <col min="8" max="8" width="6.5703125" style="1" customWidth="1"/>
    <col min="9" max="9" width="7.140625" style="1" bestFit="1" customWidth="1"/>
    <col min="10" max="10" width="6.7109375" style="1" customWidth="1"/>
    <col min="11" max="11" width="7.28515625" style="1" customWidth="1"/>
    <col min="12" max="12" width="9.140625" style="15"/>
    <col min="13" max="14" width="9.140625" style="1"/>
    <col min="15" max="15" width="9.28515625" style="1" customWidth="1"/>
    <col min="16" max="16" width="9.140625" style="1"/>
    <col min="17" max="17" width="9.85546875" style="1" customWidth="1"/>
    <col min="18" max="18" width="9.28515625" style="1" customWidth="1"/>
    <col min="19" max="16384" width="9" style="1"/>
  </cols>
  <sheetData>
    <row r="2" spans="2:26">
      <c r="B2" s="321" t="s">
        <v>105</v>
      </c>
      <c r="C2" s="322"/>
      <c r="D2" s="322"/>
      <c r="E2" s="322"/>
      <c r="F2" s="322"/>
      <c r="G2" s="322"/>
      <c r="H2" s="322"/>
      <c r="I2" s="322"/>
      <c r="J2" s="322"/>
      <c r="K2" s="323"/>
      <c r="L2" s="1"/>
    </row>
    <row r="3" spans="2:26" ht="52.5">
      <c r="B3" s="8" t="s">
        <v>52</v>
      </c>
      <c r="C3" s="34" t="s">
        <v>53</v>
      </c>
      <c r="D3" s="34" t="s">
        <v>54</v>
      </c>
      <c r="E3" s="34" t="s">
        <v>55</v>
      </c>
      <c r="F3" s="34" t="s">
        <v>56</v>
      </c>
      <c r="G3" s="34" t="s">
        <v>57</v>
      </c>
      <c r="H3" s="34" t="s">
        <v>58</v>
      </c>
      <c r="I3" s="34" t="s">
        <v>59</v>
      </c>
      <c r="J3" s="34" t="s">
        <v>60</v>
      </c>
      <c r="K3" s="34" t="s">
        <v>60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5">
      <c r="B4" s="82">
        <v>-6</v>
      </c>
      <c r="C4" s="106">
        <v>0.99870000000000003</v>
      </c>
      <c r="D4" s="253">
        <v>1</v>
      </c>
      <c r="E4" s="108"/>
      <c r="F4" s="113">
        <v>0.9665999999999999</v>
      </c>
      <c r="G4" s="276">
        <v>0.73919999999999997</v>
      </c>
      <c r="H4" s="181">
        <v>1</v>
      </c>
      <c r="I4" s="208">
        <v>0.96060000000000001</v>
      </c>
      <c r="J4" s="110"/>
      <c r="K4" s="110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5">
      <c r="B5" s="82">
        <v>-5.75</v>
      </c>
      <c r="C5" s="106">
        <v>0.99409999999999998</v>
      </c>
      <c r="D5" s="254">
        <v>1</v>
      </c>
      <c r="E5" s="111"/>
      <c r="F5" s="188">
        <v>0.90270000000000017</v>
      </c>
      <c r="G5" s="276">
        <v>0.53920000000000001</v>
      </c>
      <c r="H5" s="181">
        <v>0.99399999999999999</v>
      </c>
      <c r="I5" s="209"/>
      <c r="J5" s="110"/>
      <c r="K5" s="110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5">
      <c r="B6" s="82">
        <v>-5.5</v>
      </c>
      <c r="C6" s="106">
        <v>0.97960000000000003</v>
      </c>
      <c r="D6" s="253">
        <v>0.99950000000000006</v>
      </c>
      <c r="E6" s="108"/>
      <c r="F6" s="188">
        <v>0.77590000000000081</v>
      </c>
      <c r="G6" s="276">
        <v>0.30959999999999999</v>
      </c>
      <c r="H6" s="181">
        <v>0.93200000000000005</v>
      </c>
      <c r="I6" s="208">
        <v>0.7742</v>
      </c>
      <c r="J6" s="110"/>
      <c r="K6" s="110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5">
      <c r="B7" s="82">
        <v>-5.25</v>
      </c>
      <c r="C7" s="106">
        <v>0.94440000000000002</v>
      </c>
      <c r="D7" s="253">
        <v>0.99599800000000005</v>
      </c>
      <c r="E7" s="111"/>
      <c r="F7" s="188">
        <v>0.58970000000000011</v>
      </c>
      <c r="G7" s="276">
        <v>0.1396</v>
      </c>
      <c r="H7" s="181">
        <v>0.73599999999999999</v>
      </c>
      <c r="I7" s="209"/>
      <c r="J7" s="110"/>
      <c r="K7" s="110"/>
      <c r="L7" s="10"/>
    </row>
    <row r="8" spans="2:26" ht="15">
      <c r="B8" s="82">
        <v>-5</v>
      </c>
      <c r="C8" s="106">
        <v>0.85309999999999997</v>
      </c>
      <c r="D8" s="253">
        <v>0.99249600000000004</v>
      </c>
      <c r="E8" s="108"/>
      <c r="F8" s="188">
        <v>0.38779999999999915</v>
      </c>
      <c r="G8" s="276">
        <v>5.3600000000000002E-2</v>
      </c>
      <c r="H8" s="181">
        <v>0.33400000000000002</v>
      </c>
      <c r="I8" s="208">
        <v>0.40639999999999998</v>
      </c>
      <c r="J8" s="110"/>
      <c r="K8" s="110"/>
      <c r="L8" s="10"/>
    </row>
    <row r="9" spans="2:26" ht="15">
      <c r="B9" s="82">
        <v>-4.75</v>
      </c>
      <c r="C9" s="106">
        <v>0.7077</v>
      </c>
      <c r="D9" s="253">
        <v>0.94122050000000002</v>
      </c>
      <c r="E9" s="111"/>
      <c r="F9" s="188">
        <v>0.20380000000000265</v>
      </c>
      <c r="G9" s="276">
        <v>1.04E-2</v>
      </c>
      <c r="H9" s="181">
        <v>0.09</v>
      </c>
      <c r="I9" s="209"/>
      <c r="J9" s="110"/>
      <c r="K9" s="110"/>
      <c r="L9" s="10"/>
    </row>
    <row r="10" spans="2:26" ht="15">
      <c r="B10" s="82">
        <v>-4.5</v>
      </c>
      <c r="C10" s="106">
        <v>0.51419999999999999</v>
      </c>
      <c r="D10" s="253">
        <v>0.88994499999999999</v>
      </c>
      <c r="E10" s="108"/>
      <c r="F10" s="188">
        <v>8.2600000000007556E-2</v>
      </c>
      <c r="G10" s="276">
        <v>3.2000000000000002E-3</v>
      </c>
      <c r="H10" s="181">
        <v>8.0000000000000002E-3</v>
      </c>
      <c r="I10" s="208">
        <v>0.13780000000000001</v>
      </c>
      <c r="J10" s="110"/>
      <c r="K10" s="110"/>
      <c r="L10" s="10"/>
    </row>
    <row r="11" spans="2:26" ht="15">
      <c r="B11" s="82">
        <v>-4.25</v>
      </c>
      <c r="C11" s="106">
        <v>0.32390000000000002</v>
      </c>
      <c r="D11" s="253">
        <v>0.70235099999999995</v>
      </c>
      <c r="E11" s="111"/>
      <c r="F11" s="188">
        <v>3.0700000000004279E-2</v>
      </c>
      <c r="G11" s="276">
        <v>4.0000000000000002E-4</v>
      </c>
      <c r="H11" s="99"/>
      <c r="I11" s="209"/>
      <c r="J11" s="99"/>
      <c r="K11" s="99"/>
      <c r="L11" s="11"/>
    </row>
    <row r="12" spans="2:26" ht="15">
      <c r="B12" s="82">
        <v>-4</v>
      </c>
      <c r="C12" s="106">
        <v>0.1724</v>
      </c>
      <c r="D12" s="253">
        <v>0.51475700000000002</v>
      </c>
      <c r="E12" s="112"/>
      <c r="F12" s="186">
        <v>8.8000000000013623E-3</v>
      </c>
      <c r="G12" s="109"/>
      <c r="H12" s="99"/>
      <c r="I12" s="208">
        <v>3.5999999999999997E-2</v>
      </c>
      <c r="J12" s="99"/>
      <c r="K12" s="99"/>
      <c r="L12" s="11"/>
    </row>
    <row r="13" spans="2:26" ht="15">
      <c r="B13" s="82">
        <v>-3.75</v>
      </c>
      <c r="C13" s="112">
        <v>7.4499999999999997E-2</v>
      </c>
      <c r="D13" s="253">
        <v>0.318409</v>
      </c>
      <c r="E13" s="112"/>
      <c r="F13" s="186">
        <v>1.1000000000002119E-3</v>
      </c>
      <c r="G13" s="109"/>
      <c r="H13" s="99"/>
      <c r="I13" s="209"/>
      <c r="J13" s="99"/>
      <c r="K13" s="99"/>
      <c r="L13" s="11"/>
    </row>
    <row r="14" spans="2:26" ht="15">
      <c r="B14" s="82">
        <v>-3.5</v>
      </c>
      <c r="C14" s="112">
        <v>3.1600000000000003E-2</v>
      </c>
      <c r="D14" s="253">
        <v>0.122061</v>
      </c>
      <c r="E14" s="112"/>
      <c r="F14" s="186">
        <v>2.00000000000089E-4</v>
      </c>
      <c r="G14" s="109"/>
      <c r="H14" s="99"/>
      <c r="I14" s="208">
        <v>9.0000000000000097E-3</v>
      </c>
      <c r="J14" s="99"/>
      <c r="K14" s="99"/>
      <c r="L14" s="11"/>
    </row>
    <row r="15" spans="2:26" ht="15">
      <c r="B15" s="82">
        <v>-3.25</v>
      </c>
      <c r="C15" s="112">
        <v>9.1000000000000004E-3</v>
      </c>
      <c r="D15" s="253">
        <v>3.5124000000000002E-2</v>
      </c>
      <c r="E15" s="112"/>
      <c r="F15" s="99"/>
      <c r="G15" s="109"/>
      <c r="H15" s="99"/>
      <c r="I15" s="209"/>
      <c r="J15" s="99"/>
      <c r="K15" s="99"/>
      <c r="L15" s="11"/>
    </row>
    <row r="16" spans="2:26" ht="15">
      <c r="B16" s="82">
        <v>-3</v>
      </c>
      <c r="C16" s="112">
        <v>2E-3</v>
      </c>
      <c r="D16" s="253">
        <v>7.0039999999999998E-3</v>
      </c>
      <c r="E16" s="112"/>
      <c r="F16" s="99"/>
      <c r="G16" s="109"/>
      <c r="H16" s="99"/>
      <c r="I16" s="208">
        <v>2E-3</v>
      </c>
      <c r="J16" s="99"/>
      <c r="K16" s="99"/>
      <c r="L16" s="11"/>
    </row>
    <row r="17" spans="2:12" ht="15">
      <c r="B17" s="82">
        <v>-2.75</v>
      </c>
      <c r="C17" s="112">
        <v>5.9999999999999995E-4</v>
      </c>
      <c r="D17" s="253">
        <v>5.3399999999999997E-4</v>
      </c>
      <c r="E17" s="112"/>
      <c r="F17" s="99"/>
      <c r="G17" s="109"/>
      <c r="H17" s="110"/>
      <c r="I17" s="209"/>
      <c r="J17" s="110"/>
      <c r="K17" s="110"/>
      <c r="L17" s="10"/>
    </row>
    <row r="18" spans="2:12" ht="15">
      <c r="B18" s="82">
        <v>-2.5</v>
      </c>
      <c r="C18" s="112">
        <v>2.0000000000000001E-4</v>
      </c>
      <c r="D18" s="107"/>
      <c r="E18" s="112"/>
      <c r="F18" s="110"/>
      <c r="G18" s="109"/>
      <c r="H18" s="113"/>
      <c r="I18" s="208">
        <v>1.99999999999978E-4</v>
      </c>
      <c r="J18" s="114"/>
      <c r="K18" s="114"/>
      <c r="L18" s="12"/>
    </row>
    <row r="19" spans="2:12" ht="15">
      <c r="B19" s="82">
        <v>-2.25</v>
      </c>
      <c r="C19" s="112"/>
      <c r="D19" s="107"/>
      <c r="E19" s="112"/>
      <c r="F19" s="110"/>
      <c r="G19" s="109"/>
      <c r="H19" s="113"/>
      <c r="I19" s="99"/>
      <c r="J19" s="114"/>
      <c r="K19" s="114"/>
      <c r="L19" s="12"/>
    </row>
    <row r="20" spans="2:12" ht="15">
      <c r="B20" s="82">
        <v>-2</v>
      </c>
      <c r="C20" s="112"/>
      <c r="D20" s="107"/>
      <c r="E20" s="112"/>
      <c r="F20" s="110"/>
      <c r="G20" s="109"/>
      <c r="H20" s="113"/>
      <c r="I20" s="99"/>
      <c r="J20" s="114"/>
      <c r="K20" s="114"/>
      <c r="L20" s="12"/>
    </row>
    <row r="21" spans="2:12" ht="15">
      <c r="B21" s="82">
        <v>-1.75</v>
      </c>
      <c r="C21" s="112"/>
      <c r="D21" s="107"/>
      <c r="E21" s="112"/>
      <c r="F21" s="110"/>
      <c r="G21" s="109"/>
      <c r="H21" s="113"/>
      <c r="I21" s="114"/>
      <c r="J21" s="114"/>
      <c r="K21" s="114"/>
      <c r="L21" s="13"/>
    </row>
    <row r="22" spans="2:12" ht="15">
      <c r="B22" s="82">
        <v>-1.5</v>
      </c>
      <c r="C22" s="112"/>
      <c r="D22" s="107"/>
      <c r="E22" s="112"/>
      <c r="F22" s="110"/>
      <c r="G22" s="109"/>
      <c r="H22" s="99"/>
      <c r="I22" s="114"/>
      <c r="J22" s="114"/>
      <c r="K22" s="114"/>
      <c r="L22" s="13"/>
    </row>
    <row r="23" spans="2:12" ht="15">
      <c r="B23" s="82">
        <v>-1.25</v>
      </c>
      <c r="C23" s="112"/>
      <c r="D23" s="107"/>
      <c r="E23" s="115"/>
      <c r="F23" s="110"/>
      <c r="G23" s="109"/>
      <c r="H23" s="99"/>
      <c r="I23" s="105"/>
      <c r="J23" s="105"/>
      <c r="K23" s="105"/>
      <c r="L23" s="14"/>
    </row>
    <row r="24" spans="2:12" ht="15">
      <c r="B24" s="82">
        <v>-1</v>
      </c>
      <c r="C24" s="115"/>
      <c r="D24" s="107"/>
      <c r="E24" s="118"/>
      <c r="F24" s="110"/>
      <c r="G24" s="110"/>
      <c r="H24" s="110"/>
      <c r="I24" s="105"/>
      <c r="J24" s="105"/>
      <c r="K24" s="105"/>
      <c r="L24" s="14"/>
    </row>
    <row r="25" spans="2:12" ht="15">
      <c r="B25" s="82">
        <v>-0.75</v>
      </c>
      <c r="C25" s="106"/>
      <c r="D25" s="107"/>
      <c r="E25" s="107"/>
      <c r="F25" s="99"/>
      <c r="G25" s="99"/>
      <c r="H25" s="99"/>
      <c r="I25" s="105"/>
      <c r="J25" s="105"/>
      <c r="K25" s="105"/>
      <c r="L25" s="14"/>
    </row>
    <row r="26" spans="2:12" ht="15">
      <c r="B26" s="82">
        <v>-0.5</v>
      </c>
      <c r="C26" s="106"/>
      <c r="D26" s="107"/>
      <c r="E26" s="107"/>
      <c r="F26" s="99"/>
      <c r="G26" s="99"/>
      <c r="H26" s="99"/>
      <c r="I26" s="105"/>
      <c r="J26" s="105"/>
      <c r="K26" s="105"/>
      <c r="L26" s="14"/>
    </row>
    <row r="27" spans="2:12" ht="15">
      <c r="B27" s="82">
        <v>-0.25</v>
      </c>
      <c r="C27" s="106"/>
      <c r="D27" s="107"/>
      <c r="E27" s="107"/>
      <c r="F27" s="110"/>
      <c r="G27" s="110"/>
      <c r="H27" s="110"/>
      <c r="I27" s="105"/>
      <c r="J27" s="105"/>
      <c r="K27" s="105"/>
      <c r="L27" s="14"/>
    </row>
    <row r="28" spans="2:12" ht="15">
      <c r="B28" s="82">
        <v>0</v>
      </c>
      <c r="C28" s="106"/>
      <c r="D28" s="107"/>
      <c r="E28" s="107"/>
      <c r="F28" s="110"/>
      <c r="G28" s="110"/>
      <c r="H28" s="110"/>
      <c r="I28" s="105"/>
      <c r="J28" s="105"/>
      <c r="K28" s="105"/>
      <c r="L28" s="14"/>
    </row>
    <row r="29" spans="2:12" ht="15">
      <c r="B29" s="16"/>
      <c r="C29" s="106"/>
      <c r="D29" s="107"/>
      <c r="E29" s="107"/>
      <c r="F29" s="110"/>
      <c r="G29" s="110"/>
      <c r="H29" s="110"/>
      <c r="I29" s="105"/>
      <c r="J29" s="105"/>
      <c r="K29" s="105"/>
      <c r="L29" s="14"/>
    </row>
    <row r="30" spans="2:12" ht="15">
      <c r="B30" s="16"/>
      <c r="C30" s="106"/>
      <c r="D30" s="107"/>
      <c r="E30" s="107"/>
      <c r="F30" s="110"/>
      <c r="G30" s="110"/>
      <c r="H30" s="110"/>
      <c r="I30" s="105"/>
      <c r="J30" s="105"/>
      <c r="K30" s="105"/>
      <c r="L30" s="14"/>
    </row>
    <row r="31" spans="2:12" ht="15">
      <c r="B31" s="16"/>
      <c r="C31" s="106"/>
      <c r="D31" s="107"/>
      <c r="E31" s="107"/>
      <c r="F31" s="110"/>
      <c r="G31" s="110"/>
      <c r="H31" s="110"/>
      <c r="I31" s="105"/>
      <c r="J31" s="105"/>
      <c r="K31" s="105"/>
      <c r="L31" s="14"/>
    </row>
    <row r="32" spans="2:12" ht="15">
      <c r="B32" s="16"/>
      <c r="C32" s="106"/>
      <c r="D32" s="107"/>
      <c r="E32" s="107"/>
      <c r="F32" s="110"/>
      <c r="G32" s="110"/>
      <c r="H32" s="110"/>
      <c r="I32" s="105"/>
      <c r="J32" s="105"/>
      <c r="K32" s="105"/>
      <c r="L32" s="14"/>
    </row>
    <row r="33" spans="2:12" ht="15">
      <c r="B33" s="16"/>
      <c r="C33" s="106"/>
      <c r="D33" s="107"/>
      <c r="E33" s="107"/>
      <c r="F33" s="110"/>
      <c r="G33" s="110"/>
      <c r="H33" s="110"/>
      <c r="I33" s="105"/>
      <c r="J33" s="105"/>
      <c r="K33" s="105"/>
      <c r="L33" s="14"/>
    </row>
    <row r="34" spans="2:12" ht="15">
      <c r="B34" s="16"/>
      <c r="C34" s="106"/>
      <c r="D34" s="107"/>
      <c r="E34" s="107"/>
      <c r="F34" s="110"/>
      <c r="G34" s="110"/>
      <c r="H34" s="110"/>
      <c r="I34" s="105"/>
      <c r="J34" s="105"/>
      <c r="K34" s="105"/>
      <c r="L34" s="14"/>
    </row>
    <row r="35" spans="2:12" ht="15">
      <c r="B35" s="16"/>
      <c r="C35" s="106"/>
      <c r="D35" s="107"/>
      <c r="E35" s="107"/>
      <c r="F35" s="110"/>
      <c r="G35" s="110"/>
      <c r="H35" s="110"/>
      <c r="I35" s="105"/>
      <c r="J35" s="105"/>
      <c r="K35" s="105"/>
      <c r="L35" s="14"/>
    </row>
    <row r="36" spans="2:12" ht="15">
      <c r="B36" s="16"/>
      <c r="C36" s="106"/>
      <c r="D36" s="107"/>
      <c r="E36" s="107"/>
      <c r="F36" s="110"/>
      <c r="G36" s="110"/>
      <c r="H36" s="110"/>
      <c r="I36" s="105"/>
      <c r="J36" s="105"/>
      <c r="K36" s="105"/>
      <c r="L36" s="14"/>
    </row>
    <row r="37" spans="2:12" ht="15">
      <c r="B37" s="16"/>
      <c r="C37" s="106"/>
      <c r="D37" s="107"/>
      <c r="E37" s="107"/>
      <c r="F37" s="110"/>
      <c r="G37" s="110"/>
      <c r="H37" s="110"/>
      <c r="I37" s="105"/>
      <c r="J37" s="105"/>
      <c r="K37" s="105"/>
      <c r="L37" s="14"/>
    </row>
    <row r="38" spans="2:12" ht="15">
      <c r="B38" s="16"/>
      <c r="C38" s="106"/>
      <c r="D38" s="107"/>
      <c r="E38" s="107"/>
      <c r="F38" s="110"/>
      <c r="G38" s="110"/>
      <c r="H38" s="110"/>
      <c r="I38" s="105"/>
      <c r="J38" s="105"/>
      <c r="K38" s="105"/>
      <c r="L38" s="14"/>
    </row>
    <row r="39" spans="2:12" ht="15">
      <c r="B39" s="16"/>
      <c r="C39" s="106"/>
      <c r="D39" s="107"/>
      <c r="E39" s="107"/>
      <c r="F39" s="110"/>
      <c r="G39" s="110"/>
      <c r="H39" s="110"/>
      <c r="I39" s="105"/>
      <c r="J39" s="105"/>
      <c r="K39" s="105"/>
      <c r="L39" s="14"/>
    </row>
    <row r="40" spans="2:12" ht="15">
      <c r="B40" s="16"/>
      <c r="C40" s="106"/>
      <c r="D40" s="107"/>
      <c r="E40" s="107"/>
      <c r="F40" s="110"/>
      <c r="G40" s="110"/>
      <c r="H40" s="110"/>
      <c r="I40" s="105"/>
      <c r="J40" s="105"/>
      <c r="K40" s="105"/>
      <c r="L40" s="14"/>
    </row>
    <row r="41" spans="2:12" ht="15">
      <c r="B41" s="16"/>
      <c r="C41" s="106"/>
      <c r="D41" s="107"/>
      <c r="E41" s="107"/>
      <c r="F41" s="110"/>
      <c r="G41" s="110"/>
      <c r="H41" s="110"/>
      <c r="I41" s="105"/>
      <c r="J41" s="105"/>
      <c r="K41" s="105"/>
      <c r="L41" s="14"/>
    </row>
    <row r="42" spans="2:12" ht="15">
      <c r="B42" s="16"/>
      <c r="C42" s="106"/>
      <c r="D42" s="107"/>
      <c r="E42" s="107"/>
      <c r="F42" s="110"/>
      <c r="G42" s="110"/>
      <c r="H42" s="110"/>
      <c r="I42" s="105"/>
      <c r="J42" s="105"/>
      <c r="K42" s="105"/>
      <c r="L42" s="14"/>
    </row>
    <row r="43" spans="2:12" ht="15">
      <c r="B43" s="16"/>
      <c r="C43" s="106"/>
      <c r="D43" s="107"/>
      <c r="E43" s="107"/>
      <c r="F43" s="110"/>
      <c r="G43" s="110"/>
      <c r="H43" s="110"/>
      <c r="I43" s="105"/>
      <c r="J43" s="105"/>
      <c r="K43" s="105"/>
      <c r="L43" s="14"/>
    </row>
    <row r="44" spans="2:12" ht="15">
      <c r="B44" s="16"/>
      <c r="C44" s="106"/>
      <c r="D44" s="107"/>
      <c r="E44" s="107"/>
      <c r="F44" s="110"/>
      <c r="G44" s="110"/>
      <c r="H44" s="110"/>
      <c r="I44" s="105"/>
      <c r="J44" s="105"/>
      <c r="K44" s="105"/>
      <c r="L44" s="14"/>
    </row>
    <row r="45" spans="2:12" ht="15">
      <c r="B45" s="16"/>
      <c r="C45" s="106"/>
      <c r="D45" s="107"/>
      <c r="E45" s="107"/>
      <c r="F45" s="110"/>
      <c r="G45" s="110"/>
      <c r="H45" s="110"/>
      <c r="I45" s="105"/>
      <c r="J45" s="105"/>
      <c r="K45" s="105"/>
      <c r="L45" s="14"/>
    </row>
    <row r="46" spans="2:12" ht="15">
      <c r="B46" s="16"/>
      <c r="C46" s="106"/>
      <c r="D46" s="107"/>
      <c r="E46" s="107"/>
      <c r="F46" s="110"/>
      <c r="G46" s="110"/>
      <c r="H46" s="110"/>
      <c r="I46" s="105"/>
      <c r="J46" s="105"/>
      <c r="K46" s="105"/>
      <c r="L46" s="14"/>
    </row>
    <row r="51" spans="2:14" ht="15.75" thickBot="1">
      <c r="B51" s="35" t="s">
        <v>66</v>
      </c>
      <c r="C51" s="36"/>
      <c r="D51" s="36"/>
      <c r="E51" s="36"/>
      <c r="F51" s="35" t="s">
        <v>62</v>
      </c>
      <c r="G51" s="35"/>
      <c r="H51" s="35"/>
      <c r="I51" s="121">
        <f>'Simulation Cases'!AF23</f>
        <v>0.3</v>
      </c>
      <c r="J51" s="36"/>
      <c r="K51" s="36"/>
      <c r="L51" s="36"/>
      <c r="M51" s="36"/>
      <c r="N51" s="36"/>
    </row>
    <row r="52" spans="2:14" ht="52.5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63</v>
      </c>
      <c r="M52" s="39" t="s">
        <v>64</v>
      </c>
      <c r="N52" s="40" t="s">
        <v>65</v>
      </c>
    </row>
    <row r="53" spans="2:14" ht="15">
      <c r="B53" s="9"/>
      <c r="C53" s="41">
        <f ca="1">IFERROR(FORECAST(LOG10($I$51),OFFSET($B$3,MATCH($I$51,C$4:C$46,-1),0,2,1),LOG10(OFFSET(C$3,MATCH($I$51,C$4:C$46,-1),0,2,1))),"")</f>
        <v>-4.2196121835276212</v>
      </c>
      <c r="D53" s="41">
        <f t="shared" ref="D53:K53" ca="1" si="1">IFERROR(FORECAST(LOG10($I$51),OFFSET($B$3,MATCH($I$51,D$4:D$46,-1),0,2,1),LOG10(OFFSET(D$3,MATCH($I$51,D$4:D$46,-1),0,2,1))),"")</f>
        <v>-3.7344719274446976</v>
      </c>
      <c r="E53" s="41" t="str">
        <f t="shared" ca="1" si="1"/>
        <v/>
      </c>
      <c r="F53" s="55">
        <f t="shared" ca="1" si="1"/>
        <v>-4.9002459703286014</v>
      </c>
      <c r="G53" s="41">
        <f t="shared" ca="1" si="1"/>
        <v>-5.4901134121212092</v>
      </c>
      <c r="H53" s="41">
        <f t="shared" ca="1" si="1"/>
        <v>-4.9795325337566414</v>
      </c>
      <c r="I53" s="41">
        <v>-4.9000000000000004</v>
      </c>
      <c r="J53" s="41" t="str">
        <f t="shared" ca="1" si="1"/>
        <v/>
      </c>
      <c r="K53" s="41" t="str">
        <f t="shared" ca="1" si="1"/>
        <v/>
      </c>
      <c r="L53" s="42">
        <f ca="1">STDEV(C53:K53)</f>
        <v>0.6237687383749364</v>
      </c>
      <c r="M53" s="42">
        <f ca="1">MAX(C53:K53)-MIN(C53:K53)</f>
        <v>1.7556414846765116</v>
      </c>
      <c r="N53" s="42">
        <f ca="1">AVERAGE(C52:K53)</f>
        <v>-4.7039960045297953</v>
      </c>
    </row>
  </sheetData>
  <mergeCells count="1">
    <mergeCell ref="B2:K2"/>
  </mergeCells>
  <phoneticPr fontId="8" type="noConversion"/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B2:Z53"/>
  <sheetViews>
    <sheetView topLeftCell="A19" zoomScale="85" zoomScaleNormal="85" workbookViewId="0">
      <selection activeCell="G4" sqref="G4:G8"/>
    </sheetView>
  </sheetViews>
  <sheetFormatPr defaultColWidth="9.140625" defaultRowHeight="12.75"/>
  <cols>
    <col min="1" max="1" width="9.140625" style="1"/>
    <col min="2" max="2" width="5.85546875" style="1" customWidth="1"/>
    <col min="3" max="3" width="6.7109375" style="1" bestFit="1" customWidth="1"/>
    <col min="4" max="4" width="6.7109375" style="1" customWidth="1"/>
    <col min="5" max="5" width="6.7109375" style="1" bestFit="1" customWidth="1"/>
    <col min="6" max="6" width="6.42578125" style="1" bestFit="1" customWidth="1"/>
    <col min="7" max="7" width="7" style="1" customWidth="1"/>
    <col min="8" max="8" width="7.5703125" style="1" customWidth="1"/>
    <col min="9" max="9" width="9" style="1" bestFit="1" customWidth="1"/>
    <col min="10" max="10" width="6.7109375" style="1" customWidth="1"/>
    <col min="11" max="11" width="7.28515625" style="1" customWidth="1"/>
    <col min="12" max="12" width="9.140625" style="15"/>
    <col min="13" max="14" width="9.140625" style="1"/>
    <col min="15" max="15" width="9.28515625" style="1" customWidth="1"/>
    <col min="16" max="16" width="9.140625" style="1"/>
    <col min="17" max="17" width="9.85546875" style="1" customWidth="1"/>
    <col min="18" max="18" width="9.28515625" style="1" customWidth="1"/>
    <col min="19" max="16384" width="9.140625" style="1"/>
  </cols>
  <sheetData>
    <row r="2" spans="2:26">
      <c r="B2" s="321" t="s">
        <v>106</v>
      </c>
      <c r="C2" s="322"/>
      <c r="D2" s="322"/>
      <c r="E2" s="322"/>
      <c r="F2" s="322"/>
      <c r="G2" s="322"/>
      <c r="H2" s="322"/>
      <c r="I2" s="322"/>
      <c r="J2" s="322"/>
      <c r="K2" s="323"/>
      <c r="L2" s="1"/>
    </row>
    <row r="3" spans="2:26" ht="52.5">
      <c r="B3" s="8" t="s">
        <v>52</v>
      </c>
      <c r="C3" s="34" t="s">
        <v>53</v>
      </c>
      <c r="D3" s="34" t="s">
        <v>54</v>
      </c>
      <c r="E3" s="34" t="s">
        <v>55</v>
      </c>
      <c r="F3" s="34" t="s">
        <v>56</v>
      </c>
      <c r="G3" s="34" t="s">
        <v>57</v>
      </c>
      <c r="H3" s="34" t="s">
        <v>58</v>
      </c>
      <c r="I3" s="34" t="s">
        <v>59</v>
      </c>
      <c r="J3" s="34" t="s">
        <v>60</v>
      </c>
      <c r="K3" s="34" t="s">
        <v>60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5">
      <c r="B4" s="82">
        <v>-6</v>
      </c>
      <c r="C4" s="106">
        <v>1</v>
      </c>
      <c r="D4" s="107"/>
      <c r="E4" s="117"/>
      <c r="F4" s="188">
        <v>1</v>
      </c>
      <c r="G4" s="277"/>
      <c r="H4" s="110"/>
      <c r="I4" s="110"/>
      <c r="J4" s="110"/>
      <c r="K4" s="110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5">
      <c r="B5" s="82">
        <v>-5.75</v>
      </c>
      <c r="C5" s="106">
        <v>1</v>
      </c>
      <c r="D5" s="107"/>
      <c r="E5" s="117"/>
      <c r="F5" s="188">
        <v>1</v>
      </c>
      <c r="G5" s="277"/>
      <c r="H5" s="110"/>
      <c r="I5" s="110"/>
      <c r="J5" s="110"/>
      <c r="K5" s="110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5">
      <c r="B6" s="82">
        <v>-5.5</v>
      </c>
      <c r="C6" s="106">
        <v>1</v>
      </c>
      <c r="D6" s="107"/>
      <c r="E6" s="117"/>
      <c r="F6" s="188">
        <v>1</v>
      </c>
      <c r="G6" s="277"/>
      <c r="H6" s="110"/>
      <c r="I6" s="110"/>
      <c r="J6" s="110"/>
      <c r="K6" s="110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5">
      <c r="B7" s="82">
        <v>-5.25</v>
      </c>
      <c r="C7" s="106">
        <v>1</v>
      </c>
      <c r="D7" s="107"/>
      <c r="E7" s="117"/>
      <c r="F7" s="188">
        <v>1</v>
      </c>
      <c r="G7" s="277"/>
      <c r="H7" s="110"/>
      <c r="I7" s="110"/>
      <c r="J7" s="110"/>
      <c r="K7" s="110"/>
      <c r="L7" s="10"/>
    </row>
    <row r="8" spans="2:26" ht="15">
      <c r="B8" s="82">
        <v>-5</v>
      </c>
      <c r="C8" s="106">
        <v>1</v>
      </c>
      <c r="D8" s="107"/>
      <c r="E8" s="117"/>
      <c r="F8" s="188">
        <v>1</v>
      </c>
      <c r="G8" s="277"/>
      <c r="H8" s="110"/>
      <c r="I8" s="110"/>
      <c r="J8" s="110"/>
      <c r="K8" s="110"/>
      <c r="L8" s="10"/>
    </row>
    <row r="9" spans="2:26" ht="15">
      <c r="B9" s="82">
        <v>-4.75</v>
      </c>
      <c r="C9" s="106">
        <v>1</v>
      </c>
      <c r="D9" s="107"/>
      <c r="E9" s="117"/>
      <c r="F9" s="188">
        <v>1</v>
      </c>
      <c r="G9" s="109"/>
      <c r="H9" s="110"/>
      <c r="I9" s="110"/>
      <c r="J9" s="110"/>
      <c r="K9" s="110"/>
      <c r="L9" s="10"/>
    </row>
    <row r="10" spans="2:26" ht="15">
      <c r="B10" s="82">
        <v>-4.5</v>
      </c>
      <c r="C10" s="106">
        <v>1</v>
      </c>
      <c r="D10" s="107"/>
      <c r="E10" s="119"/>
      <c r="F10" s="188">
        <v>1</v>
      </c>
      <c r="G10" s="109"/>
      <c r="H10" s="110"/>
      <c r="I10" s="110"/>
      <c r="J10" s="110"/>
      <c r="K10" s="110"/>
      <c r="L10" s="10"/>
    </row>
    <row r="11" spans="2:26" ht="15">
      <c r="B11" s="82">
        <v>-4.25</v>
      </c>
      <c r="C11" s="106">
        <v>1</v>
      </c>
      <c r="D11" s="107"/>
      <c r="E11" s="117"/>
      <c r="F11" s="188">
        <v>1</v>
      </c>
      <c r="G11" s="109"/>
      <c r="H11" s="99"/>
      <c r="I11" s="99"/>
      <c r="J11" s="99"/>
      <c r="K11" s="99"/>
      <c r="L11" s="11"/>
    </row>
    <row r="12" spans="2:26" ht="15">
      <c r="B12" s="82">
        <v>-4</v>
      </c>
      <c r="C12" s="106">
        <v>1</v>
      </c>
      <c r="D12" s="107"/>
      <c r="E12" s="112"/>
      <c r="F12" s="186">
        <v>1</v>
      </c>
      <c r="G12" s="109"/>
      <c r="H12" s="99"/>
      <c r="I12" s="99"/>
      <c r="J12" s="99"/>
      <c r="K12" s="99"/>
      <c r="L12" s="11"/>
    </row>
    <row r="13" spans="2:26" ht="15">
      <c r="B13" s="82">
        <v>-3.75</v>
      </c>
      <c r="C13" s="112">
        <v>1</v>
      </c>
      <c r="D13" s="107"/>
      <c r="E13" s="112"/>
      <c r="F13" s="186">
        <v>1</v>
      </c>
      <c r="G13" s="99"/>
      <c r="H13" s="99"/>
      <c r="I13" s="99"/>
      <c r="J13" s="99"/>
      <c r="K13" s="99"/>
      <c r="L13" s="11"/>
    </row>
    <row r="14" spans="2:26" ht="15">
      <c r="B14" s="82">
        <v>-3.5</v>
      </c>
      <c r="C14" s="112">
        <v>1</v>
      </c>
      <c r="D14" s="107"/>
      <c r="E14" s="112"/>
      <c r="F14" s="186">
        <v>1</v>
      </c>
      <c r="G14" s="109"/>
      <c r="H14" s="99"/>
      <c r="I14" s="99"/>
      <c r="J14" s="99"/>
      <c r="K14" s="99"/>
      <c r="L14" s="11"/>
    </row>
    <row r="15" spans="2:26" ht="15">
      <c r="B15" s="82">
        <v>-3.25</v>
      </c>
      <c r="C15" s="112">
        <v>1</v>
      </c>
      <c r="D15" s="107"/>
      <c r="E15" s="112"/>
      <c r="F15" s="186">
        <v>1</v>
      </c>
      <c r="G15" s="109"/>
      <c r="H15" s="99"/>
      <c r="I15" s="99"/>
      <c r="J15" s="99"/>
      <c r="K15" s="99"/>
      <c r="L15" s="11"/>
    </row>
    <row r="16" spans="2:26" ht="15">
      <c r="B16" s="82">
        <v>-3</v>
      </c>
      <c r="C16" s="112">
        <v>1</v>
      </c>
      <c r="D16" s="107"/>
      <c r="E16" s="112"/>
      <c r="F16" s="186">
        <v>1</v>
      </c>
      <c r="G16" s="109"/>
      <c r="H16" s="99"/>
      <c r="I16" s="20">
        <v>1</v>
      </c>
      <c r="J16" s="99"/>
      <c r="K16" s="99"/>
      <c r="L16" s="11"/>
    </row>
    <row r="17" spans="2:12" ht="15">
      <c r="B17" s="82">
        <v>-2.75</v>
      </c>
      <c r="C17" s="112">
        <v>1</v>
      </c>
      <c r="D17" s="107"/>
      <c r="E17" s="112"/>
      <c r="F17" s="186">
        <v>0.99980000000000002</v>
      </c>
      <c r="G17" s="109"/>
      <c r="H17" s="110"/>
      <c r="I17" s="20">
        <v>1</v>
      </c>
      <c r="J17" s="110"/>
      <c r="K17" s="110"/>
      <c r="L17" s="10"/>
    </row>
    <row r="18" spans="2:12" ht="15">
      <c r="B18" s="82">
        <v>-2.5</v>
      </c>
      <c r="C18" s="112">
        <v>0.999</v>
      </c>
      <c r="D18" s="107"/>
      <c r="E18" s="112"/>
      <c r="F18" s="188">
        <v>0.99850000000000005</v>
      </c>
      <c r="G18" s="109"/>
      <c r="H18" s="113"/>
      <c r="I18" s="20">
        <v>1</v>
      </c>
      <c r="J18" s="114"/>
      <c r="K18" s="114"/>
      <c r="L18" s="12"/>
    </row>
    <row r="19" spans="2:12" ht="15">
      <c r="B19" s="82">
        <v>-2.25</v>
      </c>
      <c r="C19" s="112">
        <v>0.999</v>
      </c>
      <c r="D19" s="107"/>
      <c r="E19" s="112"/>
      <c r="F19" s="188">
        <v>0.99650000000000005</v>
      </c>
      <c r="G19" s="109"/>
      <c r="H19" s="113"/>
      <c r="I19" s="20">
        <v>0.98319999999999996</v>
      </c>
      <c r="J19" s="114"/>
      <c r="K19" s="114"/>
      <c r="L19" s="12"/>
    </row>
    <row r="20" spans="2:12" ht="15">
      <c r="B20" s="82">
        <v>-2</v>
      </c>
      <c r="C20" s="112">
        <v>0.998</v>
      </c>
      <c r="D20" s="107"/>
      <c r="E20" s="112"/>
      <c r="F20" s="188">
        <v>0.98770000000000002</v>
      </c>
      <c r="G20" s="109"/>
      <c r="H20" s="113"/>
      <c r="I20" s="20">
        <v>0.96879999999999999</v>
      </c>
      <c r="J20" s="114"/>
      <c r="K20" s="114"/>
      <c r="L20" s="12"/>
    </row>
    <row r="21" spans="2:12" ht="15">
      <c r="B21" s="82">
        <v>-1.75</v>
      </c>
      <c r="C21" s="112">
        <v>0.97699999999999998</v>
      </c>
      <c r="D21" s="107"/>
      <c r="E21" s="112"/>
      <c r="F21" s="188">
        <v>0.96139999999999981</v>
      </c>
      <c r="G21" s="109"/>
      <c r="H21" s="113"/>
      <c r="I21" s="20">
        <v>0.88319999999999999</v>
      </c>
      <c r="J21" s="114"/>
      <c r="K21" s="114"/>
      <c r="L21" s="13"/>
    </row>
    <row r="22" spans="2:12" ht="15">
      <c r="B22" s="82">
        <v>-1.5</v>
      </c>
      <c r="C22" s="112">
        <v>0.91400000000000003</v>
      </c>
      <c r="D22" s="107"/>
      <c r="E22" s="112"/>
      <c r="F22" s="188">
        <v>0.88820000000000043</v>
      </c>
      <c r="G22" s="109"/>
      <c r="H22" s="99"/>
      <c r="I22" s="20">
        <v>0.752</v>
      </c>
      <c r="J22" s="114"/>
      <c r="K22" s="114"/>
      <c r="L22" s="13"/>
    </row>
    <row r="23" spans="2:12" ht="15">
      <c r="B23" s="82">
        <v>-1.25</v>
      </c>
      <c r="C23" s="112">
        <v>0.83299999999999996</v>
      </c>
      <c r="D23" s="107"/>
      <c r="E23" s="115"/>
      <c r="F23" s="188">
        <v>0.77400000000000069</v>
      </c>
      <c r="G23" s="109"/>
      <c r="H23" s="99"/>
      <c r="I23" s="20">
        <v>0.54239999999999999</v>
      </c>
      <c r="J23" s="105"/>
      <c r="K23" s="105"/>
      <c r="L23" s="14"/>
    </row>
    <row r="24" spans="2:12" ht="15">
      <c r="B24" s="82">
        <v>-1</v>
      </c>
      <c r="C24" s="115">
        <v>0.63700000000000001</v>
      </c>
      <c r="D24" s="107"/>
      <c r="E24" s="118"/>
      <c r="F24" s="188">
        <v>0.57200000000000029</v>
      </c>
      <c r="G24" s="110"/>
      <c r="H24" s="110"/>
      <c r="I24" s="33">
        <v>0.28960000000000002</v>
      </c>
      <c r="J24" s="105"/>
      <c r="K24" s="105"/>
      <c r="L24" s="14"/>
    </row>
    <row r="25" spans="2:12" ht="15">
      <c r="B25" s="82">
        <v>-0.75</v>
      </c>
      <c r="C25" s="106">
        <v>0.40600000000000003</v>
      </c>
      <c r="D25" s="107"/>
      <c r="E25" s="107"/>
      <c r="F25" s="186">
        <v>0.34679999999999744</v>
      </c>
      <c r="G25" s="99"/>
      <c r="H25" s="99"/>
      <c r="I25" s="186">
        <v>0.1128</v>
      </c>
      <c r="J25" s="105"/>
      <c r="K25" s="105"/>
      <c r="L25" s="14"/>
    </row>
    <row r="26" spans="2:12" ht="15">
      <c r="B26" s="82">
        <v>-0.5</v>
      </c>
      <c r="C26" s="106">
        <v>0.218</v>
      </c>
      <c r="D26" s="107"/>
      <c r="E26" s="107"/>
      <c r="F26" s="186">
        <v>0.15580000000000516</v>
      </c>
      <c r="G26" s="99"/>
      <c r="H26" s="99"/>
      <c r="I26" s="186">
        <v>3.28000000000001E-2</v>
      </c>
      <c r="J26" s="105"/>
      <c r="K26" s="105"/>
      <c r="L26" s="14"/>
    </row>
    <row r="27" spans="2:12" ht="15">
      <c r="B27" s="82">
        <v>-0.25</v>
      </c>
      <c r="C27" s="106">
        <v>8.5999999999999993E-2</v>
      </c>
      <c r="D27" s="107"/>
      <c r="E27" s="107"/>
      <c r="F27" s="188">
        <v>5.0600000000006418E-2</v>
      </c>
      <c r="G27" s="110"/>
      <c r="H27" s="110"/>
      <c r="I27" s="33">
        <v>4.8000000000000299E-3</v>
      </c>
      <c r="J27" s="105"/>
      <c r="K27" s="105"/>
      <c r="L27" s="14"/>
    </row>
    <row r="28" spans="2:12" ht="15">
      <c r="B28" s="82">
        <v>0</v>
      </c>
      <c r="C28" s="106">
        <v>2.5999999999999999E-2</v>
      </c>
      <c r="D28" s="107"/>
      <c r="E28" s="107"/>
      <c r="F28" s="188">
        <v>1.2500000000001954E-2</v>
      </c>
      <c r="G28" s="110"/>
      <c r="H28" s="110"/>
      <c r="I28" s="33">
        <v>8.0000000000002302E-4</v>
      </c>
      <c r="J28" s="105"/>
      <c r="K28" s="105"/>
      <c r="L28" s="14"/>
    </row>
    <row r="29" spans="2:12" ht="15">
      <c r="B29" s="16"/>
      <c r="C29" s="106"/>
      <c r="D29" s="107"/>
      <c r="E29" s="107"/>
      <c r="F29" s="110"/>
      <c r="G29" s="110"/>
      <c r="H29" s="110"/>
      <c r="I29" s="33"/>
      <c r="J29" s="105"/>
      <c r="K29" s="105"/>
      <c r="L29" s="14"/>
    </row>
    <row r="30" spans="2:12" ht="15">
      <c r="B30" s="16"/>
      <c r="C30" s="106"/>
      <c r="D30" s="107"/>
      <c r="E30" s="107"/>
      <c r="F30" s="110"/>
      <c r="G30" s="110"/>
      <c r="H30" s="110"/>
      <c r="I30" s="33"/>
      <c r="J30" s="105"/>
      <c r="K30" s="105"/>
      <c r="L30" s="14"/>
    </row>
    <row r="31" spans="2:12" ht="15">
      <c r="B31" s="16"/>
      <c r="C31" s="106"/>
      <c r="D31" s="107"/>
      <c r="E31" s="107"/>
      <c r="F31" s="110"/>
      <c r="G31" s="110"/>
      <c r="H31" s="110"/>
      <c r="I31" s="33"/>
      <c r="J31" s="105"/>
      <c r="K31" s="105"/>
      <c r="L31" s="14"/>
    </row>
    <row r="32" spans="2:12" ht="15">
      <c r="B32" s="16"/>
      <c r="C32" s="106"/>
      <c r="D32" s="107"/>
      <c r="E32" s="107"/>
      <c r="F32" s="110"/>
      <c r="G32" s="110"/>
      <c r="H32" s="110"/>
      <c r="I32" s="33"/>
      <c r="J32" s="105"/>
      <c r="K32" s="105"/>
      <c r="L32" s="14"/>
    </row>
    <row r="33" spans="2:12" ht="15">
      <c r="B33" s="16"/>
      <c r="C33" s="106"/>
      <c r="D33" s="107"/>
      <c r="E33" s="107"/>
      <c r="F33" s="110"/>
      <c r="G33" s="110"/>
      <c r="H33" s="110"/>
      <c r="I33" s="105"/>
      <c r="J33" s="105"/>
      <c r="K33" s="105"/>
      <c r="L33" s="14"/>
    </row>
    <row r="34" spans="2:12" ht="15">
      <c r="B34" s="16"/>
      <c r="C34" s="106"/>
      <c r="D34" s="107"/>
      <c r="E34" s="107"/>
      <c r="F34" s="110"/>
      <c r="G34" s="110"/>
      <c r="H34" s="110"/>
      <c r="I34" s="105"/>
      <c r="J34" s="105"/>
      <c r="K34" s="105"/>
      <c r="L34" s="14"/>
    </row>
    <row r="35" spans="2:12" ht="15">
      <c r="B35" s="16"/>
      <c r="C35" s="106"/>
      <c r="D35" s="107"/>
      <c r="E35" s="107"/>
      <c r="F35" s="110"/>
      <c r="G35" s="110"/>
      <c r="H35" s="110"/>
      <c r="I35" s="105"/>
      <c r="J35" s="105"/>
      <c r="K35" s="105"/>
      <c r="L35" s="14"/>
    </row>
    <row r="36" spans="2:12" ht="15">
      <c r="B36" s="16"/>
      <c r="C36" s="106"/>
      <c r="D36" s="107"/>
      <c r="E36" s="107"/>
      <c r="F36" s="110"/>
      <c r="G36" s="110"/>
      <c r="H36" s="110"/>
      <c r="I36" s="105"/>
      <c r="J36" s="105"/>
      <c r="K36" s="105"/>
      <c r="L36" s="14"/>
    </row>
    <row r="37" spans="2:12" ht="15">
      <c r="B37" s="16"/>
      <c r="C37" s="106"/>
      <c r="D37" s="107"/>
      <c r="E37" s="107"/>
      <c r="F37" s="110"/>
      <c r="G37" s="110"/>
      <c r="H37" s="110"/>
      <c r="I37" s="105"/>
      <c r="J37" s="105"/>
      <c r="K37" s="105"/>
      <c r="L37" s="14"/>
    </row>
    <row r="38" spans="2:12" ht="15">
      <c r="B38" s="16"/>
      <c r="C38" s="106"/>
      <c r="D38" s="107"/>
      <c r="E38" s="107"/>
      <c r="F38" s="110"/>
      <c r="G38" s="110"/>
      <c r="H38" s="110"/>
      <c r="I38" s="105"/>
      <c r="J38" s="105"/>
      <c r="K38" s="105"/>
      <c r="L38" s="14"/>
    </row>
    <row r="39" spans="2:12" ht="15">
      <c r="B39" s="16"/>
      <c r="C39" s="106"/>
      <c r="D39" s="107"/>
      <c r="E39" s="107"/>
      <c r="F39" s="110"/>
      <c r="G39" s="110"/>
      <c r="H39" s="110"/>
      <c r="I39" s="105"/>
      <c r="J39" s="105"/>
      <c r="K39" s="105"/>
      <c r="L39" s="14"/>
    </row>
    <row r="40" spans="2:12" ht="15">
      <c r="B40" s="16"/>
      <c r="C40" s="106"/>
      <c r="D40" s="107"/>
      <c r="E40" s="107"/>
      <c r="F40" s="110"/>
      <c r="G40" s="110"/>
      <c r="H40" s="110"/>
      <c r="I40" s="105"/>
      <c r="J40" s="105"/>
      <c r="K40" s="105"/>
      <c r="L40" s="14"/>
    </row>
    <row r="41" spans="2:12" ht="15">
      <c r="B41" s="16"/>
      <c r="C41" s="106"/>
      <c r="D41" s="107"/>
      <c r="E41" s="107"/>
      <c r="F41" s="110"/>
      <c r="G41" s="110"/>
      <c r="H41" s="110"/>
      <c r="I41" s="105"/>
      <c r="J41" s="105"/>
      <c r="K41" s="105"/>
      <c r="L41" s="14"/>
    </row>
    <row r="42" spans="2:12" ht="15">
      <c r="B42" s="16"/>
      <c r="C42" s="106"/>
      <c r="D42" s="107"/>
      <c r="E42" s="107"/>
      <c r="F42" s="110"/>
      <c r="G42" s="110"/>
      <c r="H42" s="110"/>
      <c r="I42" s="105"/>
      <c r="J42" s="105"/>
      <c r="K42" s="105"/>
      <c r="L42" s="14"/>
    </row>
    <row r="43" spans="2:12" ht="15">
      <c r="B43" s="16"/>
      <c r="C43" s="106"/>
      <c r="D43" s="107"/>
      <c r="E43" s="107"/>
      <c r="F43" s="110"/>
      <c r="G43" s="110"/>
      <c r="H43" s="110"/>
      <c r="I43" s="105"/>
      <c r="J43" s="105"/>
      <c r="K43" s="105"/>
      <c r="L43" s="14"/>
    </row>
    <row r="44" spans="2:12" ht="15">
      <c r="B44" s="16"/>
      <c r="C44" s="106"/>
      <c r="D44" s="107"/>
      <c r="E44" s="107"/>
      <c r="F44" s="110"/>
      <c r="G44" s="110"/>
      <c r="H44" s="110"/>
      <c r="I44" s="105"/>
      <c r="J44" s="105"/>
      <c r="K44" s="105"/>
      <c r="L44" s="14"/>
    </row>
    <row r="45" spans="2:12" ht="15">
      <c r="B45" s="16"/>
      <c r="C45" s="106"/>
      <c r="D45" s="107"/>
      <c r="E45" s="107"/>
      <c r="F45" s="110"/>
      <c r="G45" s="110"/>
      <c r="H45" s="110"/>
      <c r="I45" s="105"/>
      <c r="J45" s="105"/>
      <c r="K45" s="105"/>
      <c r="L45" s="14"/>
    </row>
    <row r="46" spans="2:12" ht="15">
      <c r="B46" s="16"/>
      <c r="C46" s="106"/>
      <c r="D46" s="107"/>
      <c r="E46" s="107"/>
      <c r="F46" s="110"/>
      <c r="G46" s="110"/>
      <c r="H46" s="110"/>
      <c r="I46" s="105"/>
      <c r="J46" s="105"/>
      <c r="K46" s="105"/>
      <c r="L46" s="14"/>
    </row>
    <row r="51" spans="2:14" ht="15.75" thickBot="1">
      <c r="B51" s="35" t="s">
        <v>66</v>
      </c>
      <c r="C51" s="36"/>
      <c r="D51" s="36"/>
      <c r="E51" s="36"/>
      <c r="F51" s="35" t="s">
        <v>62</v>
      </c>
      <c r="G51" s="35"/>
      <c r="H51" s="35"/>
      <c r="I51" s="121">
        <f>'Simulation Cases'!AF26</f>
        <v>0.05</v>
      </c>
      <c r="J51" s="36"/>
      <c r="K51" s="36"/>
      <c r="L51" s="36"/>
      <c r="M51" s="36"/>
      <c r="N51" s="36"/>
    </row>
    <row r="52" spans="2:14" ht="52.5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63</v>
      </c>
      <c r="M52" s="39" t="s">
        <v>64</v>
      </c>
      <c r="N52" s="40" t="s">
        <v>65</v>
      </c>
    </row>
    <row r="53" spans="2:14" ht="15">
      <c r="B53" s="9"/>
      <c r="C53" s="41">
        <f ca="1">IFERROR(FORECAST(LOG10($I$51),OFFSET($B$3,MATCH($I$51,C$4:C$46,-1),0,2,1),LOG10(OFFSET(C$3,MATCH($I$51,C$4:C$46,-1),0,2,1))),"")</f>
        <v>-0.13666166205259533</v>
      </c>
      <c r="D53" s="41" t="str">
        <f t="shared" ref="D53:K53" ca="1" si="1">IFERROR(FORECAST(LOG10($I$51),OFFSET($B$3,MATCH($I$51,D$4:D$46,-1),0,2,1),LOG10(OFFSET(D$3,MATCH($I$51,D$4:D$46,-1),0,2,1))),"")</f>
        <v/>
      </c>
      <c r="E53" s="41" t="str">
        <f t="shared" ca="1" si="1"/>
        <v/>
      </c>
      <c r="F53" s="55">
        <f t="shared" ca="1" si="1"/>
        <v>-0.2478671908118999</v>
      </c>
      <c r="G53" s="41" t="str">
        <f t="shared" ca="1" si="1"/>
        <v/>
      </c>
      <c r="H53" s="41" t="str">
        <f t="shared" ca="1" si="1"/>
        <v/>
      </c>
      <c r="I53" s="41">
        <f t="shared" ca="1" si="1"/>
        <v>-0.58533003684898788</v>
      </c>
      <c r="J53" s="41" t="str">
        <f t="shared" ca="1" si="1"/>
        <v/>
      </c>
      <c r="K53" s="41" t="str">
        <f t="shared" ca="1" si="1"/>
        <v/>
      </c>
      <c r="L53" s="42">
        <f ca="1">STDEV(C53:K53)</f>
        <v>0.2336490076391381</v>
      </c>
      <c r="M53" s="42">
        <f ca="1">MAX(C53:K53)-MIN(C53:K53)</f>
        <v>0.44866837479639254</v>
      </c>
      <c r="N53" s="42">
        <f ca="1">AVERAGE(C52:K53)</f>
        <v>-0.32328629657116104</v>
      </c>
    </row>
  </sheetData>
  <mergeCells count="1">
    <mergeCell ref="B2:K2"/>
  </mergeCells>
  <phoneticPr fontId="8" type="noConversion"/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B2:Z53"/>
  <sheetViews>
    <sheetView topLeftCell="B1" zoomScale="85" zoomScaleNormal="85" workbookViewId="0">
      <selection activeCell="E8" sqref="E8:E11"/>
    </sheetView>
  </sheetViews>
  <sheetFormatPr defaultColWidth="9.140625" defaultRowHeight="12.75"/>
  <cols>
    <col min="1" max="1" width="9.140625" style="1"/>
    <col min="2" max="2" width="5.140625" style="1" customWidth="1"/>
    <col min="3" max="3" width="6.7109375" style="1" bestFit="1" customWidth="1"/>
    <col min="4" max="4" width="6.7109375" style="1" customWidth="1"/>
    <col min="5" max="6" width="6.7109375" style="1" bestFit="1" customWidth="1"/>
    <col min="7" max="7" width="7" style="1" customWidth="1"/>
    <col min="8" max="8" width="6.5703125" style="1" customWidth="1"/>
    <col min="9" max="9" width="6.7109375" style="1" bestFit="1" customWidth="1"/>
    <col min="10" max="10" width="6.7109375" style="1" customWidth="1"/>
    <col min="11" max="11" width="7.28515625" style="1" customWidth="1"/>
    <col min="12" max="12" width="9.140625" style="15"/>
    <col min="13" max="14" width="9.140625" style="1"/>
    <col min="15" max="15" width="9.28515625" style="1" customWidth="1"/>
    <col min="16" max="16" width="9.140625" style="1"/>
    <col min="17" max="17" width="9.85546875" style="1" customWidth="1"/>
    <col min="18" max="18" width="9.28515625" style="1" customWidth="1"/>
    <col min="19" max="16384" width="9.140625" style="1"/>
  </cols>
  <sheetData>
    <row r="2" spans="2:26">
      <c r="B2" s="321" t="s">
        <v>107</v>
      </c>
      <c r="C2" s="322"/>
      <c r="D2" s="322"/>
      <c r="E2" s="322"/>
      <c r="F2" s="322"/>
      <c r="G2" s="322"/>
      <c r="H2" s="322"/>
      <c r="I2" s="322"/>
      <c r="J2" s="322"/>
      <c r="K2" s="323"/>
      <c r="L2" s="1"/>
    </row>
    <row r="3" spans="2:26" ht="52.5">
      <c r="B3" s="8" t="s">
        <v>52</v>
      </c>
      <c r="C3" s="34" t="s">
        <v>53</v>
      </c>
      <c r="D3" s="34" t="s">
        <v>54</v>
      </c>
      <c r="E3" s="34" t="s">
        <v>55</v>
      </c>
      <c r="F3" s="34" t="s">
        <v>56</v>
      </c>
      <c r="G3" s="34" t="s">
        <v>57</v>
      </c>
      <c r="H3" s="34" t="s">
        <v>58</v>
      </c>
      <c r="I3" s="34" t="s">
        <v>59</v>
      </c>
      <c r="J3" s="34" t="s">
        <v>60</v>
      </c>
      <c r="K3" s="34" t="s">
        <v>60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5">
      <c r="B4" s="82">
        <v>0</v>
      </c>
      <c r="C4" s="106">
        <v>1</v>
      </c>
      <c r="D4" s="107"/>
      <c r="E4" s="108"/>
      <c r="F4" s="113">
        <v>1</v>
      </c>
      <c r="G4" s="109"/>
      <c r="H4" s="110"/>
      <c r="I4" s="110"/>
      <c r="J4" s="110"/>
      <c r="K4" s="110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5">
      <c r="B5" s="82">
        <v>0.5</v>
      </c>
      <c r="C5" s="106">
        <v>1</v>
      </c>
      <c r="D5" s="107"/>
      <c r="E5" s="106"/>
      <c r="F5" s="188">
        <v>1</v>
      </c>
      <c r="G5" s="109"/>
      <c r="H5" s="110"/>
      <c r="I5" s="110"/>
      <c r="J5" s="110"/>
      <c r="K5" s="110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5">
      <c r="B6" s="82">
        <v>1</v>
      </c>
      <c r="C6" s="106">
        <v>1</v>
      </c>
      <c r="D6" s="107"/>
      <c r="E6" s="106"/>
      <c r="F6" s="188">
        <v>1</v>
      </c>
      <c r="G6" s="109"/>
      <c r="H6" s="110"/>
      <c r="I6" s="110"/>
      <c r="J6" s="110"/>
      <c r="K6" s="110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5">
      <c r="B7" s="82">
        <v>1.5</v>
      </c>
      <c r="C7" s="106">
        <v>1</v>
      </c>
      <c r="D7" s="107"/>
      <c r="E7" s="106"/>
      <c r="F7" s="188">
        <v>1</v>
      </c>
      <c r="G7" s="109"/>
      <c r="H7" s="110"/>
      <c r="I7" s="110"/>
      <c r="J7" s="110"/>
      <c r="K7" s="110"/>
      <c r="L7" s="10"/>
    </row>
    <row r="8" spans="2:26" ht="15">
      <c r="B8" s="82">
        <v>2</v>
      </c>
      <c r="C8" s="106">
        <v>0.95189999999999997</v>
      </c>
      <c r="D8" s="107"/>
      <c r="E8" s="181">
        <v>1</v>
      </c>
      <c r="F8" s="188">
        <v>1</v>
      </c>
      <c r="G8" s="109"/>
      <c r="H8" s="110"/>
      <c r="I8" s="82">
        <v>1</v>
      </c>
      <c r="J8" s="110"/>
      <c r="K8" s="110"/>
      <c r="L8" s="10"/>
    </row>
    <row r="9" spans="2:26" ht="15">
      <c r="B9" s="82">
        <v>2.5</v>
      </c>
      <c r="C9" s="106">
        <v>8.6999999999999994E-3</v>
      </c>
      <c r="D9" s="107"/>
      <c r="E9" s="181">
        <v>1</v>
      </c>
      <c r="F9" s="188">
        <v>0.97449999999999992</v>
      </c>
      <c r="G9" s="109"/>
      <c r="H9" s="110"/>
      <c r="I9" s="209">
        <v>0.49919999999999998</v>
      </c>
      <c r="J9" s="110"/>
      <c r="K9" s="110"/>
      <c r="L9" s="10"/>
    </row>
    <row r="10" spans="2:26" ht="15">
      <c r="B10" s="82">
        <v>3</v>
      </c>
      <c r="C10" s="106"/>
      <c r="D10" s="107"/>
      <c r="E10" s="181">
        <v>0.86939999999999995</v>
      </c>
      <c r="F10" s="188">
        <v>1.8000000000002458E-3</v>
      </c>
      <c r="G10" s="109"/>
      <c r="H10" s="110"/>
      <c r="I10" s="209">
        <v>1.1999999999999799E-3</v>
      </c>
      <c r="J10" s="110"/>
      <c r="K10" s="110"/>
      <c r="L10" s="10"/>
    </row>
    <row r="11" spans="2:26" ht="15">
      <c r="B11" s="82">
        <v>3.5</v>
      </c>
      <c r="C11" s="106"/>
      <c r="D11" s="107"/>
      <c r="E11" s="181">
        <v>2.0999999999999999E-3</v>
      </c>
      <c r="F11" s="110"/>
      <c r="G11" s="109"/>
      <c r="H11" s="99"/>
      <c r="I11" s="99"/>
      <c r="J11" s="99"/>
      <c r="K11" s="99"/>
      <c r="L11" s="11"/>
    </row>
    <row r="12" spans="2:26" ht="15">
      <c r="B12" s="82">
        <v>4</v>
      </c>
      <c r="C12" s="106"/>
      <c r="D12" s="107"/>
      <c r="E12" s="112"/>
      <c r="F12" s="99"/>
      <c r="G12" s="109"/>
      <c r="H12" s="99"/>
      <c r="I12" s="99"/>
      <c r="J12" s="99"/>
      <c r="K12" s="99"/>
      <c r="L12" s="11"/>
    </row>
    <row r="13" spans="2:26" ht="15">
      <c r="B13" s="82">
        <v>4.5</v>
      </c>
      <c r="C13" s="112"/>
      <c r="D13" s="107"/>
      <c r="E13" s="112"/>
      <c r="F13" s="99"/>
      <c r="G13" s="109"/>
      <c r="H13" s="99"/>
      <c r="I13" s="99"/>
      <c r="J13" s="99"/>
      <c r="K13" s="99"/>
      <c r="L13" s="11"/>
    </row>
    <row r="14" spans="2:26" ht="15">
      <c r="B14" s="82">
        <v>5</v>
      </c>
      <c r="C14" s="112"/>
      <c r="D14" s="107"/>
      <c r="E14" s="112"/>
      <c r="F14" s="99"/>
      <c r="G14" s="109"/>
      <c r="H14" s="99"/>
      <c r="I14" s="99"/>
      <c r="J14" s="99"/>
      <c r="K14" s="99"/>
      <c r="L14" s="11"/>
    </row>
    <row r="15" spans="2:26" ht="15">
      <c r="B15" s="82">
        <v>5.5</v>
      </c>
      <c r="C15" s="112"/>
      <c r="D15" s="107"/>
      <c r="E15" s="112"/>
      <c r="F15" s="99"/>
      <c r="G15" s="109"/>
      <c r="H15" s="99"/>
      <c r="I15" s="99"/>
      <c r="J15" s="99"/>
      <c r="K15" s="99"/>
      <c r="L15" s="11"/>
    </row>
    <row r="16" spans="2:26" ht="15">
      <c r="B16" s="82">
        <v>6</v>
      </c>
      <c r="C16" s="112"/>
      <c r="D16" s="107"/>
      <c r="E16" s="112"/>
      <c r="F16" s="99"/>
      <c r="G16" s="109"/>
      <c r="H16" s="99"/>
      <c r="I16" s="99"/>
      <c r="J16" s="99"/>
      <c r="K16" s="99"/>
      <c r="L16" s="11"/>
    </row>
    <row r="17" spans="2:12" ht="15">
      <c r="B17" s="82">
        <v>6.5</v>
      </c>
      <c r="C17" s="112"/>
      <c r="D17" s="107"/>
      <c r="E17" s="112"/>
      <c r="F17" s="99"/>
      <c r="G17" s="109"/>
      <c r="H17" s="110"/>
      <c r="I17" s="110"/>
      <c r="J17" s="110"/>
      <c r="K17" s="110"/>
      <c r="L17" s="10"/>
    </row>
    <row r="18" spans="2:12" ht="15">
      <c r="B18" s="82">
        <v>7</v>
      </c>
      <c r="C18" s="112"/>
      <c r="D18" s="107"/>
      <c r="E18" s="112"/>
      <c r="F18" s="110"/>
      <c r="G18" s="109"/>
      <c r="H18" s="113"/>
      <c r="I18" s="114"/>
      <c r="J18" s="114"/>
      <c r="K18" s="114"/>
      <c r="L18" s="12"/>
    </row>
    <row r="19" spans="2:12" ht="15">
      <c r="B19" s="82">
        <v>7.5</v>
      </c>
      <c r="C19" s="112"/>
      <c r="D19" s="107"/>
      <c r="E19" s="112"/>
      <c r="F19" s="110"/>
      <c r="G19" s="109"/>
      <c r="H19" s="113"/>
      <c r="I19" s="114"/>
      <c r="J19" s="114"/>
      <c r="K19" s="114"/>
      <c r="L19" s="12"/>
    </row>
    <row r="20" spans="2:12" ht="15">
      <c r="B20" s="82">
        <v>8</v>
      </c>
      <c r="C20" s="112"/>
      <c r="D20" s="107"/>
      <c r="E20" s="112"/>
      <c r="F20" s="110"/>
      <c r="G20" s="109"/>
      <c r="H20" s="113"/>
      <c r="I20" s="114"/>
      <c r="J20" s="114"/>
      <c r="K20" s="114"/>
      <c r="L20" s="12"/>
    </row>
    <row r="21" spans="2:12" ht="15">
      <c r="B21" s="82">
        <v>8.5</v>
      </c>
      <c r="C21" s="112"/>
      <c r="D21" s="107"/>
      <c r="E21" s="112"/>
      <c r="F21" s="110"/>
      <c r="G21" s="109"/>
      <c r="H21" s="113"/>
      <c r="I21" s="114"/>
      <c r="J21" s="114"/>
      <c r="K21" s="114"/>
      <c r="L21" s="13"/>
    </row>
    <row r="22" spans="2:12" ht="15">
      <c r="B22" s="82">
        <v>9</v>
      </c>
      <c r="C22" s="112"/>
      <c r="D22" s="107"/>
      <c r="E22" s="112"/>
      <c r="F22" s="110"/>
      <c r="G22" s="109"/>
      <c r="H22" s="99"/>
      <c r="I22" s="114"/>
      <c r="J22" s="114"/>
      <c r="K22" s="114"/>
      <c r="L22" s="13"/>
    </row>
    <row r="23" spans="2:12" ht="15">
      <c r="B23" s="82">
        <v>9.5</v>
      </c>
      <c r="C23" s="112"/>
      <c r="D23" s="107"/>
      <c r="E23" s="115"/>
      <c r="F23" s="110"/>
      <c r="G23" s="109"/>
      <c r="H23" s="99"/>
      <c r="I23" s="105"/>
      <c r="J23" s="105"/>
      <c r="K23" s="105"/>
      <c r="L23" s="14"/>
    </row>
    <row r="24" spans="2:12" ht="15">
      <c r="B24" s="82">
        <v>10</v>
      </c>
      <c r="C24" s="115"/>
      <c r="D24" s="107"/>
      <c r="E24" s="118"/>
      <c r="F24" s="110"/>
      <c r="G24" s="110"/>
      <c r="H24" s="110"/>
      <c r="I24" s="105"/>
      <c r="J24" s="105"/>
      <c r="K24" s="105"/>
      <c r="L24" s="14"/>
    </row>
    <row r="25" spans="2:12" ht="15">
      <c r="B25" s="82">
        <v>10.5</v>
      </c>
      <c r="C25" s="106"/>
      <c r="D25" s="107"/>
      <c r="E25" s="107"/>
      <c r="F25" s="99"/>
      <c r="G25" s="99"/>
      <c r="H25" s="99"/>
      <c r="I25" s="105"/>
      <c r="J25" s="105"/>
      <c r="K25" s="105"/>
      <c r="L25" s="14"/>
    </row>
    <row r="26" spans="2:12" ht="15">
      <c r="B26" s="82">
        <v>11</v>
      </c>
      <c r="C26" s="106"/>
      <c r="D26" s="107"/>
      <c r="E26" s="107"/>
      <c r="F26" s="99"/>
      <c r="G26" s="99"/>
      <c r="H26" s="99"/>
      <c r="I26" s="105"/>
      <c r="J26" s="105"/>
      <c r="K26" s="105"/>
      <c r="L26" s="14"/>
    </row>
    <row r="27" spans="2:12" ht="15">
      <c r="B27" s="82">
        <v>11.5</v>
      </c>
      <c r="C27" s="106"/>
      <c r="D27" s="107"/>
      <c r="E27" s="107"/>
      <c r="F27" s="110"/>
      <c r="G27" s="110"/>
      <c r="H27" s="110"/>
      <c r="I27" s="105"/>
      <c r="J27" s="105"/>
      <c r="K27" s="105"/>
      <c r="L27" s="14"/>
    </row>
    <row r="28" spans="2:12" ht="15">
      <c r="B28" s="82">
        <v>12</v>
      </c>
      <c r="C28" s="106"/>
      <c r="D28" s="107"/>
      <c r="E28" s="107"/>
      <c r="F28" s="110"/>
      <c r="G28" s="110"/>
      <c r="H28" s="110"/>
      <c r="I28" s="105"/>
      <c r="J28" s="105"/>
      <c r="K28" s="105"/>
      <c r="L28" s="14"/>
    </row>
    <row r="29" spans="2:12" ht="15">
      <c r="B29" s="16"/>
      <c r="C29" s="106"/>
      <c r="D29" s="107"/>
      <c r="E29" s="107"/>
      <c r="F29" s="110"/>
      <c r="G29" s="110"/>
      <c r="H29" s="110"/>
      <c r="I29" s="105"/>
      <c r="J29" s="105"/>
      <c r="K29" s="105"/>
      <c r="L29" s="14"/>
    </row>
    <row r="30" spans="2:12" ht="15">
      <c r="B30" s="16"/>
      <c r="C30" s="106"/>
      <c r="D30" s="107"/>
      <c r="E30" s="107"/>
      <c r="F30" s="110"/>
      <c r="G30" s="110"/>
      <c r="H30" s="110"/>
      <c r="I30" s="105"/>
      <c r="J30" s="105"/>
      <c r="K30" s="105"/>
      <c r="L30" s="14"/>
    </row>
    <row r="31" spans="2:12" ht="15">
      <c r="B31" s="16"/>
      <c r="C31" s="106"/>
      <c r="D31" s="107"/>
      <c r="E31" s="107"/>
      <c r="F31" s="110"/>
      <c r="G31" s="110"/>
      <c r="H31" s="110"/>
      <c r="I31" s="105"/>
      <c r="J31" s="105"/>
      <c r="K31" s="105"/>
      <c r="L31" s="14"/>
    </row>
    <row r="32" spans="2:12" ht="15">
      <c r="B32" s="16"/>
      <c r="C32" s="106"/>
      <c r="D32" s="107"/>
      <c r="E32" s="107"/>
      <c r="F32" s="110"/>
      <c r="G32" s="110"/>
      <c r="H32" s="110"/>
      <c r="I32" s="105"/>
      <c r="J32" s="105"/>
      <c r="K32" s="105"/>
      <c r="L32" s="14"/>
    </row>
    <row r="33" spans="2:12" ht="15">
      <c r="B33" s="16"/>
      <c r="C33" s="106"/>
      <c r="D33" s="107"/>
      <c r="E33" s="107"/>
      <c r="F33" s="110"/>
      <c r="G33" s="110"/>
      <c r="H33" s="110"/>
      <c r="I33" s="105"/>
      <c r="J33" s="105"/>
      <c r="K33" s="105"/>
      <c r="L33" s="14"/>
    </row>
    <row r="34" spans="2:12" ht="15">
      <c r="B34" s="16"/>
      <c r="C34" s="106"/>
      <c r="D34" s="107"/>
      <c r="E34" s="107"/>
      <c r="F34" s="110"/>
      <c r="G34" s="110"/>
      <c r="H34" s="110"/>
      <c r="I34" s="105"/>
      <c r="J34" s="105"/>
      <c r="K34" s="105"/>
      <c r="L34" s="14"/>
    </row>
    <row r="35" spans="2:12" ht="15">
      <c r="B35" s="16"/>
      <c r="C35" s="106"/>
      <c r="D35" s="107"/>
      <c r="E35" s="107"/>
      <c r="F35" s="110"/>
      <c r="G35" s="110"/>
      <c r="H35" s="110"/>
      <c r="I35" s="105"/>
      <c r="J35" s="105"/>
      <c r="K35" s="105"/>
      <c r="L35" s="14"/>
    </row>
    <row r="36" spans="2:12" ht="15">
      <c r="B36" s="16"/>
      <c r="C36" s="106"/>
      <c r="D36" s="107"/>
      <c r="E36" s="107"/>
      <c r="F36" s="110"/>
      <c r="G36" s="110"/>
      <c r="H36" s="110"/>
      <c r="I36" s="105"/>
      <c r="J36" s="105"/>
      <c r="K36" s="105"/>
      <c r="L36" s="14"/>
    </row>
    <row r="37" spans="2:12" ht="15">
      <c r="B37" s="16"/>
      <c r="C37" s="106"/>
      <c r="D37" s="107"/>
      <c r="E37" s="107"/>
      <c r="F37" s="110"/>
      <c r="G37" s="110"/>
      <c r="H37" s="110"/>
      <c r="I37" s="105"/>
      <c r="J37" s="105"/>
      <c r="K37" s="105"/>
      <c r="L37" s="14"/>
    </row>
    <row r="38" spans="2:12" ht="15">
      <c r="B38" s="16"/>
      <c r="C38" s="106"/>
      <c r="D38" s="107"/>
      <c r="E38" s="107"/>
      <c r="F38" s="110"/>
      <c r="G38" s="110"/>
      <c r="H38" s="110"/>
      <c r="I38" s="105"/>
      <c r="J38" s="105"/>
      <c r="K38" s="105"/>
      <c r="L38" s="14"/>
    </row>
    <row r="39" spans="2:12" ht="15">
      <c r="B39" s="16"/>
      <c r="C39" s="106"/>
      <c r="D39" s="107"/>
      <c r="E39" s="107"/>
      <c r="F39" s="110"/>
      <c r="G39" s="110"/>
      <c r="H39" s="110"/>
      <c r="I39" s="105"/>
      <c r="J39" s="105"/>
      <c r="K39" s="105"/>
      <c r="L39" s="14"/>
    </row>
    <row r="40" spans="2:12" ht="15">
      <c r="B40" s="16"/>
      <c r="C40" s="106"/>
      <c r="D40" s="107"/>
      <c r="E40" s="107"/>
      <c r="F40" s="110"/>
      <c r="G40" s="110"/>
      <c r="H40" s="110"/>
      <c r="I40" s="105"/>
      <c r="J40" s="105"/>
      <c r="K40" s="105"/>
      <c r="L40" s="14"/>
    </row>
    <row r="41" spans="2:12" ht="15">
      <c r="B41" s="16"/>
      <c r="C41" s="106"/>
      <c r="D41" s="107"/>
      <c r="E41" s="107"/>
      <c r="F41" s="110"/>
      <c r="G41" s="110"/>
      <c r="H41" s="110"/>
      <c r="I41" s="105"/>
      <c r="J41" s="105"/>
      <c r="K41" s="105"/>
      <c r="L41" s="14"/>
    </row>
    <row r="42" spans="2:12" ht="15">
      <c r="B42" s="16"/>
      <c r="C42" s="106"/>
      <c r="D42" s="107"/>
      <c r="E42" s="107"/>
      <c r="F42" s="110"/>
      <c r="G42" s="110"/>
      <c r="H42" s="110"/>
      <c r="I42" s="105"/>
      <c r="J42" s="105"/>
      <c r="K42" s="105"/>
      <c r="L42" s="14"/>
    </row>
    <row r="43" spans="2:12" ht="15">
      <c r="B43" s="16"/>
      <c r="C43" s="106"/>
      <c r="D43" s="107"/>
      <c r="E43" s="107"/>
      <c r="F43" s="110"/>
      <c r="G43" s="110"/>
      <c r="H43" s="110"/>
      <c r="I43" s="105"/>
      <c r="J43" s="105"/>
      <c r="K43" s="105"/>
      <c r="L43" s="14"/>
    </row>
    <row r="44" spans="2:12" ht="15">
      <c r="B44" s="16"/>
      <c r="C44" s="106"/>
      <c r="D44" s="107"/>
      <c r="E44" s="107"/>
      <c r="F44" s="110"/>
      <c r="G44" s="110"/>
      <c r="H44" s="110"/>
      <c r="I44" s="105"/>
      <c r="J44" s="105"/>
      <c r="K44" s="105"/>
      <c r="L44" s="14"/>
    </row>
    <row r="45" spans="2:12" ht="15">
      <c r="B45" s="16"/>
      <c r="C45" s="106"/>
      <c r="D45" s="107"/>
      <c r="E45" s="107"/>
      <c r="F45" s="110"/>
      <c r="G45" s="110"/>
      <c r="H45" s="110"/>
      <c r="I45" s="105"/>
      <c r="J45" s="105"/>
      <c r="K45" s="105"/>
      <c r="L45" s="14"/>
    </row>
    <row r="46" spans="2:12" ht="15">
      <c r="B46" s="16"/>
      <c r="C46" s="106"/>
      <c r="D46" s="107"/>
      <c r="E46" s="107"/>
      <c r="F46" s="110"/>
      <c r="G46" s="110"/>
      <c r="H46" s="110"/>
      <c r="I46" s="105"/>
      <c r="J46" s="105"/>
      <c r="K46" s="105"/>
      <c r="L46" s="14"/>
    </row>
    <row r="51" spans="2:14" ht="15.75" thickBot="1">
      <c r="B51" s="35" t="s">
        <v>66</v>
      </c>
      <c r="C51" s="36"/>
      <c r="D51" s="36"/>
      <c r="E51" s="36"/>
      <c r="F51" s="35" t="s">
        <v>62</v>
      </c>
      <c r="G51" s="35"/>
      <c r="H51" s="35"/>
      <c r="I51" s="121">
        <f>'Simulation Cases'!AF28</f>
        <v>0.05</v>
      </c>
      <c r="J51" s="36"/>
      <c r="K51" s="36"/>
      <c r="L51" s="36"/>
      <c r="M51" s="36"/>
      <c r="N51" s="36"/>
    </row>
    <row r="52" spans="2:14" ht="52.5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63</v>
      </c>
      <c r="M52" s="39" t="s">
        <v>64</v>
      </c>
      <c r="N52" s="40" t="s">
        <v>65</v>
      </c>
    </row>
    <row r="53" spans="2:14" ht="15">
      <c r="B53" s="9"/>
      <c r="C53" s="41">
        <f ca="1">IFERROR(FORECAST(LOG10($I$51),OFFSET($B$3,MATCH($I$51,C$4:C$46,-1),0,2,1),LOG10(OFFSET(C$3,MATCH($I$51,C$4:C$46,-1),0,2,1))),"")</f>
        <v>2.3137754027123298</v>
      </c>
      <c r="D53" s="41" t="str">
        <f t="shared" ref="D53:K53" ca="1" si="1">IFERROR(FORECAST(LOG10($I$51),OFFSET($B$3,MATCH($I$51,D$4:D$46,-1),0,2,1),LOG10(OFFSET(D$3,MATCH($I$51,D$4:D$46,-1),0,2,1))),"")</f>
        <v/>
      </c>
      <c r="E53" s="41">
        <f t="shared" ca="1" si="1"/>
        <v>3.2369601585507595</v>
      </c>
      <c r="F53" s="55">
        <f t="shared" ca="1" si="1"/>
        <v>2.7359259983168829</v>
      </c>
      <c r="G53" s="41" t="str">
        <f t="shared" ca="1" si="1"/>
        <v/>
      </c>
      <c r="H53" s="41" t="str">
        <f t="shared" ca="1" si="1"/>
        <v/>
      </c>
      <c r="I53" s="41">
        <f t="shared" ca="1" si="1"/>
        <v>2.6907729977876</v>
      </c>
      <c r="J53" s="41" t="str">
        <f t="shared" ca="1" si="1"/>
        <v/>
      </c>
      <c r="K53" s="41" t="str">
        <f t="shared" ca="1" si="1"/>
        <v/>
      </c>
      <c r="L53" s="42">
        <f ca="1">STDEV(C53:K53)</f>
        <v>0.37903417207806417</v>
      </c>
      <c r="M53" s="42">
        <f ca="1">MAX(C53:K53)-MIN(C53:K53)</f>
        <v>0.92318475583842963</v>
      </c>
      <c r="N53" s="42">
        <f ca="1">AVERAGE(C52:K53)</f>
        <v>2.7443586393418933</v>
      </c>
    </row>
  </sheetData>
  <mergeCells count="1">
    <mergeCell ref="B2:K2"/>
  </mergeCells>
  <phoneticPr fontId="8" type="noConversion"/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B2:Z53"/>
  <sheetViews>
    <sheetView zoomScale="85" zoomScaleNormal="85" workbookViewId="0">
      <selection activeCell="N27" sqref="N27"/>
    </sheetView>
  </sheetViews>
  <sheetFormatPr defaultColWidth="9.140625" defaultRowHeight="12.75"/>
  <cols>
    <col min="1" max="1" width="9.140625" style="1"/>
    <col min="2" max="2" width="5.85546875" style="1" customWidth="1"/>
    <col min="3" max="3" width="6.7109375" style="1" bestFit="1" customWidth="1"/>
    <col min="4" max="4" width="6.7109375" style="1" customWidth="1"/>
    <col min="5" max="6" width="6.7109375" style="1" bestFit="1" customWidth="1"/>
    <col min="7" max="7" width="7" style="1" customWidth="1"/>
    <col min="8" max="8" width="6.5703125" style="1" customWidth="1"/>
    <col min="9" max="9" width="6.7109375" style="1" bestFit="1" customWidth="1"/>
    <col min="10" max="10" width="6.7109375" style="1" customWidth="1"/>
    <col min="11" max="11" width="7.28515625" style="1" customWidth="1"/>
    <col min="12" max="12" width="9.140625" style="15"/>
    <col min="13" max="14" width="9.140625" style="1"/>
    <col min="15" max="15" width="9.28515625" style="1" customWidth="1"/>
    <col min="16" max="16" width="9.140625" style="1"/>
    <col min="17" max="17" width="9.85546875" style="1" customWidth="1"/>
    <col min="18" max="18" width="9.28515625" style="1" customWidth="1"/>
    <col min="19" max="16384" width="9.140625" style="1"/>
  </cols>
  <sheetData>
    <row r="2" spans="2:26">
      <c r="B2" s="321" t="s">
        <v>108</v>
      </c>
      <c r="C2" s="322"/>
      <c r="D2" s="322"/>
      <c r="E2" s="322"/>
      <c r="F2" s="322"/>
      <c r="G2" s="322"/>
      <c r="H2" s="322"/>
      <c r="I2" s="322"/>
      <c r="J2" s="322"/>
      <c r="K2" s="323"/>
      <c r="L2" s="1"/>
    </row>
    <row r="3" spans="2:26" ht="52.5">
      <c r="B3" s="8" t="s">
        <v>52</v>
      </c>
      <c r="C3" s="34" t="s">
        <v>53</v>
      </c>
      <c r="D3" s="34" t="s">
        <v>54</v>
      </c>
      <c r="E3" s="34" t="s">
        <v>55</v>
      </c>
      <c r="F3" s="34" t="s">
        <v>56</v>
      </c>
      <c r="G3" s="34" t="s">
        <v>57</v>
      </c>
      <c r="H3" s="34" t="s">
        <v>58</v>
      </c>
      <c r="I3" s="34" t="s">
        <v>59</v>
      </c>
      <c r="J3" s="34" t="s">
        <v>60</v>
      </c>
      <c r="K3" s="34" t="s">
        <v>60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5">
      <c r="B4" s="82">
        <v>-3</v>
      </c>
      <c r="C4" s="106">
        <v>1</v>
      </c>
      <c r="D4" s="107"/>
      <c r="E4" s="108"/>
      <c r="F4" s="19">
        <v>1</v>
      </c>
      <c r="G4" s="109"/>
      <c r="H4" s="110"/>
      <c r="I4" s="110"/>
      <c r="J4" s="110"/>
      <c r="K4" s="110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5">
      <c r="B5" s="82">
        <v>-2.75</v>
      </c>
      <c r="C5" s="106">
        <v>1</v>
      </c>
      <c r="D5" s="107"/>
      <c r="E5" s="111"/>
      <c r="F5" s="24">
        <v>1</v>
      </c>
      <c r="G5" s="109"/>
      <c r="H5" s="110"/>
      <c r="I5" s="110"/>
      <c r="J5" s="110"/>
      <c r="K5" s="110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5">
      <c r="B6" s="82">
        <v>-2.5</v>
      </c>
      <c r="C6" s="106">
        <v>1</v>
      </c>
      <c r="D6" s="107"/>
      <c r="E6" s="108"/>
      <c r="F6" s="24">
        <v>1</v>
      </c>
      <c r="G6" s="109"/>
      <c r="H6" s="110"/>
      <c r="I6" s="110"/>
      <c r="J6" s="110"/>
      <c r="K6" s="110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5">
      <c r="B7" s="82">
        <v>-2.25</v>
      </c>
      <c r="C7" s="106">
        <v>1</v>
      </c>
      <c r="D7" s="107"/>
      <c r="E7" s="111"/>
      <c r="F7" s="24">
        <v>1</v>
      </c>
      <c r="G7" s="109"/>
      <c r="H7" s="110"/>
      <c r="I7" s="110"/>
      <c r="J7" s="110"/>
      <c r="K7" s="110"/>
      <c r="L7" s="10"/>
    </row>
    <row r="8" spans="2:26" ht="15">
      <c r="B8" s="82">
        <v>-2</v>
      </c>
      <c r="C8" s="106">
        <v>1</v>
      </c>
      <c r="D8" s="107"/>
      <c r="E8" s="108"/>
      <c r="F8" s="24">
        <v>1</v>
      </c>
      <c r="G8" s="109"/>
      <c r="H8" s="110"/>
      <c r="I8" s="110"/>
      <c r="J8" s="110"/>
      <c r="K8" s="110"/>
      <c r="L8" s="10"/>
    </row>
    <row r="9" spans="2:26" ht="15">
      <c r="B9" s="82">
        <v>-1.75</v>
      </c>
      <c r="C9" s="106">
        <v>1</v>
      </c>
      <c r="D9" s="107"/>
      <c r="E9" s="111"/>
      <c r="F9" s="24">
        <v>1</v>
      </c>
      <c r="G9" s="109"/>
      <c r="H9" s="110"/>
      <c r="I9" s="110"/>
      <c r="J9" s="110"/>
      <c r="K9" s="110"/>
      <c r="L9" s="10"/>
    </row>
    <row r="10" spans="2:26" ht="15">
      <c r="B10" s="82">
        <v>-1.5</v>
      </c>
      <c r="C10" s="106">
        <v>1</v>
      </c>
      <c r="D10" s="107"/>
      <c r="E10" s="108"/>
      <c r="F10" s="24">
        <v>1</v>
      </c>
      <c r="G10" s="109"/>
      <c r="H10" s="110"/>
      <c r="I10" s="110"/>
      <c r="J10" s="110"/>
      <c r="K10" s="110"/>
      <c r="L10" s="10"/>
    </row>
    <row r="11" spans="2:26" ht="15">
      <c r="B11" s="82">
        <v>-1.25</v>
      </c>
      <c r="C11" s="106">
        <v>1</v>
      </c>
      <c r="D11" s="107"/>
      <c r="E11" s="111"/>
      <c r="F11" s="24">
        <v>1</v>
      </c>
      <c r="G11" s="109"/>
      <c r="H11" s="99"/>
      <c r="I11" s="99"/>
      <c r="J11" s="99"/>
      <c r="K11" s="99"/>
      <c r="L11" s="11"/>
    </row>
    <row r="12" spans="2:26" ht="15">
      <c r="B12" s="82">
        <v>-1</v>
      </c>
      <c r="C12" s="106">
        <v>1</v>
      </c>
      <c r="D12" s="107"/>
      <c r="E12" s="112"/>
      <c r="F12" s="28">
        <v>1</v>
      </c>
      <c r="G12" s="109"/>
      <c r="H12" s="99"/>
      <c r="I12" s="99"/>
      <c r="J12" s="99"/>
      <c r="K12" s="99"/>
      <c r="L12" s="11"/>
    </row>
    <row r="13" spans="2:26" ht="15">
      <c r="B13" s="82">
        <v>-0.75</v>
      </c>
      <c r="C13" s="112">
        <v>1</v>
      </c>
      <c r="D13" s="107"/>
      <c r="E13" s="112"/>
      <c r="F13" s="28">
        <v>1</v>
      </c>
      <c r="G13" s="109"/>
      <c r="H13" s="99"/>
      <c r="I13" s="99"/>
      <c r="J13" s="99"/>
      <c r="K13" s="99"/>
      <c r="L13" s="11"/>
    </row>
    <row r="14" spans="2:26" ht="15">
      <c r="B14" s="82">
        <v>-0.5</v>
      </c>
      <c r="C14" s="112">
        <v>1</v>
      </c>
      <c r="D14" s="107"/>
      <c r="E14" s="112"/>
      <c r="F14" s="28">
        <v>1</v>
      </c>
      <c r="G14" s="109"/>
      <c r="H14" s="99"/>
      <c r="I14" s="99"/>
      <c r="J14" s="99"/>
      <c r="K14" s="99"/>
      <c r="L14" s="11"/>
    </row>
    <row r="15" spans="2:26" ht="15">
      <c r="B15" s="82">
        <v>-0.25</v>
      </c>
      <c r="C15" s="112">
        <v>1</v>
      </c>
      <c r="D15" s="107"/>
      <c r="E15" s="112"/>
      <c r="F15" s="28">
        <v>1</v>
      </c>
      <c r="G15" s="109"/>
      <c r="H15" s="99"/>
      <c r="I15" s="99"/>
      <c r="J15" s="99"/>
      <c r="K15" s="99"/>
      <c r="L15" s="11"/>
    </row>
    <row r="16" spans="2:26" ht="15">
      <c r="B16" s="82">
        <v>0</v>
      </c>
      <c r="C16" s="112">
        <v>1</v>
      </c>
      <c r="D16" s="107"/>
      <c r="E16" s="112"/>
      <c r="F16" s="28">
        <v>1</v>
      </c>
      <c r="G16" s="109"/>
      <c r="H16" s="99"/>
      <c r="I16" s="99"/>
      <c r="J16" s="99"/>
      <c r="K16" s="99"/>
      <c r="L16" s="11"/>
    </row>
    <row r="17" spans="2:12" ht="15">
      <c r="B17" s="82">
        <v>0.25</v>
      </c>
      <c r="C17" s="112">
        <v>1</v>
      </c>
      <c r="D17" s="107"/>
      <c r="E17" s="112"/>
      <c r="F17" s="28">
        <v>1</v>
      </c>
      <c r="G17" s="109"/>
      <c r="H17" s="110"/>
      <c r="I17" s="110"/>
      <c r="J17" s="110"/>
      <c r="K17" s="110"/>
      <c r="L17" s="10"/>
    </row>
    <row r="18" spans="2:12" ht="15">
      <c r="B18" s="82">
        <v>0.5</v>
      </c>
      <c r="C18" s="112">
        <v>1</v>
      </c>
      <c r="D18" s="107"/>
      <c r="E18" s="112"/>
      <c r="F18" s="24">
        <v>1</v>
      </c>
      <c r="G18" s="109"/>
      <c r="H18" s="113"/>
      <c r="I18" s="114"/>
      <c r="J18" s="114"/>
      <c r="K18" s="114"/>
      <c r="L18" s="12"/>
    </row>
    <row r="19" spans="2:12" ht="15">
      <c r="B19" s="82">
        <v>0.75</v>
      </c>
      <c r="C19" s="112">
        <v>1</v>
      </c>
      <c r="D19" s="107"/>
      <c r="E19" s="112"/>
      <c r="F19" s="24">
        <v>1</v>
      </c>
      <c r="G19" s="109"/>
      <c r="H19" s="113"/>
      <c r="I19" s="114"/>
      <c r="J19" s="114"/>
      <c r="K19" s="114"/>
      <c r="L19" s="12"/>
    </row>
    <row r="20" spans="2:12" ht="15">
      <c r="B20" s="82">
        <v>1</v>
      </c>
      <c r="C20" s="112">
        <v>0.91590000000000005</v>
      </c>
      <c r="D20" s="107"/>
      <c r="E20" s="139">
        <v>1</v>
      </c>
      <c r="F20" s="24">
        <v>1</v>
      </c>
      <c r="G20" s="109"/>
      <c r="H20" s="113"/>
      <c r="I20" s="114"/>
      <c r="J20" s="114"/>
      <c r="K20" s="114"/>
      <c r="L20" s="12"/>
    </row>
    <row r="21" spans="2:12" ht="15">
      <c r="B21" s="82">
        <v>1.25</v>
      </c>
      <c r="C21" s="112">
        <v>0.1235</v>
      </c>
      <c r="D21" s="107"/>
      <c r="E21" s="139">
        <v>1</v>
      </c>
      <c r="F21" s="24">
        <v>1</v>
      </c>
      <c r="G21" s="109"/>
      <c r="H21" s="113"/>
      <c r="I21" s="31">
        <v>1</v>
      </c>
      <c r="J21" s="114"/>
      <c r="K21" s="114"/>
      <c r="L21" s="13"/>
    </row>
    <row r="22" spans="2:12" ht="15">
      <c r="B22" s="82">
        <v>1.5</v>
      </c>
      <c r="C22" s="112">
        <v>8.9999999999999998E-4</v>
      </c>
      <c r="D22" s="107"/>
      <c r="E22" s="139">
        <v>1</v>
      </c>
      <c r="F22" s="24">
        <v>0.91600000000000004</v>
      </c>
      <c r="G22" s="109"/>
      <c r="H22" s="99"/>
      <c r="I22" s="26">
        <v>0.75319999999999998</v>
      </c>
      <c r="J22" s="114"/>
      <c r="K22" s="114"/>
      <c r="L22" s="13"/>
    </row>
    <row r="23" spans="2:12" ht="15">
      <c r="B23" s="82">
        <v>1.75</v>
      </c>
      <c r="C23" s="112"/>
      <c r="D23" s="107"/>
      <c r="E23" s="45">
        <v>1</v>
      </c>
      <c r="F23" s="24">
        <v>6.7199999999999996E-2</v>
      </c>
      <c r="G23" s="109"/>
      <c r="H23" s="99"/>
      <c r="I23" s="30">
        <v>1.7999999999999999E-2</v>
      </c>
      <c r="J23" s="105"/>
      <c r="K23" s="105"/>
      <c r="L23" s="14"/>
    </row>
    <row r="24" spans="2:12" ht="15">
      <c r="B24" s="82">
        <v>2</v>
      </c>
      <c r="C24" s="115"/>
      <c r="D24" s="107"/>
      <c r="E24" s="27">
        <v>0.98640000000000005</v>
      </c>
      <c r="F24" s="24">
        <v>2.0000000000000001E-4</v>
      </c>
      <c r="G24" s="110"/>
      <c r="H24" s="110"/>
      <c r="I24" s="105"/>
      <c r="J24" s="105"/>
      <c r="K24" s="105"/>
      <c r="L24" s="14"/>
    </row>
    <row r="25" spans="2:12" ht="15">
      <c r="B25" s="82">
        <v>2.25</v>
      </c>
      <c r="C25" s="106"/>
      <c r="D25" s="107"/>
      <c r="E25" s="92">
        <v>0.55759999999999998</v>
      </c>
      <c r="F25" s="99"/>
      <c r="G25" s="99"/>
      <c r="H25" s="99"/>
      <c r="I25" s="105"/>
      <c r="J25" s="105"/>
      <c r="K25" s="105"/>
      <c r="L25" s="14"/>
    </row>
    <row r="26" spans="2:12" ht="15">
      <c r="B26" s="82">
        <v>2.5</v>
      </c>
      <c r="C26" s="106"/>
      <c r="D26" s="107"/>
      <c r="E26" s="92">
        <v>2.1100000000000001E-2</v>
      </c>
      <c r="F26" s="99"/>
      <c r="G26" s="99"/>
      <c r="H26" s="99"/>
      <c r="I26" s="105"/>
      <c r="J26" s="105"/>
      <c r="K26" s="105"/>
      <c r="L26" s="14"/>
    </row>
    <row r="27" spans="2:12" ht="15">
      <c r="B27" s="82">
        <v>2.75</v>
      </c>
      <c r="C27" s="106"/>
      <c r="D27" s="107"/>
      <c r="E27" s="92">
        <v>1E-4</v>
      </c>
      <c r="F27" s="110"/>
      <c r="G27" s="110"/>
      <c r="H27" s="110"/>
      <c r="I27" s="105"/>
      <c r="J27" s="105"/>
      <c r="K27" s="105"/>
      <c r="L27" s="14"/>
    </row>
    <row r="28" spans="2:12" ht="15">
      <c r="B28" s="82">
        <v>3</v>
      </c>
      <c r="C28" s="106"/>
      <c r="D28" s="107"/>
      <c r="E28" s="107"/>
      <c r="F28" s="110"/>
      <c r="G28" s="110"/>
      <c r="H28" s="110"/>
      <c r="I28" s="105"/>
      <c r="J28" s="105"/>
      <c r="K28" s="105"/>
      <c r="L28" s="14"/>
    </row>
    <row r="29" spans="2:12" ht="15">
      <c r="B29" s="16"/>
      <c r="C29" s="106"/>
      <c r="D29" s="107"/>
      <c r="E29" s="107"/>
      <c r="F29" s="110"/>
      <c r="G29" s="110"/>
      <c r="H29" s="110"/>
      <c r="I29" s="105"/>
      <c r="J29" s="105"/>
      <c r="K29" s="105"/>
      <c r="L29" s="14"/>
    </row>
    <row r="30" spans="2:12" ht="15">
      <c r="B30" s="16"/>
      <c r="C30" s="106"/>
      <c r="D30" s="107"/>
      <c r="E30" s="107"/>
      <c r="F30" s="110"/>
      <c r="G30" s="110"/>
      <c r="H30" s="110"/>
      <c r="I30" s="105"/>
      <c r="J30" s="105"/>
      <c r="K30" s="105"/>
      <c r="L30" s="14"/>
    </row>
    <row r="31" spans="2:12" ht="15">
      <c r="B31" s="16"/>
      <c r="C31" s="106"/>
      <c r="D31" s="107"/>
      <c r="E31" s="107"/>
      <c r="F31" s="110"/>
      <c r="G31" s="110"/>
      <c r="H31" s="110"/>
      <c r="I31" s="105"/>
      <c r="J31" s="105"/>
      <c r="K31" s="105"/>
      <c r="L31" s="14"/>
    </row>
    <row r="32" spans="2:12" ht="15">
      <c r="B32" s="16"/>
      <c r="C32" s="106"/>
      <c r="D32" s="107"/>
      <c r="E32" s="107"/>
      <c r="F32" s="110"/>
      <c r="G32" s="110"/>
      <c r="H32" s="110"/>
      <c r="I32" s="105"/>
      <c r="J32" s="105"/>
      <c r="K32" s="105"/>
      <c r="L32" s="14"/>
    </row>
    <row r="33" spans="2:12" ht="15">
      <c r="B33" s="16"/>
      <c r="C33" s="106"/>
      <c r="D33" s="107"/>
      <c r="E33" s="107"/>
      <c r="F33" s="110"/>
      <c r="G33" s="110"/>
      <c r="H33" s="110"/>
      <c r="I33" s="105"/>
      <c r="J33" s="105"/>
      <c r="K33" s="105"/>
      <c r="L33" s="14"/>
    </row>
    <row r="34" spans="2:12" ht="15">
      <c r="B34" s="16"/>
      <c r="C34" s="106"/>
      <c r="D34" s="107"/>
      <c r="E34" s="107"/>
      <c r="F34" s="110"/>
      <c r="G34" s="110"/>
      <c r="H34" s="110"/>
      <c r="I34" s="105"/>
      <c r="J34" s="105"/>
      <c r="K34" s="105"/>
      <c r="L34" s="14"/>
    </row>
    <row r="35" spans="2:12" ht="15">
      <c r="B35" s="16"/>
      <c r="C35" s="106"/>
      <c r="D35" s="107"/>
      <c r="E35" s="107"/>
      <c r="F35" s="110"/>
      <c r="G35" s="110"/>
      <c r="H35" s="110"/>
      <c r="I35" s="105"/>
      <c r="J35" s="105"/>
      <c r="K35" s="105"/>
      <c r="L35" s="14"/>
    </row>
    <row r="36" spans="2:12" ht="15">
      <c r="B36" s="16"/>
      <c r="C36" s="106"/>
      <c r="D36" s="107"/>
      <c r="E36" s="107"/>
      <c r="F36" s="110"/>
      <c r="G36" s="110"/>
      <c r="H36" s="110"/>
      <c r="I36" s="105"/>
      <c r="J36" s="105"/>
      <c r="K36" s="105"/>
      <c r="L36" s="14"/>
    </row>
    <row r="37" spans="2:12" ht="15">
      <c r="B37" s="16"/>
      <c r="C37" s="106"/>
      <c r="D37" s="107"/>
      <c r="E37" s="107"/>
      <c r="F37" s="110"/>
      <c r="G37" s="110"/>
      <c r="H37" s="110"/>
      <c r="I37" s="105"/>
      <c r="J37" s="105"/>
      <c r="K37" s="105"/>
      <c r="L37" s="14"/>
    </row>
    <row r="38" spans="2:12" ht="15">
      <c r="B38" s="16"/>
      <c r="C38" s="106"/>
      <c r="D38" s="107"/>
      <c r="E38" s="107"/>
      <c r="F38" s="110"/>
      <c r="G38" s="110"/>
      <c r="H38" s="110"/>
      <c r="I38" s="105"/>
      <c r="J38" s="105"/>
      <c r="K38" s="105"/>
      <c r="L38" s="14"/>
    </row>
    <row r="39" spans="2:12" ht="15">
      <c r="B39" s="16"/>
      <c r="C39" s="106"/>
      <c r="D39" s="107"/>
      <c r="E39" s="107"/>
      <c r="F39" s="110"/>
      <c r="G39" s="110"/>
      <c r="H39" s="110"/>
      <c r="I39" s="105"/>
      <c r="J39" s="105"/>
      <c r="K39" s="105"/>
      <c r="L39" s="14"/>
    </row>
    <row r="40" spans="2:12" ht="15">
      <c r="B40" s="16"/>
      <c r="C40" s="106"/>
      <c r="D40" s="107"/>
      <c r="E40" s="107"/>
      <c r="F40" s="110"/>
      <c r="G40" s="110"/>
      <c r="H40" s="110"/>
      <c r="I40" s="105"/>
      <c r="J40" s="105"/>
      <c r="K40" s="105"/>
      <c r="L40" s="14"/>
    </row>
    <row r="41" spans="2:12" ht="15">
      <c r="B41" s="16"/>
      <c r="C41" s="106"/>
      <c r="D41" s="107"/>
      <c r="E41" s="107"/>
      <c r="F41" s="110"/>
      <c r="G41" s="110"/>
      <c r="H41" s="110"/>
      <c r="I41" s="105"/>
      <c r="J41" s="105"/>
      <c r="K41" s="105"/>
      <c r="L41" s="14"/>
    </row>
    <row r="42" spans="2:12" ht="15">
      <c r="B42" s="16"/>
      <c r="C42" s="106"/>
      <c r="D42" s="107"/>
      <c r="E42" s="107"/>
      <c r="F42" s="110"/>
      <c r="G42" s="110"/>
      <c r="H42" s="110"/>
      <c r="I42" s="105"/>
      <c r="J42" s="105"/>
      <c r="K42" s="105"/>
      <c r="L42" s="14"/>
    </row>
    <row r="43" spans="2:12" ht="15">
      <c r="B43" s="16"/>
      <c r="C43" s="106"/>
      <c r="D43" s="107"/>
      <c r="E43" s="107"/>
      <c r="F43" s="110"/>
      <c r="G43" s="110"/>
      <c r="H43" s="110"/>
      <c r="I43" s="105"/>
      <c r="J43" s="105"/>
      <c r="K43" s="105"/>
      <c r="L43" s="14"/>
    </row>
    <row r="44" spans="2:12" ht="15">
      <c r="B44" s="16"/>
      <c r="C44" s="106"/>
      <c r="D44" s="107"/>
      <c r="E44" s="107"/>
      <c r="F44" s="110"/>
      <c r="G44" s="110"/>
      <c r="H44" s="110"/>
      <c r="I44" s="105"/>
      <c r="J44" s="105"/>
      <c r="K44" s="105"/>
      <c r="L44" s="14"/>
    </row>
    <row r="45" spans="2:12" ht="15">
      <c r="B45" s="16"/>
      <c r="C45" s="106"/>
      <c r="D45" s="107"/>
      <c r="E45" s="107"/>
      <c r="F45" s="110"/>
      <c r="G45" s="110"/>
      <c r="H45" s="110"/>
      <c r="I45" s="105"/>
      <c r="J45" s="105"/>
      <c r="K45" s="105"/>
      <c r="L45" s="14"/>
    </row>
    <row r="46" spans="2:12" ht="15">
      <c r="B46" s="16"/>
      <c r="C46" s="106"/>
      <c r="D46" s="107"/>
      <c r="E46" s="107"/>
      <c r="F46" s="110"/>
      <c r="G46" s="110"/>
      <c r="H46" s="110"/>
      <c r="I46" s="105"/>
      <c r="J46" s="105"/>
      <c r="K46" s="105"/>
      <c r="L46" s="14"/>
    </row>
    <row r="51" spans="2:14" ht="15.75" thickBot="1">
      <c r="B51" s="35" t="s">
        <v>66</v>
      </c>
      <c r="C51" s="36"/>
      <c r="D51" s="36"/>
      <c r="E51" s="36"/>
      <c r="F51" s="35" t="s">
        <v>62</v>
      </c>
      <c r="G51" s="35"/>
      <c r="H51" s="35"/>
      <c r="I51" s="121">
        <f>'Simulation Cases'!AF29</f>
        <v>0.05</v>
      </c>
      <c r="J51" s="36"/>
      <c r="K51" s="36"/>
      <c r="L51" s="36"/>
      <c r="M51" s="36"/>
      <c r="N51" s="36"/>
    </row>
    <row r="52" spans="2:14" ht="52.5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63</v>
      </c>
      <c r="M52" s="39" t="s">
        <v>64</v>
      </c>
      <c r="N52" s="40" t="s">
        <v>65</v>
      </c>
    </row>
    <row r="53" spans="2:14" ht="15">
      <c r="B53" s="9"/>
      <c r="C53" s="41">
        <f ca="1">IFERROR(FORECAST(LOG10($I$51),OFFSET($B$3,MATCH($I$51,C$4:C$46,-1),0,2,1),LOG10(OFFSET(C$3,MATCH($I$51,C$4:C$46,-1),0,2,1))),"")</f>
        <v>1.2959310916929003</v>
      </c>
      <c r="D53" s="41" t="str">
        <f t="shared" ref="D53:K53" ca="1" si="1">IFERROR(FORECAST(LOG10($I$51),OFFSET($B$3,MATCH($I$51,D$4:D$46,-1),0,2,1),LOG10(OFFSET(D$3,MATCH($I$51,D$4:D$46,-1),0,2,1))),"")</f>
        <v/>
      </c>
      <c r="E53" s="41">
        <f t="shared" ca="1" si="1"/>
        <v>2.4341285288366645</v>
      </c>
      <c r="F53" s="55">
        <f t="shared" ca="1" si="1"/>
        <v>1.7627060595014841</v>
      </c>
      <c r="G53" s="41" t="str">
        <f t="shared" ca="1" si="1"/>
        <v/>
      </c>
      <c r="H53" s="41" t="str">
        <f t="shared" ca="1" si="1"/>
        <v/>
      </c>
      <c r="I53" s="41">
        <f t="shared" ca="1" si="1"/>
        <v>1.6815973182289812</v>
      </c>
      <c r="J53" s="41" t="str">
        <f t="shared" ca="1" si="1"/>
        <v/>
      </c>
      <c r="K53" s="41" t="str">
        <f t="shared" ca="1" si="1"/>
        <v/>
      </c>
      <c r="L53" s="42">
        <f ca="1">STDEV(C53:K53)</f>
        <v>0.47309272329019064</v>
      </c>
      <c r="M53" s="42">
        <f ca="1">MAX(C53:K53)-MIN(C53:K53)</f>
        <v>1.1381974371437642</v>
      </c>
      <c r="N53" s="42">
        <f ca="1">AVERAGE(C52:K53)</f>
        <v>1.7935907495650074</v>
      </c>
    </row>
  </sheetData>
  <mergeCells count="1">
    <mergeCell ref="B2:K2"/>
  </mergeCells>
  <phoneticPr fontId="8" type="noConversion"/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B2:N53"/>
  <sheetViews>
    <sheetView topLeftCell="A19" zoomScale="70" zoomScaleNormal="70" workbookViewId="0">
      <selection activeCell="I4" sqref="I4:I19"/>
    </sheetView>
  </sheetViews>
  <sheetFormatPr defaultRowHeight="15"/>
  <cols>
    <col min="2" max="2" width="5" customWidth="1"/>
    <col min="3" max="3" width="8.140625" customWidth="1"/>
  </cols>
  <sheetData>
    <row r="2" spans="2:11">
      <c r="B2" s="321" t="s">
        <v>142</v>
      </c>
      <c r="C2" s="322"/>
      <c r="D2" s="322"/>
      <c r="E2" s="322"/>
      <c r="F2" s="322"/>
      <c r="G2" s="322"/>
      <c r="H2" s="322"/>
      <c r="I2" s="322"/>
      <c r="J2" s="322"/>
      <c r="K2" s="323"/>
    </row>
    <row r="3" spans="2:11" ht="52.5">
      <c r="B3" s="8" t="s">
        <v>52</v>
      </c>
      <c r="C3" s="34" t="s">
        <v>53</v>
      </c>
      <c r="D3" s="34" t="s">
        <v>54</v>
      </c>
      <c r="E3" s="34" t="s">
        <v>55</v>
      </c>
      <c r="F3" s="34" t="s">
        <v>56</v>
      </c>
      <c r="G3" s="34" t="s">
        <v>57</v>
      </c>
      <c r="H3" s="34" t="s">
        <v>58</v>
      </c>
      <c r="I3" s="34" t="s">
        <v>59</v>
      </c>
      <c r="J3" s="34" t="s">
        <v>60</v>
      </c>
      <c r="K3" s="34" t="s">
        <v>60</v>
      </c>
    </row>
    <row r="4" spans="2:11">
      <c r="B4" s="82">
        <v>-10</v>
      </c>
      <c r="C4" s="106">
        <v>1</v>
      </c>
      <c r="D4" s="107"/>
      <c r="E4" s="108"/>
      <c r="F4" s="109">
        <v>0.99709999999999999</v>
      </c>
      <c r="G4" s="109"/>
      <c r="H4" s="183">
        <v>1</v>
      </c>
      <c r="I4" s="188">
        <v>0.99934001319973598</v>
      </c>
      <c r="J4" s="110"/>
      <c r="K4" s="110"/>
    </row>
    <row r="5" spans="2:11">
      <c r="B5" s="82">
        <v>-9.5</v>
      </c>
      <c r="C5" s="106">
        <v>0.99970000000000003</v>
      </c>
      <c r="D5" s="107"/>
      <c r="E5" s="111"/>
      <c r="F5" s="109">
        <v>0.99160000000000004</v>
      </c>
      <c r="G5" s="109"/>
      <c r="H5" s="183">
        <v>1</v>
      </c>
      <c r="I5" s="188">
        <v>0.99796004079918399</v>
      </c>
      <c r="J5" s="110"/>
      <c r="K5" s="110"/>
    </row>
    <row r="6" spans="2:11">
      <c r="B6" s="82">
        <v>-9</v>
      </c>
      <c r="C6" s="106">
        <v>0.99939999999999996</v>
      </c>
      <c r="D6" s="107"/>
      <c r="E6" s="108"/>
      <c r="F6" s="109">
        <v>0.97179999999999989</v>
      </c>
      <c r="G6" s="109"/>
      <c r="H6" s="183">
        <v>1</v>
      </c>
      <c r="I6" s="188">
        <v>0.99229015419691602</v>
      </c>
      <c r="J6" s="110"/>
      <c r="K6" s="110"/>
    </row>
    <row r="7" spans="2:11">
      <c r="B7" s="82">
        <v>-8.5</v>
      </c>
      <c r="C7" s="106">
        <v>0.99860000000000004</v>
      </c>
      <c r="D7" s="107"/>
      <c r="E7" s="111"/>
      <c r="F7" s="109">
        <v>0.93749999999999956</v>
      </c>
      <c r="G7" s="109"/>
      <c r="H7" s="183">
        <v>1</v>
      </c>
      <c r="I7" s="188">
        <v>0.97675046499069995</v>
      </c>
      <c r="J7" s="110"/>
      <c r="K7" s="110"/>
    </row>
    <row r="8" spans="2:11">
      <c r="B8" s="82">
        <v>-8</v>
      </c>
      <c r="C8" s="106">
        <v>0.99570000000000003</v>
      </c>
      <c r="D8" s="107"/>
      <c r="E8" s="108"/>
      <c r="F8" s="109">
        <v>0.86720000000000053</v>
      </c>
      <c r="G8" s="109"/>
      <c r="H8" s="183">
        <v>1</v>
      </c>
      <c r="I8" s="188">
        <v>0.94069118617627701</v>
      </c>
      <c r="J8" s="110"/>
      <c r="K8" s="110"/>
    </row>
    <row r="9" spans="2:11">
      <c r="B9" s="82">
        <v>-7.5</v>
      </c>
      <c r="C9" s="106">
        <v>0.98409999999999997</v>
      </c>
      <c r="D9" s="107"/>
      <c r="E9" s="111"/>
      <c r="F9" s="109">
        <v>0.77380000000000071</v>
      </c>
      <c r="G9" s="109"/>
      <c r="H9" s="183">
        <v>1</v>
      </c>
      <c r="I9" s="188">
        <v>0.86017279654406897</v>
      </c>
      <c r="J9" s="110"/>
      <c r="K9" s="110"/>
    </row>
    <row r="10" spans="2:11">
      <c r="B10" s="82">
        <v>-7</v>
      </c>
      <c r="C10" s="106">
        <v>0.95930000000000004</v>
      </c>
      <c r="D10" s="107"/>
      <c r="E10" s="108"/>
      <c r="F10" s="109">
        <v>0.62660000000000049</v>
      </c>
      <c r="G10" s="109"/>
      <c r="H10" s="183">
        <v>1</v>
      </c>
      <c r="I10" s="188">
        <v>0.73150536989260195</v>
      </c>
      <c r="J10" s="110"/>
      <c r="K10" s="110"/>
    </row>
    <row r="11" spans="2:11">
      <c r="B11" s="82">
        <v>-6.5</v>
      </c>
      <c r="C11" s="106">
        <v>0.90939999999999999</v>
      </c>
      <c r="D11" s="107"/>
      <c r="E11" s="111"/>
      <c r="F11" s="109">
        <v>0.45979999999999954</v>
      </c>
      <c r="G11" s="109"/>
      <c r="H11" s="182">
        <v>1</v>
      </c>
      <c r="I11" s="186">
        <v>0.54634907301853997</v>
      </c>
      <c r="J11" s="99"/>
      <c r="K11" s="99"/>
    </row>
    <row r="12" spans="2:11">
      <c r="B12" s="82">
        <v>-6</v>
      </c>
      <c r="C12" s="106">
        <v>0.82340000000000002</v>
      </c>
      <c r="D12" s="107"/>
      <c r="E12" s="112"/>
      <c r="F12" s="109">
        <v>0.30499999999999872</v>
      </c>
      <c r="G12" s="109"/>
      <c r="H12" s="182">
        <v>0.97419999999999995</v>
      </c>
      <c r="I12" s="186">
        <v>0.34847303053938899</v>
      </c>
      <c r="J12" s="99"/>
      <c r="K12" s="99"/>
    </row>
    <row r="13" spans="2:11">
      <c r="B13" s="82">
        <v>-5.5</v>
      </c>
      <c r="C13" s="112">
        <v>0.67979999999999996</v>
      </c>
      <c r="D13" s="107"/>
      <c r="E13" s="112"/>
      <c r="F13" s="109">
        <v>0.17510000000000381</v>
      </c>
      <c r="G13" s="109"/>
      <c r="H13" s="182">
        <v>0.80149999999999999</v>
      </c>
      <c r="I13" s="186">
        <v>0.18173636527269499</v>
      </c>
      <c r="J13" s="99"/>
      <c r="K13" s="99"/>
    </row>
    <row r="14" spans="2:11">
      <c r="B14" s="82">
        <v>-5</v>
      </c>
      <c r="C14" s="112">
        <v>0.51280000000000003</v>
      </c>
      <c r="D14" s="107"/>
      <c r="E14" s="112"/>
      <c r="F14" s="109">
        <v>8.1100000000006278E-2</v>
      </c>
      <c r="G14" s="109"/>
      <c r="H14" s="182">
        <v>0.39479999999999998</v>
      </c>
      <c r="I14" s="186">
        <v>7.6828463430731395E-2</v>
      </c>
      <c r="J14" s="99"/>
      <c r="K14" s="99"/>
    </row>
    <row r="15" spans="2:11">
      <c r="B15" s="82">
        <v>-4.5</v>
      </c>
      <c r="C15" s="112">
        <v>0.34110000000000001</v>
      </c>
      <c r="D15" s="107"/>
      <c r="E15" s="112"/>
      <c r="F15" s="109">
        <v>3.2800000000004825E-2</v>
      </c>
      <c r="G15" s="109"/>
      <c r="H15" s="182">
        <v>6.4000000000000001E-2</v>
      </c>
      <c r="I15" s="186">
        <v>2.56194876102478E-2</v>
      </c>
      <c r="J15" s="99"/>
      <c r="K15" s="99"/>
    </row>
    <row r="16" spans="2:11">
      <c r="B16" s="82">
        <v>-4</v>
      </c>
      <c r="C16" s="112">
        <v>0.1976</v>
      </c>
      <c r="D16" s="107"/>
      <c r="E16" s="112"/>
      <c r="F16" s="109">
        <v>1.160000000000172E-2</v>
      </c>
      <c r="G16" s="109"/>
      <c r="H16" s="182">
        <v>3.2000000000000002E-3</v>
      </c>
      <c r="I16" s="186">
        <v>6.2098758024840004E-3</v>
      </c>
      <c r="J16" s="99"/>
      <c r="K16" s="99"/>
    </row>
    <row r="17" spans="2:11">
      <c r="B17" s="82">
        <v>-3.5</v>
      </c>
      <c r="C17" s="112">
        <v>9.9099999999999994E-2</v>
      </c>
      <c r="D17" s="107"/>
      <c r="E17" s="112"/>
      <c r="F17" s="109">
        <v>3.3000000000004137E-3</v>
      </c>
      <c r="G17" s="109"/>
      <c r="H17" s="110"/>
      <c r="I17" s="188">
        <v>1.34997300053996E-3</v>
      </c>
      <c r="J17" s="110"/>
      <c r="K17" s="110"/>
    </row>
    <row r="18" spans="2:11">
      <c r="B18" s="82">
        <v>-3</v>
      </c>
      <c r="C18" s="112">
        <v>4.1200000000000001E-2</v>
      </c>
      <c r="D18" s="107"/>
      <c r="E18" s="112"/>
      <c r="F18" s="109">
        <v>9.0000000000012292E-4</v>
      </c>
      <c r="G18" s="109"/>
      <c r="H18" s="113"/>
      <c r="I18" s="114">
        <v>1.4999700006001999E-4</v>
      </c>
      <c r="J18" s="114"/>
      <c r="K18" s="114"/>
    </row>
    <row r="19" spans="2:11">
      <c r="B19" s="82">
        <v>-2.5</v>
      </c>
      <c r="C19" s="112">
        <v>1.5699999999999999E-2</v>
      </c>
      <c r="D19" s="107"/>
      <c r="E19" s="112"/>
      <c r="F19" s="109">
        <v>9.9999999999988987E-5</v>
      </c>
      <c r="G19" s="109"/>
      <c r="H19" s="113"/>
      <c r="I19" s="114">
        <v>2.9999400012026299E-5</v>
      </c>
      <c r="J19" s="114"/>
      <c r="K19" s="114"/>
    </row>
    <row r="20" spans="2:11">
      <c r="B20" s="82">
        <v>-2</v>
      </c>
      <c r="C20" s="112">
        <v>5.1999999999999998E-3</v>
      </c>
      <c r="D20" s="107"/>
      <c r="E20" s="112"/>
      <c r="F20" s="110"/>
      <c r="G20" s="109"/>
      <c r="H20" s="113"/>
      <c r="I20" s="114"/>
      <c r="J20" s="114"/>
      <c r="K20" s="114"/>
    </row>
    <row r="21" spans="2:11">
      <c r="B21" s="82">
        <v>-1.5</v>
      </c>
      <c r="C21" s="112">
        <v>1.9E-3</v>
      </c>
      <c r="D21" s="107"/>
      <c r="E21" s="112"/>
      <c r="F21" s="110"/>
      <c r="G21" s="109"/>
      <c r="H21" s="113"/>
      <c r="I21" s="114"/>
      <c r="J21" s="114"/>
      <c r="K21" s="114"/>
    </row>
    <row r="22" spans="2:11">
      <c r="B22" s="82">
        <v>-1</v>
      </c>
      <c r="C22" s="112">
        <v>2.9999999999999997E-4</v>
      </c>
      <c r="D22" s="107"/>
      <c r="E22" s="112"/>
      <c r="F22" s="110"/>
      <c r="G22" s="109"/>
      <c r="H22" s="99"/>
      <c r="I22" s="99"/>
      <c r="J22" s="114"/>
      <c r="K22" s="114"/>
    </row>
    <row r="23" spans="2:11">
      <c r="B23" s="82">
        <v>-0.5</v>
      </c>
      <c r="C23" s="112">
        <v>2.0000000000000001E-4</v>
      </c>
      <c r="D23" s="107"/>
      <c r="E23" s="115"/>
      <c r="F23" s="110"/>
      <c r="G23" s="109"/>
      <c r="H23" s="99"/>
      <c r="I23" s="114"/>
      <c r="J23" s="105"/>
      <c r="K23" s="105"/>
    </row>
    <row r="24" spans="2:11">
      <c r="B24" s="82">
        <v>0</v>
      </c>
      <c r="C24" s="115"/>
      <c r="D24" s="107"/>
      <c r="E24" s="118"/>
      <c r="F24" s="110"/>
      <c r="G24" s="110"/>
      <c r="H24" s="110"/>
      <c r="I24" s="105"/>
      <c r="J24" s="105"/>
      <c r="K24" s="105"/>
    </row>
    <row r="25" spans="2:11">
      <c r="B25" s="82">
        <v>0.5</v>
      </c>
      <c r="C25" s="106"/>
      <c r="D25" s="107"/>
      <c r="E25" s="107"/>
      <c r="F25" s="99"/>
      <c r="G25" s="99"/>
      <c r="H25" s="99"/>
      <c r="I25" s="105"/>
      <c r="J25" s="105"/>
      <c r="K25" s="105"/>
    </row>
    <row r="26" spans="2:11">
      <c r="B26" s="82">
        <v>1</v>
      </c>
      <c r="C26" s="106"/>
      <c r="D26" s="107"/>
      <c r="E26" s="107"/>
      <c r="F26" s="99"/>
      <c r="G26" s="99"/>
      <c r="H26" s="99"/>
      <c r="I26" s="105"/>
      <c r="J26" s="105"/>
      <c r="K26" s="105"/>
    </row>
    <row r="27" spans="2:11">
      <c r="B27" s="82">
        <v>1.5</v>
      </c>
      <c r="C27" s="106"/>
      <c r="D27" s="107"/>
      <c r="E27" s="107"/>
      <c r="F27" s="110"/>
      <c r="G27" s="110"/>
      <c r="H27" s="110"/>
      <c r="I27" s="105"/>
      <c r="J27" s="105"/>
      <c r="K27" s="105"/>
    </row>
    <row r="28" spans="2:11">
      <c r="B28" s="82">
        <v>2</v>
      </c>
      <c r="C28" s="106"/>
      <c r="D28" s="107"/>
      <c r="E28" s="107"/>
      <c r="F28" s="110"/>
      <c r="G28" s="110"/>
      <c r="H28" s="110"/>
      <c r="I28" s="105"/>
      <c r="J28" s="105"/>
      <c r="K28" s="105"/>
    </row>
    <row r="29" spans="2:11">
      <c r="B29" s="82">
        <v>2.5</v>
      </c>
      <c r="C29" s="106"/>
      <c r="D29" s="107"/>
      <c r="E29" s="107"/>
      <c r="F29" s="110"/>
      <c r="G29" s="110"/>
      <c r="H29" s="110"/>
      <c r="I29" s="105"/>
      <c r="J29" s="105"/>
      <c r="K29" s="105"/>
    </row>
    <row r="30" spans="2:11">
      <c r="B30" s="82">
        <v>3</v>
      </c>
      <c r="C30" s="106"/>
      <c r="D30" s="107"/>
      <c r="E30" s="107"/>
      <c r="F30" s="110"/>
      <c r="G30" s="110"/>
      <c r="H30" s="110"/>
      <c r="I30" s="105"/>
      <c r="J30" s="105"/>
      <c r="K30" s="105"/>
    </row>
    <row r="31" spans="2:11">
      <c r="B31" s="82">
        <v>3.5</v>
      </c>
      <c r="C31" s="106"/>
      <c r="D31" s="107"/>
      <c r="E31" s="107"/>
      <c r="F31" s="110"/>
      <c r="G31" s="110"/>
      <c r="H31" s="110"/>
      <c r="I31" s="105"/>
      <c r="J31" s="105"/>
      <c r="K31" s="105"/>
    </row>
    <row r="32" spans="2:11">
      <c r="B32" s="82">
        <v>4</v>
      </c>
      <c r="C32" s="106"/>
      <c r="D32" s="107"/>
      <c r="E32" s="107"/>
      <c r="F32" s="110"/>
      <c r="G32" s="110"/>
      <c r="H32" s="110"/>
      <c r="I32" s="105"/>
      <c r="J32" s="105"/>
      <c r="K32" s="105"/>
    </row>
    <row r="33" spans="2:11">
      <c r="B33" s="82">
        <v>4.5</v>
      </c>
      <c r="C33" s="106"/>
      <c r="D33" s="107"/>
      <c r="E33" s="107"/>
      <c r="F33" s="110"/>
      <c r="G33" s="110"/>
      <c r="H33" s="110"/>
      <c r="I33" s="105"/>
      <c r="J33" s="105"/>
      <c r="K33" s="105"/>
    </row>
    <row r="34" spans="2:11">
      <c r="B34" s="82">
        <v>5</v>
      </c>
      <c r="C34" s="106"/>
      <c r="D34" s="107"/>
      <c r="E34" s="107"/>
      <c r="F34" s="110"/>
      <c r="G34" s="110"/>
      <c r="H34" s="110"/>
      <c r="I34" s="105"/>
      <c r="J34" s="105"/>
      <c r="K34" s="105"/>
    </row>
    <row r="35" spans="2:11">
      <c r="B35" s="82"/>
      <c r="C35" s="106"/>
      <c r="D35" s="107"/>
      <c r="E35" s="107"/>
      <c r="F35" s="110"/>
      <c r="G35" s="110"/>
      <c r="H35" s="110"/>
      <c r="I35" s="105"/>
      <c r="J35" s="105"/>
      <c r="K35" s="105"/>
    </row>
    <row r="36" spans="2:11">
      <c r="B36" s="82"/>
      <c r="C36" s="106"/>
      <c r="D36" s="107"/>
      <c r="E36" s="107"/>
      <c r="F36" s="110"/>
      <c r="G36" s="110"/>
      <c r="H36" s="110"/>
      <c r="I36" s="105"/>
      <c r="J36" s="105"/>
      <c r="K36" s="105"/>
    </row>
    <row r="37" spans="2:11">
      <c r="B37" s="82"/>
      <c r="C37" s="106"/>
      <c r="D37" s="107"/>
      <c r="E37" s="107"/>
      <c r="F37" s="110"/>
      <c r="G37" s="110"/>
      <c r="H37" s="110"/>
      <c r="I37" s="105"/>
      <c r="J37" s="105"/>
      <c r="K37" s="105"/>
    </row>
    <row r="38" spans="2:11">
      <c r="B38" s="82"/>
      <c r="C38" s="106"/>
      <c r="D38" s="107"/>
      <c r="E38" s="107"/>
      <c r="F38" s="110"/>
      <c r="G38" s="110"/>
      <c r="H38" s="110"/>
      <c r="I38" s="105"/>
      <c r="J38" s="105"/>
      <c r="K38" s="105"/>
    </row>
    <row r="39" spans="2:11">
      <c r="B39" s="82"/>
      <c r="C39" s="106"/>
      <c r="D39" s="107"/>
      <c r="E39" s="107"/>
      <c r="F39" s="110"/>
      <c r="G39" s="110"/>
      <c r="H39" s="110"/>
      <c r="I39" s="105"/>
      <c r="J39" s="105"/>
      <c r="K39" s="105"/>
    </row>
    <row r="40" spans="2:11">
      <c r="B40" s="82"/>
      <c r="C40" s="106"/>
      <c r="D40" s="107"/>
      <c r="E40" s="107"/>
      <c r="F40" s="110"/>
      <c r="G40" s="110"/>
      <c r="H40" s="110"/>
      <c r="I40" s="105"/>
      <c r="J40" s="105"/>
      <c r="K40" s="105"/>
    </row>
    <row r="41" spans="2:11">
      <c r="B41" s="82"/>
      <c r="C41" s="106"/>
      <c r="D41" s="107"/>
      <c r="E41" s="107"/>
      <c r="F41" s="110"/>
      <c r="G41" s="110"/>
      <c r="H41" s="110"/>
      <c r="I41" s="105"/>
      <c r="J41" s="105"/>
      <c r="K41" s="105"/>
    </row>
    <row r="42" spans="2:11">
      <c r="B42" s="82"/>
      <c r="C42" s="106"/>
      <c r="D42" s="107"/>
      <c r="E42" s="107"/>
      <c r="F42" s="110"/>
      <c r="G42" s="110"/>
      <c r="H42" s="110"/>
      <c r="I42" s="105"/>
      <c r="J42" s="105"/>
      <c r="K42" s="105"/>
    </row>
    <row r="43" spans="2:11">
      <c r="B43" s="82"/>
      <c r="C43" s="106"/>
      <c r="D43" s="107"/>
      <c r="E43" s="107"/>
      <c r="F43" s="110"/>
      <c r="G43" s="110"/>
      <c r="H43" s="110"/>
      <c r="I43" s="105"/>
      <c r="J43" s="105"/>
      <c r="K43" s="105"/>
    </row>
    <row r="44" spans="2:11">
      <c r="B44" s="82"/>
      <c r="C44" s="106"/>
      <c r="D44" s="107"/>
      <c r="E44" s="107"/>
      <c r="F44" s="110"/>
      <c r="G44" s="110"/>
      <c r="H44" s="110"/>
      <c r="I44" s="105"/>
      <c r="J44" s="105"/>
      <c r="K44" s="105"/>
    </row>
    <row r="45" spans="2:11">
      <c r="B45" s="82"/>
      <c r="C45" s="106"/>
      <c r="D45" s="107"/>
      <c r="E45" s="107"/>
      <c r="F45" s="110"/>
      <c r="G45" s="110"/>
      <c r="H45" s="110"/>
      <c r="I45" s="105"/>
      <c r="J45" s="105"/>
      <c r="K45" s="105"/>
    </row>
    <row r="46" spans="2:11">
      <c r="B46" s="82"/>
      <c r="C46" s="106"/>
      <c r="D46" s="107"/>
      <c r="E46" s="107"/>
      <c r="F46" s="110"/>
      <c r="G46" s="110"/>
      <c r="H46" s="110"/>
      <c r="I46" s="105"/>
      <c r="J46" s="105"/>
      <c r="K46" s="105"/>
    </row>
    <row r="51" spans="2:14" ht="15.75" thickBot="1">
      <c r="B51" s="35" t="s">
        <v>66</v>
      </c>
      <c r="C51" s="36"/>
      <c r="D51" s="36"/>
      <c r="E51" s="36"/>
      <c r="F51" s="35" t="s">
        <v>62</v>
      </c>
      <c r="G51" s="35"/>
      <c r="H51" s="35"/>
      <c r="I51" s="121">
        <f>'Simulation Cases'!AF31</f>
        <v>0.3</v>
      </c>
      <c r="J51" s="36"/>
      <c r="K51" s="36"/>
      <c r="L51" s="36"/>
      <c r="M51" s="36"/>
      <c r="N51" s="36"/>
    </row>
    <row r="52" spans="2:14" ht="52.5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>I3</f>
        <v>LG</v>
      </c>
      <c r="J52" s="37" t="str">
        <f t="shared" si="0"/>
        <v>Company</v>
      </c>
      <c r="K52" s="37" t="str">
        <f t="shared" si="0"/>
        <v>Company</v>
      </c>
      <c r="L52" s="38" t="s">
        <v>63</v>
      </c>
      <c r="M52" s="39" t="s">
        <v>64</v>
      </c>
      <c r="N52" s="40" t="s">
        <v>65</v>
      </c>
    </row>
    <row r="53" spans="2:14">
      <c r="B53" s="95"/>
      <c r="C53" s="41">
        <f ca="1">IFERROR(FORECAST(LOG10($I$51),OFFSET($B$3,MATCH($I$51,C$4:C$46,-1),0,2,1),LOG10(OFFSET(C$3,MATCH($I$51,C$4:C$46,-1),0,2,1))),"")</f>
        <v>-4.3824089149362999</v>
      </c>
      <c r="D53" s="41" t="str">
        <f t="shared" ref="D53:K53" ca="1" si="1">IFERROR(FORECAST(LOG10($I$51),OFFSET($B$3,MATCH($I$51,D$4:D$46,-1),0,2,1),LOG10(OFFSET(D$3,MATCH($I$51,D$4:D$46,-1),0,2,1))),"")</f>
        <v/>
      </c>
      <c r="E53" s="41" t="str">
        <f t="shared" ca="1" si="1"/>
        <v/>
      </c>
      <c r="F53" s="55">
        <f t="shared" ca="1" si="1"/>
        <v>-5.9851075170669281</v>
      </c>
      <c r="G53" s="41" t="str">
        <f t="shared" ca="1" si="1"/>
        <v/>
      </c>
      <c r="H53" s="41">
        <f t="shared" ca="1" si="1"/>
        <v>-4.9245404224392075</v>
      </c>
      <c r="I53" s="41">
        <f t="shared" ca="1" si="1"/>
        <v>-5.8849635149344985</v>
      </c>
      <c r="J53" s="41" t="str">
        <f t="shared" ca="1" si="1"/>
        <v/>
      </c>
      <c r="K53" s="41" t="str">
        <f t="shared" ca="1" si="1"/>
        <v/>
      </c>
      <c r="L53" s="42">
        <f ca="1">STDEV(C53:K53)</f>
        <v>0.77338345419348831</v>
      </c>
      <c r="M53" s="42">
        <f ca="1">MAX(C53:K53)-MIN(C53:K53)</f>
        <v>1.6026986021306282</v>
      </c>
      <c r="N53" s="42">
        <f ca="1">AVERAGE(C52:K53)</f>
        <v>-5.2942550923442333</v>
      </c>
    </row>
  </sheetData>
  <mergeCells count="1">
    <mergeCell ref="B2:K2"/>
  </mergeCells>
  <phoneticPr fontId="11" type="noConversion"/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B2:N53"/>
  <sheetViews>
    <sheetView topLeftCell="A19" zoomScale="90" zoomScaleNormal="90" workbookViewId="0">
      <selection activeCell="I10" sqref="I10:I15"/>
    </sheetView>
  </sheetViews>
  <sheetFormatPr defaultRowHeight="15"/>
  <cols>
    <col min="2" max="2" width="5" customWidth="1"/>
    <col min="3" max="3" width="8.140625" customWidth="1"/>
  </cols>
  <sheetData>
    <row r="2" spans="2:11">
      <c r="B2" s="321" t="s">
        <v>143</v>
      </c>
      <c r="C2" s="322"/>
      <c r="D2" s="322"/>
      <c r="E2" s="322"/>
      <c r="F2" s="322"/>
      <c r="G2" s="322"/>
      <c r="H2" s="322"/>
      <c r="I2" s="322"/>
      <c r="J2" s="322"/>
      <c r="K2" s="323"/>
    </row>
    <row r="3" spans="2:11" ht="52.5">
      <c r="B3" s="8" t="s">
        <v>52</v>
      </c>
      <c r="C3" s="34" t="s">
        <v>53</v>
      </c>
      <c r="D3" s="34" t="s">
        <v>54</v>
      </c>
      <c r="E3" s="34" t="s">
        <v>55</v>
      </c>
      <c r="F3" s="34" t="s">
        <v>56</v>
      </c>
      <c r="G3" s="34" t="s">
        <v>57</v>
      </c>
      <c r="H3" s="34" t="s">
        <v>58</v>
      </c>
      <c r="I3" s="34" t="s">
        <v>59</v>
      </c>
      <c r="J3" s="34" t="s">
        <v>60</v>
      </c>
      <c r="K3" s="34" t="s">
        <v>60</v>
      </c>
    </row>
    <row r="4" spans="2:11">
      <c r="B4" s="82">
        <v>-6</v>
      </c>
      <c r="C4" s="106">
        <v>1</v>
      </c>
      <c r="D4" s="107"/>
      <c r="E4" s="108"/>
      <c r="F4" s="109">
        <v>1</v>
      </c>
      <c r="G4" s="109"/>
      <c r="H4" s="185">
        <v>1</v>
      </c>
      <c r="I4" s="110"/>
      <c r="J4" s="110"/>
      <c r="K4" s="110"/>
    </row>
    <row r="5" spans="2:11">
      <c r="B5" s="82">
        <v>-5.5</v>
      </c>
      <c r="C5" s="106">
        <v>1</v>
      </c>
      <c r="D5" s="107"/>
      <c r="E5" s="111"/>
      <c r="F5" s="109">
        <v>1</v>
      </c>
      <c r="G5" s="109"/>
      <c r="H5" s="185">
        <v>1</v>
      </c>
      <c r="I5" s="110"/>
      <c r="J5" s="110"/>
      <c r="K5" s="110"/>
    </row>
    <row r="6" spans="2:11">
      <c r="B6" s="82">
        <v>-5</v>
      </c>
      <c r="C6" s="106">
        <v>1</v>
      </c>
      <c r="D6" s="107"/>
      <c r="E6" s="108"/>
      <c r="F6" s="109">
        <v>1</v>
      </c>
      <c r="G6" s="109"/>
      <c r="H6" s="185">
        <v>1</v>
      </c>
      <c r="I6" s="110"/>
      <c r="J6" s="110"/>
      <c r="K6" s="110"/>
    </row>
    <row r="7" spans="2:11">
      <c r="B7" s="82">
        <v>-4.5</v>
      </c>
      <c r="C7" s="106">
        <v>1</v>
      </c>
      <c r="D7" s="107"/>
      <c r="E7" s="111"/>
      <c r="F7" s="109">
        <v>1</v>
      </c>
      <c r="G7" s="109"/>
      <c r="H7" s="185">
        <v>1</v>
      </c>
      <c r="I7" s="110"/>
      <c r="J7" s="110"/>
      <c r="K7" s="110"/>
    </row>
    <row r="8" spans="2:11">
      <c r="B8" s="82">
        <v>-4</v>
      </c>
      <c r="C8" s="106">
        <v>1</v>
      </c>
      <c r="D8" s="107"/>
      <c r="E8" s="108"/>
      <c r="F8" s="109">
        <v>1</v>
      </c>
      <c r="G8" s="109"/>
      <c r="H8" s="185">
        <v>1</v>
      </c>
      <c r="I8" s="110"/>
      <c r="J8" s="110"/>
      <c r="K8" s="110"/>
    </row>
    <row r="9" spans="2:11">
      <c r="B9" s="82">
        <v>-3.5</v>
      </c>
      <c r="C9" s="106">
        <v>1</v>
      </c>
      <c r="D9" s="107"/>
      <c r="E9" s="111"/>
      <c r="F9" s="109">
        <v>1</v>
      </c>
      <c r="G9" s="109"/>
      <c r="H9" s="185">
        <v>1</v>
      </c>
      <c r="I9" s="110"/>
      <c r="J9" s="110"/>
      <c r="K9" s="110"/>
    </row>
    <row r="10" spans="2:11">
      <c r="B10" s="82">
        <v>-3</v>
      </c>
      <c r="C10" s="106">
        <v>1</v>
      </c>
      <c r="D10" s="107"/>
      <c r="E10" s="108"/>
      <c r="F10" s="109">
        <v>1</v>
      </c>
      <c r="G10" s="109"/>
      <c r="H10" s="185">
        <v>1</v>
      </c>
      <c r="I10" s="188">
        <v>1</v>
      </c>
      <c r="J10" s="110"/>
      <c r="K10" s="110"/>
    </row>
    <row r="11" spans="2:11">
      <c r="B11" s="82">
        <v>-2.5</v>
      </c>
      <c r="C11" s="106">
        <v>0.96809999999999996</v>
      </c>
      <c r="D11" s="107"/>
      <c r="E11" s="111"/>
      <c r="F11" s="109">
        <v>0.98950000000000005</v>
      </c>
      <c r="G11" s="109"/>
      <c r="H11" s="184">
        <v>0.996</v>
      </c>
      <c r="I11" s="186">
        <v>0.99980000000000002</v>
      </c>
      <c r="J11" s="99"/>
      <c r="K11" s="99"/>
    </row>
    <row r="12" spans="2:11">
      <c r="B12" s="82">
        <v>-2</v>
      </c>
      <c r="C12" s="106">
        <v>0.45400000000000001</v>
      </c>
      <c r="D12" s="107"/>
      <c r="E12" s="112"/>
      <c r="F12" s="109">
        <v>0.33699999999999797</v>
      </c>
      <c r="G12" s="109"/>
      <c r="H12" s="184">
        <v>0.38200000000000001</v>
      </c>
      <c r="I12" s="186">
        <v>0.81920000000000004</v>
      </c>
      <c r="J12" s="99"/>
      <c r="K12" s="99"/>
    </row>
    <row r="13" spans="2:11">
      <c r="B13" s="82">
        <v>-1.5</v>
      </c>
      <c r="C13" s="112">
        <v>5.4800000000000001E-2</v>
      </c>
      <c r="D13" s="107"/>
      <c r="E13" s="112"/>
      <c r="F13" s="109">
        <v>8.0000000000013394E-4</v>
      </c>
      <c r="G13" s="109"/>
      <c r="H13" s="184">
        <v>2E-3</v>
      </c>
      <c r="I13" s="186">
        <v>7.6000000000000503E-3</v>
      </c>
      <c r="J13" s="99"/>
      <c r="K13" s="99"/>
    </row>
    <row r="14" spans="2:11">
      <c r="B14" s="82">
        <v>-1</v>
      </c>
      <c r="C14" s="112">
        <v>3.7000000000000002E-3</v>
      </c>
      <c r="D14" s="107"/>
      <c r="E14" s="112"/>
      <c r="F14" s="99"/>
      <c r="G14" s="109"/>
      <c r="H14" s="99"/>
      <c r="I14" s="186">
        <v>0</v>
      </c>
      <c r="J14" s="99"/>
      <c r="K14" s="99"/>
    </row>
    <row r="15" spans="2:11">
      <c r="B15" s="82">
        <v>-0.5</v>
      </c>
      <c r="C15" s="112">
        <v>2.9999999999999997E-4</v>
      </c>
      <c r="D15" s="107"/>
      <c r="E15" s="112"/>
      <c r="F15" s="99"/>
      <c r="G15" s="109"/>
      <c r="H15" s="99"/>
      <c r="I15" s="186">
        <v>0</v>
      </c>
      <c r="J15" s="99"/>
      <c r="K15" s="99"/>
    </row>
    <row r="16" spans="2:11">
      <c r="B16" s="82">
        <v>0</v>
      </c>
      <c r="C16" s="112"/>
      <c r="D16" s="107"/>
      <c r="E16" s="112"/>
      <c r="F16" s="99"/>
      <c r="G16" s="109"/>
      <c r="H16" s="99"/>
      <c r="I16" s="99"/>
      <c r="J16" s="99"/>
      <c r="K16" s="99"/>
    </row>
    <row r="17" spans="2:11">
      <c r="B17" s="82">
        <v>0.5</v>
      </c>
      <c r="C17" s="112"/>
      <c r="D17" s="107"/>
      <c r="E17" s="112"/>
      <c r="F17" s="99"/>
      <c r="G17" s="109"/>
      <c r="H17" s="110"/>
      <c r="I17" s="110"/>
      <c r="J17" s="110"/>
      <c r="K17" s="110"/>
    </row>
    <row r="18" spans="2:11">
      <c r="B18" s="82">
        <v>1</v>
      </c>
      <c r="C18" s="112"/>
      <c r="D18" s="107"/>
      <c r="E18" s="112"/>
      <c r="F18" s="110"/>
      <c r="G18" s="109"/>
      <c r="H18" s="113"/>
      <c r="I18" s="114"/>
      <c r="J18" s="114"/>
      <c r="K18" s="114"/>
    </row>
    <row r="19" spans="2:11">
      <c r="B19" s="82">
        <v>1.5</v>
      </c>
      <c r="C19" s="112"/>
      <c r="D19" s="107"/>
      <c r="E19" s="112"/>
      <c r="F19" s="110"/>
      <c r="G19" s="109"/>
      <c r="H19" s="113"/>
      <c r="I19" s="114"/>
      <c r="J19" s="114"/>
      <c r="K19" s="114"/>
    </row>
    <row r="20" spans="2:11">
      <c r="B20" s="82">
        <v>2</v>
      </c>
      <c r="C20" s="112"/>
      <c r="D20" s="107"/>
      <c r="E20" s="112"/>
      <c r="F20" s="110"/>
      <c r="G20" s="109"/>
      <c r="H20" s="113"/>
      <c r="I20" s="114"/>
      <c r="J20" s="114"/>
      <c r="K20" s="114"/>
    </row>
    <row r="21" spans="2:11">
      <c r="B21" s="82">
        <v>2.5</v>
      </c>
      <c r="C21" s="112"/>
      <c r="D21" s="107"/>
      <c r="E21" s="112"/>
      <c r="F21" s="110"/>
      <c r="G21" s="109"/>
      <c r="H21" s="113"/>
      <c r="I21" s="114"/>
      <c r="J21" s="114"/>
      <c r="K21" s="114"/>
    </row>
    <row r="22" spans="2:11">
      <c r="B22" s="82">
        <v>3</v>
      </c>
      <c r="C22" s="112"/>
      <c r="D22" s="107"/>
      <c r="E22" s="112"/>
      <c r="F22" s="110"/>
      <c r="G22" s="109"/>
      <c r="H22" s="99"/>
      <c r="I22" s="99"/>
      <c r="J22" s="114"/>
      <c r="K22" s="114"/>
    </row>
    <row r="23" spans="2:11">
      <c r="B23" s="82">
        <v>3.5</v>
      </c>
      <c r="C23" s="112"/>
      <c r="D23" s="107"/>
      <c r="E23" s="115"/>
      <c r="F23" s="110"/>
      <c r="G23" s="109"/>
      <c r="H23" s="99"/>
      <c r="I23" s="114"/>
      <c r="J23" s="105"/>
      <c r="K23" s="105"/>
    </row>
    <row r="24" spans="2:11">
      <c r="B24" s="82">
        <v>4</v>
      </c>
      <c r="C24" s="115"/>
      <c r="D24" s="107"/>
      <c r="E24" s="118"/>
      <c r="F24" s="110"/>
      <c r="G24" s="110"/>
      <c r="H24" s="110"/>
      <c r="I24" s="105"/>
      <c r="J24" s="105"/>
      <c r="K24" s="105"/>
    </row>
    <row r="25" spans="2:11">
      <c r="B25" s="82">
        <v>4.5</v>
      </c>
      <c r="C25" s="106"/>
      <c r="D25" s="107"/>
      <c r="E25" s="107"/>
      <c r="F25" s="99"/>
      <c r="G25" s="99"/>
      <c r="H25" s="99"/>
      <c r="I25" s="105"/>
      <c r="J25" s="105"/>
      <c r="K25" s="105"/>
    </row>
    <row r="26" spans="2:11">
      <c r="B26" s="82">
        <v>5</v>
      </c>
      <c r="C26" s="106"/>
      <c r="D26" s="107"/>
      <c r="E26" s="107"/>
      <c r="F26" s="99"/>
      <c r="G26" s="99"/>
      <c r="H26" s="99"/>
      <c r="I26" s="105"/>
      <c r="J26" s="105"/>
      <c r="K26" s="105"/>
    </row>
    <row r="27" spans="2:11">
      <c r="B27" s="82">
        <v>5.5</v>
      </c>
      <c r="C27" s="106"/>
      <c r="D27" s="107"/>
      <c r="E27" s="107"/>
      <c r="F27" s="110"/>
      <c r="G27" s="110"/>
      <c r="H27" s="110"/>
      <c r="I27" s="105"/>
      <c r="J27" s="105"/>
      <c r="K27" s="105"/>
    </row>
    <row r="28" spans="2:11">
      <c r="B28" s="82">
        <v>6</v>
      </c>
      <c r="C28" s="106"/>
      <c r="D28" s="107"/>
      <c r="E28" s="107"/>
      <c r="F28" s="110"/>
      <c r="G28" s="110"/>
      <c r="H28" s="110"/>
      <c r="I28" s="105"/>
      <c r="J28" s="105"/>
      <c r="K28" s="105"/>
    </row>
    <row r="29" spans="2:11">
      <c r="B29" s="82"/>
      <c r="C29" s="106"/>
      <c r="D29" s="107"/>
      <c r="E29" s="107"/>
      <c r="F29" s="110"/>
      <c r="G29" s="110"/>
      <c r="H29" s="110"/>
      <c r="I29" s="105"/>
      <c r="J29" s="105"/>
      <c r="K29" s="105"/>
    </row>
    <row r="30" spans="2:11">
      <c r="B30" s="82"/>
      <c r="C30" s="106"/>
      <c r="D30" s="107"/>
      <c r="E30" s="107"/>
      <c r="F30" s="110"/>
      <c r="G30" s="110"/>
      <c r="H30" s="110"/>
      <c r="I30" s="105"/>
      <c r="J30" s="105"/>
      <c r="K30" s="105"/>
    </row>
    <row r="31" spans="2:11">
      <c r="B31" s="82"/>
      <c r="C31" s="106"/>
      <c r="D31" s="107"/>
      <c r="E31" s="107"/>
      <c r="F31" s="110"/>
      <c r="G31" s="110"/>
      <c r="H31" s="110"/>
      <c r="I31" s="105"/>
      <c r="J31" s="105"/>
      <c r="K31" s="105"/>
    </row>
    <row r="32" spans="2:11">
      <c r="B32" s="82"/>
      <c r="C32" s="106"/>
      <c r="D32" s="107"/>
      <c r="E32" s="107"/>
      <c r="F32" s="110"/>
      <c r="G32" s="110"/>
      <c r="H32" s="110"/>
      <c r="I32" s="105"/>
      <c r="J32" s="105"/>
      <c r="K32" s="105"/>
    </row>
    <row r="33" spans="2:11">
      <c r="B33" s="82"/>
      <c r="C33" s="106"/>
      <c r="D33" s="107"/>
      <c r="E33" s="107"/>
      <c r="F33" s="110"/>
      <c r="G33" s="110"/>
      <c r="H33" s="110"/>
      <c r="I33" s="105"/>
      <c r="J33" s="105"/>
      <c r="K33" s="105"/>
    </row>
    <row r="34" spans="2:11">
      <c r="B34" s="82"/>
      <c r="C34" s="106"/>
      <c r="D34" s="107"/>
      <c r="E34" s="107"/>
      <c r="F34" s="110"/>
      <c r="G34" s="110"/>
      <c r="H34" s="110"/>
      <c r="I34" s="105"/>
      <c r="J34" s="105"/>
      <c r="K34" s="105"/>
    </row>
    <row r="35" spans="2:11">
      <c r="B35" s="82"/>
      <c r="C35" s="106"/>
      <c r="D35" s="107"/>
      <c r="E35" s="107"/>
      <c r="F35" s="110"/>
      <c r="G35" s="110"/>
      <c r="H35" s="110"/>
      <c r="I35" s="105"/>
      <c r="J35" s="105"/>
      <c r="K35" s="105"/>
    </row>
    <row r="36" spans="2:11">
      <c r="B36" s="82"/>
      <c r="C36" s="106"/>
      <c r="D36" s="107"/>
      <c r="E36" s="107"/>
      <c r="F36" s="110"/>
      <c r="G36" s="110"/>
      <c r="H36" s="110"/>
      <c r="I36" s="105"/>
      <c r="J36" s="105"/>
      <c r="K36" s="105"/>
    </row>
    <row r="37" spans="2:11">
      <c r="B37" s="82"/>
      <c r="C37" s="106"/>
      <c r="D37" s="107"/>
      <c r="E37" s="107"/>
      <c r="F37" s="110"/>
      <c r="G37" s="110"/>
      <c r="H37" s="110"/>
      <c r="I37" s="105"/>
      <c r="J37" s="105"/>
      <c r="K37" s="105"/>
    </row>
    <row r="38" spans="2:11">
      <c r="B38" s="82"/>
      <c r="C38" s="106"/>
      <c r="D38" s="107"/>
      <c r="E38" s="107"/>
      <c r="F38" s="110"/>
      <c r="G38" s="110"/>
      <c r="H38" s="110"/>
      <c r="I38" s="105"/>
      <c r="J38" s="105"/>
      <c r="K38" s="105"/>
    </row>
    <row r="39" spans="2:11">
      <c r="B39" s="82"/>
      <c r="C39" s="106"/>
      <c r="D39" s="107"/>
      <c r="E39" s="107"/>
      <c r="F39" s="110"/>
      <c r="G39" s="110"/>
      <c r="H39" s="110"/>
      <c r="I39" s="105"/>
      <c r="J39" s="105"/>
      <c r="K39" s="105"/>
    </row>
    <row r="40" spans="2:11">
      <c r="B40" s="82"/>
      <c r="C40" s="106"/>
      <c r="D40" s="107"/>
      <c r="E40" s="107"/>
      <c r="F40" s="110"/>
      <c r="G40" s="110"/>
      <c r="H40" s="110"/>
      <c r="I40" s="105"/>
      <c r="J40" s="105"/>
      <c r="K40" s="105"/>
    </row>
    <row r="41" spans="2:11">
      <c r="B41" s="82"/>
      <c r="C41" s="106"/>
      <c r="D41" s="107"/>
      <c r="E41" s="107"/>
      <c r="F41" s="110"/>
      <c r="G41" s="110"/>
      <c r="H41" s="110"/>
      <c r="I41" s="105"/>
      <c r="J41" s="105"/>
      <c r="K41" s="105"/>
    </row>
    <row r="42" spans="2:11">
      <c r="B42" s="82"/>
      <c r="C42" s="106"/>
      <c r="D42" s="107"/>
      <c r="E42" s="107"/>
      <c r="F42" s="110"/>
      <c r="G42" s="110"/>
      <c r="H42" s="110"/>
      <c r="I42" s="105"/>
      <c r="J42" s="105"/>
      <c r="K42" s="105"/>
    </row>
    <row r="43" spans="2:11">
      <c r="B43" s="82"/>
      <c r="C43" s="106"/>
      <c r="D43" s="107"/>
      <c r="E43" s="107"/>
      <c r="F43" s="110"/>
      <c r="G43" s="110"/>
      <c r="H43" s="110"/>
      <c r="I43" s="105"/>
      <c r="J43" s="105"/>
      <c r="K43" s="105"/>
    </row>
    <row r="44" spans="2:11">
      <c r="B44" s="82"/>
      <c r="C44" s="106"/>
      <c r="D44" s="107"/>
      <c r="E44" s="107"/>
      <c r="F44" s="110"/>
      <c r="G44" s="110"/>
      <c r="H44" s="110"/>
      <c r="I44" s="105"/>
      <c r="J44" s="105"/>
      <c r="K44" s="105"/>
    </row>
    <row r="45" spans="2:11">
      <c r="B45" s="82"/>
      <c r="C45" s="106"/>
      <c r="D45" s="107"/>
      <c r="E45" s="107"/>
      <c r="F45" s="110"/>
      <c r="G45" s="110"/>
      <c r="H45" s="110"/>
      <c r="I45" s="105"/>
      <c r="J45" s="105"/>
      <c r="K45" s="105"/>
    </row>
    <row r="46" spans="2:11">
      <c r="B46" s="82"/>
      <c r="C46" s="106"/>
      <c r="D46" s="107"/>
      <c r="E46" s="107"/>
      <c r="F46" s="110"/>
      <c r="G46" s="110"/>
      <c r="H46" s="110"/>
      <c r="I46" s="105"/>
      <c r="J46" s="105"/>
      <c r="K46" s="105"/>
    </row>
    <row r="51" spans="2:14" ht="15.75" thickBot="1">
      <c r="B51" s="35" t="s">
        <v>66</v>
      </c>
      <c r="C51" s="36"/>
      <c r="D51" s="36"/>
      <c r="E51" s="36"/>
      <c r="F51" s="35" t="s">
        <v>62</v>
      </c>
      <c r="G51" s="35"/>
      <c r="H51" s="35"/>
      <c r="I51" s="121">
        <f>'Simulation Cases'!AF32</f>
        <v>0.3</v>
      </c>
      <c r="J51" s="36"/>
      <c r="K51" s="36"/>
      <c r="L51" s="36"/>
      <c r="M51" s="36"/>
      <c r="N51" s="36"/>
    </row>
    <row r="52" spans="2:14" ht="52.5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63</v>
      </c>
      <c r="M52" s="39" t="s">
        <v>64</v>
      </c>
      <c r="N52" s="40" t="s">
        <v>65</v>
      </c>
    </row>
    <row r="53" spans="2:14">
      <c r="B53" s="95"/>
      <c r="C53" s="41">
        <f ca="1">IFERROR(FORECAST(LOG10($I$51),OFFSET($B$3,MATCH($I$51,C$4:C$46,-1),0,2,1),LOG10(OFFSET(C$3,MATCH($I$51,C$4:C$46,-1),0,2,1))),"")</f>
        <v>-1.9020257872339073</v>
      </c>
      <c r="D53" s="41" t="str">
        <f t="shared" ref="D53:K53" ca="1" si="1">IFERROR(FORECAST(LOG10($I$51),OFFSET($B$3,MATCH($I$51,D$4:D$46,-1),0,2,1),LOG10(OFFSET(D$3,MATCH($I$51,D$4:D$46,-1),0,2,1))),"")</f>
        <v/>
      </c>
      <c r="E53" s="41" t="str">
        <f t="shared" ca="1" si="1"/>
        <v/>
      </c>
      <c r="F53" s="55">
        <f t="shared" ca="1" si="1"/>
        <v>-1.9903776189715063</v>
      </c>
      <c r="G53" s="41" t="str">
        <f t="shared" ca="1" si="1"/>
        <v/>
      </c>
      <c r="H53" s="41">
        <f t="shared" ca="1" si="1"/>
        <v>-1.9769968055489981</v>
      </c>
      <c r="I53" s="41">
        <f t="shared" ca="1" si="1"/>
        <v>-1.8926808607651751</v>
      </c>
      <c r="J53" s="41" t="str">
        <f t="shared" ca="1" si="1"/>
        <v/>
      </c>
      <c r="K53" s="41" t="str">
        <f t="shared" ca="1" si="1"/>
        <v/>
      </c>
      <c r="L53" s="42">
        <f ca="1">STDEV(C53:K53)</f>
        <v>5.0288259635458792E-2</v>
      </c>
      <c r="M53" s="42">
        <f ca="1">MAX(C53:K53)-MIN(C53:K53)</f>
        <v>9.769675820633128E-2</v>
      </c>
      <c r="N53" s="42">
        <f ca="1">AVERAGE(C52:K53)</f>
        <v>-1.9405202681298968</v>
      </c>
    </row>
  </sheetData>
  <mergeCells count="1">
    <mergeCell ref="B2:K2"/>
  </mergeCells>
  <phoneticPr fontId="11" type="noConversion"/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B2:N53"/>
  <sheetViews>
    <sheetView topLeftCell="A19" zoomScale="90" zoomScaleNormal="90" workbookViewId="0">
      <selection activeCell="I10" sqref="I10:I16"/>
    </sheetView>
  </sheetViews>
  <sheetFormatPr defaultRowHeight="15"/>
  <cols>
    <col min="2" max="2" width="5" customWidth="1"/>
    <col min="3" max="3" width="8.140625" customWidth="1"/>
  </cols>
  <sheetData>
    <row r="2" spans="2:11">
      <c r="B2" s="321" t="s">
        <v>144</v>
      </c>
      <c r="C2" s="322"/>
      <c r="D2" s="322"/>
      <c r="E2" s="322"/>
      <c r="F2" s="322"/>
      <c r="G2" s="322"/>
      <c r="H2" s="322"/>
      <c r="I2" s="322"/>
      <c r="J2" s="322"/>
      <c r="K2" s="323"/>
    </row>
    <row r="3" spans="2:11" ht="52.5">
      <c r="B3" s="8" t="s">
        <v>52</v>
      </c>
      <c r="C3" s="34" t="s">
        <v>53</v>
      </c>
      <c r="D3" s="34" t="s">
        <v>54</v>
      </c>
      <c r="E3" s="34" t="s">
        <v>55</v>
      </c>
      <c r="F3" s="34" t="s">
        <v>56</v>
      </c>
      <c r="G3" s="34" t="s">
        <v>57</v>
      </c>
      <c r="H3" s="34" t="s">
        <v>58</v>
      </c>
      <c r="I3" s="34" t="s">
        <v>59</v>
      </c>
      <c r="J3" s="34" t="s">
        <v>60</v>
      </c>
      <c r="K3" s="34" t="s">
        <v>60</v>
      </c>
    </row>
    <row r="4" spans="2:11">
      <c r="B4" s="82">
        <v>-6</v>
      </c>
      <c r="C4" s="106">
        <v>1</v>
      </c>
      <c r="D4" s="107"/>
      <c r="E4" s="108"/>
      <c r="F4" s="109">
        <v>1</v>
      </c>
      <c r="G4" s="109"/>
      <c r="H4" s="187">
        <v>1</v>
      </c>
      <c r="I4" s="110"/>
      <c r="J4" s="110"/>
      <c r="K4" s="110"/>
    </row>
    <row r="5" spans="2:11">
      <c r="B5" s="82">
        <v>-5.5</v>
      </c>
      <c r="C5" s="106">
        <v>1</v>
      </c>
      <c r="D5" s="107"/>
      <c r="E5" s="111"/>
      <c r="F5" s="109">
        <v>1</v>
      </c>
      <c r="G5" s="109"/>
      <c r="H5" s="187">
        <v>1</v>
      </c>
      <c r="I5" s="110"/>
      <c r="J5" s="110"/>
      <c r="K5" s="110"/>
    </row>
    <row r="6" spans="2:11">
      <c r="B6" s="82">
        <v>-5</v>
      </c>
      <c r="C6" s="106">
        <v>1</v>
      </c>
      <c r="D6" s="107"/>
      <c r="E6" s="108"/>
      <c r="F6" s="109">
        <v>1</v>
      </c>
      <c r="G6" s="109"/>
      <c r="H6" s="187">
        <v>1</v>
      </c>
      <c r="I6" s="110"/>
      <c r="J6" s="110"/>
      <c r="K6" s="110"/>
    </row>
    <row r="7" spans="2:11">
      <c r="B7" s="82">
        <v>-4.5</v>
      </c>
      <c r="C7" s="106">
        <v>1</v>
      </c>
      <c r="D7" s="107"/>
      <c r="E7" s="111"/>
      <c r="F7" s="109">
        <v>1</v>
      </c>
      <c r="G7" s="109"/>
      <c r="H7" s="187">
        <v>1</v>
      </c>
      <c r="I7" s="110"/>
      <c r="J7" s="110"/>
      <c r="K7" s="110"/>
    </row>
    <row r="8" spans="2:11">
      <c r="B8" s="82">
        <v>-4</v>
      </c>
      <c r="C8" s="106">
        <v>1</v>
      </c>
      <c r="D8" s="107"/>
      <c r="E8" s="108"/>
      <c r="F8" s="109">
        <v>1</v>
      </c>
      <c r="G8" s="109"/>
      <c r="H8" s="187">
        <v>1</v>
      </c>
      <c r="I8" s="110"/>
      <c r="J8" s="110"/>
      <c r="K8" s="110"/>
    </row>
    <row r="9" spans="2:11">
      <c r="B9" s="82">
        <v>-3.5</v>
      </c>
      <c r="C9" s="106">
        <v>1</v>
      </c>
      <c r="D9" s="107"/>
      <c r="E9" s="111"/>
      <c r="F9" s="109">
        <v>1</v>
      </c>
      <c r="G9" s="109"/>
      <c r="H9" s="187">
        <v>1</v>
      </c>
      <c r="I9" s="110"/>
      <c r="J9" s="110"/>
      <c r="K9" s="110"/>
    </row>
    <row r="10" spans="2:11">
      <c r="B10" s="82">
        <v>-3</v>
      </c>
      <c r="C10" s="106">
        <v>1</v>
      </c>
      <c r="D10" s="107"/>
      <c r="E10" s="108"/>
      <c r="F10" s="109">
        <v>1</v>
      </c>
      <c r="G10" s="109"/>
      <c r="H10" s="187">
        <v>1</v>
      </c>
      <c r="I10" s="188">
        <v>1</v>
      </c>
      <c r="J10" s="110"/>
      <c r="K10" s="110"/>
    </row>
    <row r="11" spans="2:11">
      <c r="B11" s="82">
        <v>-2.5</v>
      </c>
      <c r="C11" s="106">
        <v>0.98519999999999996</v>
      </c>
      <c r="D11" s="107"/>
      <c r="E11" s="111"/>
      <c r="F11" s="109">
        <v>1</v>
      </c>
      <c r="G11" s="109"/>
      <c r="H11" s="186">
        <v>1</v>
      </c>
      <c r="I11" s="186">
        <v>1</v>
      </c>
      <c r="J11" s="99"/>
      <c r="K11" s="99"/>
    </row>
    <row r="12" spans="2:11">
      <c r="B12" s="82">
        <v>-2</v>
      </c>
      <c r="C12" s="106">
        <v>0.35920000000000002</v>
      </c>
      <c r="D12" s="107"/>
      <c r="E12" s="112"/>
      <c r="F12" s="109">
        <v>0.87900000000000056</v>
      </c>
      <c r="G12" s="109"/>
      <c r="H12" s="186">
        <v>0.99</v>
      </c>
      <c r="I12" s="186">
        <v>0.99919999999999998</v>
      </c>
      <c r="J12" s="99"/>
      <c r="K12" s="99"/>
    </row>
    <row r="13" spans="2:11">
      <c r="B13" s="82">
        <v>-1.5</v>
      </c>
      <c r="C13" s="112">
        <v>8.6599999999999996E-2</v>
      </c>
      <c r="D13" s="107"/>
      <c r="E13" s="112"/>
      <c r="F13" s="109">
        <v>4.0000000000006697E-3</v>
      </c>
      <c r="G13" s="109"/>
      <c r="H13" s="186">
        <v>2.4E-2</v>
      </c>
      <c r="I13" s="186">
        <v>9.9000000000000005E-2</v>
      </c>
      <c r="J13" s="99"/>
      <c r="K13" s="99"/>
    </row>
    <row r="14" spans="2:11">
      <c r="B14" s="82">
        <v>-1</v>
      </c>
      <c r="C14" s="112">
        <v>3.2800000000000003E-2</v>
      </c>
      <c r="D14" s="107"/>
      <c r="E14" s="112"/>
      <c r="F14" s="99"/>
      <c r="G14" s="109"/>
      <c r="H14" s="99"/>
      <c r="I14" s="186">
        <v>1.99999999999978E-4</v>
      </c>
      <c r="J14" s="99"/>
      <c r="K14" s="99"/>
    </row>
    <row r="15" spans="2:11">
      <c r="B15" s="82">
        <v>-0.5</v>
      </c>
      <c r="C15" s="112">
        <v>1.7899999999999999E-2</v>
      </c>
      <c r="D15" s="107"/>
      <c r="E15" s="112"/>
      <c r="F15" s="99"/>
      <c r="G15" s="109"/>
      <c r="H15" s="99"/>
      <c r="I15" s="186">
        <v>0</v>
      </c>
      <c r="J15" s="99"/>
      <c r="K15" s="99"/>
    </row>
    <row r="16" spans="2:11">
      <c r="B16" s="82">
        <v>0</v>
      </c>
      <c r="C16" s="112">
        <v>8.6999999999999994E-3</v>
      </c>
      <c r="D16" s="107"/>
      <c r="E16" s="112"/>
      <c r="F16" s="99"/>
      <c r="G16" s="109"/>
      <c r="H16" s="99"/>
      <c r="I16" s="186">
        <v>0</v>
      </c>
      <c r="J16" s="99"/>
      <c r="K16" s="99"/>
    </row>
    <row r="17" spans="2:11">
      <c r="B17" s="82">
        <v>0.5</v>
      </c>
      <c r="C17" s="112">
        <v>3.3E-3</v>
      </c>
      <c r="D17" s="107"/>
      <c r="E17" s="112"/>
      <c r="F17" s="99"/>
      <c r="G17" s="109"/>
      <c r="H17" s="110"/>
      <c r="I17" s="110"/>
      <c r="J17" s="110"/>
      <c r="K17" s="110"/>
    </row>
    <row r="18" spans="2:11">
      <c r="B18" s="82">
        <v>1</v>
      </c>
      <c r="C18" s="112">
        <v>8.0000000000000004E-4</v>
      </c>
      <c r="D18" s="107"/>
      <c r="E18" s="112"/>
      <c r="F18" s="110"/>
      <c r="G18" s="109"/>
      <c r="H18" s="113"/>
      <c r="I18" s="114"/>
      <c r="J18" s="114"/>
      <c r="K18" s="114"/>
    </row>
    <row r="19" spans="2:11">
      <c r="B19" s="82">
        <v>1.5</v>
      </c>
      <c r="C19" s="112">
        <v>2.9999999999999997E-4</v>
      </c>
      <c r="D19" s="107"/>
      <c r="E19" s="112"/>
      <c r="F19" s="110"/>
      <c r="G19" s="109"/>
      <c r="H19" s="113"/>
      <c r="I19" s="114"/>
      <c r="J19" s="114"/>
      <c r="K19" s="114"/>
    </row>
    <row r="20" spans="2:11">
      <c r="B20" s="82">
        <v>2</v>
      </c>
      <c r="C20" s="112"/>
      <c r="D20" s="107"/>
      <c r="E20" s="112"/>
      <c r="F20" s="110"/>
      <c r="G20" s="109"/>
      <c r="H20" s="113"/>
      <c r="I20" s="114"/>
      <c r="J20" s="114"/>
      <c r="K20" s="114"/>
    </row>
    <row r="21" spans="2:11">
      <c r="B21" s="82">
        <v>2.5</v>
      </c>
      <c r="C21" s="112"/>
      <c r="D21" s="107"/>
      <c r="E21" s="112"/>
      <c r="F21" s="110"/>
      <c r="G21" s="109"/>
      <c r="H21" s="113"/>
      <c r="I21" s="114"/>
      <c r="J21" s="114"/>
      <c r="K21" s="114"/>
    </row>
    <row r="22" spans="2:11">
      <c r="B22" s="82">
        <v>3</v>
      </c>
      <c r="C22" s="112"/>
      <c r="D22" s="107"/>
      <c r="E22" s="112"/>
      <c r="F22" s="110"/>
      <c r="G22" s="109"/>
      <c r="H22" s="99"/>
      <c r="I22" s="99"/>
      <c r="J22" s="114"/>
      <c r="K22" s="114"/>
    </row>
    <row r="23" spans="2:11">
      <c r="B23" s="82">
        <v>3.5</v>
      </c>
      <c r="C23" s="112"/>
      <c r="D23" s="107"/>
      <c r="E23" s="115"/>
      <c r="F23" s="110"/>
      <c r="G23" s="109"/>
      <c r="H23" s="99"/>
      <c r="I23" s="114"/>
      <c r="J23" s="105"/>
      <c r="K23" s="105"/>
    </row>
    <row r="24" spans="2:11">
      <c r="B24" s="82">
        <v>4</v>
      </c>
      <c r="C24" s="115"/>
      <c r="D24" s="107"/>
      <c r="E24" s="118"/>
      <c r="F24" s="110"/>
      <c r="G24" s="110"/>
      <c r="H24" s="110"/>
      <c r="I24" s="105"/>
      <c r="J24" s="105"/>
      <c r="K24" s="105"/>
    </row>
    <row r="25" spans="2:11">
      <c r="B25" s="82">
        <v>4.5</v>
      </c>
      <c r="C25" s="106"/>
      <c r="D25" s="107"/>
      <c r="E25" s="107"/>
      <c r="F25" s="99"/>
      <c r="G25" s="99"/>
      <c r="H25" s="99"/>
      <c r="I25" s="105"/>
      <c r="J25" s="105"/>
      <c r="K25" s="105"/>
    </row>
    <row r="26" spans="2:11">
      <c r="B26" s="82">
        <v>5</v>
      </c>
      <c r="C26" s="106"/>
      <c r="D26" s="107"/>
      <c r="E26" s="107"/>
      <c r="F26" s="99"/>
      <c r="G26" s="99"/>
      <c r="H26" s="99"/>
      <c r="I26" s="105"/>
      <c r="J26" s="105"/>
      <c r="K26" s="105"/>
    </row>
    <row r="27" spans="2:11">
      <c r="B27" s="82">
        <v>5.5</v>
      </c>
      <c r="C27" s="106"/>
      <c r="D27" s="107"/>
      <c r="E27" s="107"/>
      <c r="F27" s="110"/>
      <c r="G27" s="110"/>
      <c r="H27" s="110"/>
      <c r="I27" s="105"/>
      <c r="J27" s="105"/>
      <c r="K27" s="105"/>
    </row>
    <row r="28" spans="2:11">
      <c r="B28" s="82">
        <v>6</v>
      </c>
      <c r="C28" s="106"/>
      <c r="D28" s="107"/>
      <c r="E28" s="107"/>
      <c r="F28" s="110"/>
      <c r="G28" s="110"/>
      <c r="H28" s="110"/>
      <c r="I28" s="105"/>
      <c r="J28" s="105"/>
      <c r="K28" s="105"/>
    </row>
    <row r="29" spans="2:11">
      <c r="B29" s="82"/>
      <c r="C29" s="106"/>
      <c r="D29" s="107"/>
      <c r="E29" s="107"/>
      <c r="F29" s="110"/>
      <c r="G29" s="110"/>
      <c r="H29" s="110"/>
      <c r="I29" s="105"/>
      <c r="J29" s="105"/>
      <c r="K29" s="105"/>
    </row>
    <row r="30" spans="2:11">
      <c r="B30" s="82"/>
      <c r="C30" s="106"/>
      <c r="D30" s="107"/>
      <c r="E30" s="107"/>
      <c r="F30" s="110"/>
      <c r="G30" s="110"/>
      <c r="H30" s="110"/>
      <c r="I30" s="105"/>
      <c r="J30" s="105"/>
      <c r="K30" s="105"/>
    </row>
    <row r="31" spans="2:11">
      <c r="B31" s="82"/>
      <c r="C31" s="106"/>
      <c r="D31" s="107"/>
      <c r="E31" s="107"/>
      <c r="F31" s="110"/>
      <c r="G31" s="110"/>
      <c r="H31" s="110"/>
      <c r="I31" s="105"/>
      <c r="J31" s="105"/>
      <c r="K31" s="105"/>
    </row>
    <row r="32" spans="2:11">
      <c r="B32" s="82"/>
      <c r="C32" s="106"/>
      <c r="D32" s="107"/>
      <c r="E32" s="107"/>
      <c r="F32" s="110"/>
      <c r="G32" s="110"/>
      <c r="H32" s="110"/>
      <c r="I32" s="105"/>
      <c r="J32" s="105"/>
      <c r="K32" s="105"/>
    </row>
    <row r="33" spans="2:11">
      <c r="B33" s="82"/>
      <c r="C33" s="106"/>
      <c r="D33" s="107"/>
      <c r="E33" s="107"/>
      <c r="F33" s="110"/>
      <c r="G33" s="110"/>
      <c r="H33" s="110"/>
      <c r="I33" s="105"/>
      <c r="J33" s="105"/>
      <c r="K33" s="105"/>
    </row>
    <row r="34" spans="2:11">
      <c r="B34" s="82"/>
      <c r="C34" s="106"/>
      <c r="D34" s="107"/>
      <c r="E34" s="107"/>
      <c r="F34" s="110"/>
      <c r="G34" s="110"/>
      <c r="H34" s="110"/>
      <c r="I34" s="105"/>
      <c r="J34" s="105"/>
      <c r="K34" s="105"/>
    </row>
    <row r="35" spans="2:11">
      <c r="B35" s="82"/>
      <c r="C35" s="106"/>
      <c r="D35" s="107"/>
      <c r="E35" s="107"/>
      <c r="F35" s="110"/>
      <c r="G35" s="110"/>
      <c r="H35" s="110"/>
      <c r="I35" s="105"/>
      <c r="J35" s="105"/>
      <c r="K35" s="105"/>
    </row>
    <row r="36" spans="2:11">
      <c r="B36" s="82"/>
      <c r="C36" s="106"/>
      <c r="D36" s="107"/>
      <c r="E36" s="107"/>
      <c r="F36" s="110"/>
      <c r="G36" s="110"/>
      <c r="H36" s="110"/>
      <c r="I36" s="105"/>
      <c r="J36" s="105"/>
      <c r="K36" s="105"/>
    </row>
    <row r="37" spans="2:11">
      <c r="B37" s="82"/>
      <c r="C37" s="106"/>
      <c r="D37" s="107"/>
      <c r="E37" s="107"/>
      <c r="F37" s="110"/>
      <c r="G37" s="110"/>
      <c r="H37" s="110"/>
      <c r="I37" s="105"/>
      <c r="J37" s="105"/>
      <c r="K37" s="105"/>
    </row>
    <row r="38" spans="2:11">
      <c r="B38" s="82"/>
      <c r="C38" s="106"/>
      <c r="D38" s="107"/>
      <c r="E38" s="107"/>
      <c r="F38" s="110"/>
      <c r="G38" s="110"/>
      <c r="H38" s="110"/>
      <c r="I38" s="105"/>
      <c r="J38" s="105"/>
      <c r="K38" s="105"/>
    </row>
    <row r="39" spans="2:11">
      <c r="B39" s="82"/>
      <c r="C39" s="106"/>
      <c r="D39" s="107"/>
      <c r="E39" s="107"/>
      <c r="F39" s="110"/>
      <c r="G39" s="110"/>
      <c r="H39" s="110"/>
      <c r="I39" s="105"/>
      <c r="J39" s="105"/>
      <c r="K39" s="105"/>
    </row>
    <row r="40" spans="2:11">
      <c r="B40" s="82"/>
      <c r="C40" s="106"/>
      <c r="D40" s="107"/>
      <c r="E40" s="107"/>
      <c r="F40" s="110"/>
      <c r="G40" s="110"/>
      <c r="H40" s="110"/>
      <c r="I40" s="105"/>
      <c r="J40" s="105"/>
      <c r="K40" s="105"/>
    </row>
    <row r="41" spans="2:11">
      <c r="B41" s="82"/>
      <c r="C41" s="106"/>
      <c r="D41" s="107"/>
      <c r="E41" s="107"/>
      <c r="F41" s="110"/>
      <c r="G41" s="110"/>
      <c r="H41" s="110"/>
      <c r="I41" s="105"/>
      <c r="J41" s="105"/>
      <c r="K41" s="105"/>
    </row>
    <row r="42" spans="2:11">
      <c r="B42" s="82"/>
      <c r="C42" s="106"/>
      <c r="D42" s="107"/>
      <c r="E42" s="107"/>
      <c r="F42" s="110"/>
      <c r="G42" s="110"/>
      <c r="H42" s="110"/>
      <c r="I42" s="105"/>
      <c r="J42" s="105"/>
      <c r="K42" s="105"/>
    </row>
    <row r="43" spans="2:11">
      <c r="B43" s="82"/>
      <c r="C43" s="106"/>
      <c r="D43" s="107"/>
      <c r="E43" s="107"/>
      <c r="F43" s="110"/>
      <c r="G43" s="110"/>
      <c r="H43" s="110"/>
      <c r="I43" s="105"/>
      <c r="J43" s="105"/>
      <c r="K43" s="105"/>
    </row>
    <row r="44" spans="2:11">
      <c r="B44" s="82"/>
      <c r="C44" s="106"/>
      <c r="D44" s="107"/>
      <c r="E44" s="107"/>
      <c r="F44" s="110"/>
      <c r="G44" s="110"/>
      <c r="H44" s="110"/>
      <c r="I44" s="105"/>
      <c r="J44" s="105"/>
      <c r="K44" s="105"/>
    </row>
    <row r="45" spans="2:11">
      <c r="B45" s="82"/>
      <c r="C45" s="106"/>
      <c r="D45" s="107"/>
      <c r="E45" s="107"/>
      <c r="F45" s="110"/>
      <c r="G45" s="110"/>
      <c r="H45" s="110"/>
      <c r="I45" s="105"/>
      <c r="J45" s="105"/>
      <c r="K45" s="105"/>
    </row>
    <row r="46" spans="2:11">
      <c r="B46" s="82"/>
      <c r="C46" s="106"/>
      <c r="D46" s="107"/>
      <c r="E46" s="107"/>
      <c r="F46" s="110"/>
      <c r="G46" s="110"/>
      <c r="H46" s="110"/>
      <c r="I46" s="105"/>
      <c r="J46" s="105"/>
      <c r="K46" s="105"/>
    </row>
    <row r="51" spans="2:14" ht="15.75" thickBot="1">
      <c r="B51" s="35" t="s">
        <v>66</v>
      </c>
      <c r="C51" s="36"/>
      <c r="D51" s="36"/>
      <c r="E51" s="36"/>
      <c r="F51" s="35" t="s">
        <v>62</v>
      </c>
      <c r="G51" s="35"/>
      <c r="H51" s="35"/>
      <c r="I51" s="121">
        <f>'Simulation Cases'!AF33</f>
        <v>0.3</v>
      </c>
      <c r="J51" s="36"/>
      <c r="K51" s="36"/>
      <c r="L51" s="36"/>
      <c r="M51" s="36"/>
      <c r="N51" s="36"/>
    </row>
    <row r="52" spans="2:14" ht="52.5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63</v>
      </c>
      <c r="M52" s="39" t="s">
        <v>64</v>
      </c>
      <c r="N52" s="40" t="s">
        <v>65</v>
      </c>
    </row>
    <row r="53" spans="2:14">
      <c r="B53" s="95"/>
      <c r="C53" s="41">
        <f ca="1">IFERROR(FORECAST(LOG10($I$51),OFFSET($B$3,MATCH($I$51,C$4:C$46,-1),0,2,1),LOG10(OFFSET(C$3,MATCH($I$51,C$4:C$46,-1),0,2,1))),"")</f>
        <v>-1.9367005994634972</v>
      </c>
      <c r="D53" s="41" t="str">
        <f t="shared" ref="D53:K53" ca="1" si="1">IFERROR(FORECAST(LOG10($I$51),OFFSET($B$3,MATCH($I$51,D$4:D$46,-1),0,2,1),LOG10(OFFSET(D$3,MATCH($I$51,D$4:D$46,-1),0,2,1))),"")</f>
        <v/>
      </c>
      <c r="E53" s="41" t="str">
        <f t="shared" ca="1" si="1"/>
        <v/>
      </c>
      <c r="F53" s="55">
        <f t="shared" ca="1" si="1"/>
        <v>-1.900324125212677</v>
      </c>
      <c r="G53" s="41" t="str">
        <f t="shared" ca="1" si="1"/>
        <v/>
      </c>
      <c r="H53" s="41">
        <f t="shared" ca="1" si="1"/>
        <v>-1.8395114982195337</v>
      </c>
      <c r="I53" s="41">
        <f t="shared" ca="1" si="1"/>
        <v>-1.7397797793537653</v>
      </c>
      <c r="J53" s="41" t="str">
        <f t="shared" ca="1" si="1"/>
        <v/>
      </c>
      <c r="K53" s="41" t="str">
        <f t="shared" ca="1" si="1"/>
        <v/>
      </c>
      <c r="L53" s="42">
        <f ca="1">STDEV(C53:K53)</f>
        <v>8.6103550550685318E-2</v>
      </c>
      <c r="M53" s="42">
        <f ca="1">MAX(C53:K53)-MIN(C53:K53)</f>
        <v>0.19692082010973189</v>
      </c>
      <c r="N53" s="42">
        <f ca="1">AVERAGE(C52:K53)</f>
        <v>-1.8540790005623682</v>
      </c>
    </row>
  </sheetData>
  <mergeCells count="1">
    <mergeCell ref="B2:K2"/>
  </mergeCells>
  <phoneticPr fontId="11" type="noConversion"/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/>
  <dimension ref="B2:N53"/>
  <sheetViews>
    <sheetView topLeftCell="A13" zoomScale="80" zoomScaleNormal="80" workbookViewId="0">
      <selection activeCell="Q25" sqref="Q25"/>
    </sheetView>
  </sheetViews>
  <sheetFormatPr defaultRowHeight="15"/>
  <cols>
    <col min="2" max="2" width="5" customWidth="1"/>
    <col min="3" max="3" width="7.140625" customWidth="1"/>
  </cols>
  <sheetData>
    <row r="2" spans="2:11">
      <c r="B2" s="321" t="s">
        <v>145</v>
      </c>
      <c r="C2" s="322"/>
      <c r="D2" s="322"/>
      <c r="E2" s="322"/>
      <c r="F2" s="322"/>
      <c r="G2" s="322"/>
      <c r="H2" s="322"/>
      <c r="I2" s="322"/>
      <c r="J2" s="322"/>
      <c r="K2" s="323"/>
    </row>
    <row r="3" spans="2:11" ht="52.5">
      <c r="B3" s="8" t="s">
        <v>52</v>
      </c>
      <c r="C3" s="34" t="s">
        <v>53</v>
      </c>
      <c r="D3" s="34" t="s">
        <v>54</v>
      </c>
      <c r="E3" s="34" t="s">
        <v>55</v>
      </c>
      <c r="F3" s="34" t="s">
        <v>56</v>
      </c>
      <c r="G3" s="34" t="s">
        <v>57</v>
      </c>
      <c r="H3" s="34" t="s">
        <v>58</v>
      </c>
      <c r="I3" s="34" t="s">
        <v>59</v>
      </c>
      <c r="J3" s="34" t="s">
        <v>60</v>
      </c>
      <c r="K3" s="34" t="s">
        <v>60</v>
      </c>
    </row>
    <row r="4" spans="2:11">
      <c r="B4" s="82">
        <v>-10</v>
      </c>
      <c r="C4" s="106">
        <v>1</v>
      </c>
      <c r="D4" s="107"/>
      <c r="E4" s="108"/>
      <c r="F4" s="113">
        <v>1</v>
      </c>
      <c r="G4" s="109"/>
      <c r="H4" s="188">
        <v>1</v>
      </c>
      <c r="I4" s="188">
        <v>1</v>
      </c>
      <c r="J4" s="110"/>
      <c r="K4" s="110"/>
    </row>
    <row r="5" spans="2:11">
      <c r="B5" s="82">
        <v>-9.5</v>
      </c>
      <c r="C5" s="106">
        <v>1</v>
      </c>
      <c r="D5" s="107"/>
      <c r="E5" s="111"/>
      <c r="F5" s="188">
        <v>1</v>
      </c>
      <c r="G5" s="109"/>
      <c r="H5" s="188">
        <v>1</v>
      </c>
      <c r="I5" s="188">
        <v>1</v>
      </c>
      <c r="J5" s="110"/>
      <c r="K5" s="110"/>
    </row>
    <row r="6" spans="2:11">
      <c r="B6" s="82">
        <v>-9</v>
      </c>
      <c r="C6" s="106">
        <v>0.99990000000000001</v>
      </c>
      <c r="D6" s="107"/>
      <c r="E6" s="108"/>
      <c r="F6" s="188">
        <v>1</v>
      </c>
      <c r="G6" s="109"/>
      <c r="H6" s="188">
        <v>1</v>
      </c>
      <c r="I6" s="188">
        <v>0.99080000000000001</v>
      </c>
      <c r="J6" s="110"/>
      <c r="K6" s="110"/>
    </row>
    <row r="7" spans="2:11">
      <c r="B7" s="82">
        <v>-8.5</v>
      </c>
      <c r="C7" s="106">
        <v>0.98850000000000005</v>
      </c>
      <c r="D7" s="107"/>
      <c r="E7" s="111"/>
      <c r="F7" s="188">
        <v>0.99670000000000003</v>
      </c>
      <c r="G7" s="109"/>
      <c r="H7" s="188">
        <v>0.99399999999999999</v>
      </c>
      <c r="I7" s="188">
        <v>0.63539999999999996</v>
      </c>
      <c r="J7" s="110"/>
      <c r="K7" s="110"/>
    </row>
    <row r="8" spans="2:11">
      <c r="B8" s="82">
        <v>-8</v>
      </c>
      <c r="C8" s="106">
        <v>0.75509999999999999</v>
      </c>
      <c r="D8" s="107"/>
      <c r="E8" s="108"/>
      <c r="F8" s="188">
        <v>0.82830000000000115</v>
      </c>
      <c r="G8" s="109"/>
      <c r="H8" s="188">
        <v>0.64400000000000002</v>
      </c>
      <c r="I8" s="188">
        <v>4.48E-2</v>
      </c>
      <c r="J8" s="110"/>
      <c r="K8" s="110"/>
    </row>
    <row r="9" spans="2:11">
      <c r="B9" s="82">
        <v>-7.5</v>
      </c>
      <c r="C9" s="106">
        <v>0.22120000000000001</v>
      </c>
      <c r="D9" s="107"/>
      <c r="E9" s="111"/>
      <c r="F9" s="188">
        <v>0.26330000000000087</v>
      </c>
      <c r="G9" s="109"/>
      <c r="H9" s="188">
        <v>4.8000000000000001E-2</v>
      </c>
      <c r="I9" s="188">
        <v>1.99999999999978E-4</v>
      </c>
      <c r="J9" s="110"/>
      <c r="K9" s="110"/>
    </row>
    <row r="10" spans="2:11">
      <c r="B10" s="82">
        <v>-7</v>
      </c>
      <c r="C10" s="106">
        <v>2.3099999999999999E-2</v>
      </c>
      <c r="D10" s="107"/>
      <c r="E10" s="108"/>
      <c r="F10" s="188">
        <v>1.7400000000002414E-2</v>
      </c>
      <c r="G10" s="109"/>
      <c r="H10" s="188">
        <v>3.8999999999999998E-3</v>
      </c>
      <c r="I10" s="188">
        <v>0</v>
      </c>
      <c r="J10" s="110"/>
      <c r="K10" s="110"/>
    </row>
    <row r="11" spans="2:11">
      <c r="B11" s="82">
        <v>-6.5</v>
      </c>
      <c r="C11" s="106">
        <v>2.0999999999999999E-3</v>
      </c>
      <c r="D11" s="107"/>
      <c r="E11" s="111"/>
      <c r="F11" s="188">
        <v>2.1000000000003238E-3</v>
      </c>
      <c r="G11" s="109"/>
      <c r="H11" s="99"/>
      <c r="I11" s="99"/>
      <c r="J11" s="99"/>
      <c r="K11" s="99"/>
    </row>
    <row r="12" spans="2:11">
      <c r="B12" s="82">
        <v>-6</v>
      </c>
      <c r="C12" s="106">
        <v>2.9999999999999997E-4</v>
      </c>
      <c r="D12" s="107"/>
      <c r="E12" s="112"/>
      <c r="F12" s="186">
        <v>9.9999999999988987E-5</v>
      </c>
      <c r="G12" s="109"/>
      <c r="H12" s="99"/>
      <c r="I12" s="99"/>
      <c r="J12" s="99"/>
      <c r="K12" s="99"/>
    </row>
    <row r="13" spans="2:11">
      <c r="B13" s="82">
        <v>-5.5</v>
      </c>
      <c r="C13" s="112"/>
      <c r="D13" s="107"/>
      <c r="E13" s="112"/>
      <c r="F13" s="99"/>
      <c r="G13" s="109"/>
      <c r="H13" s="99"/>
      <c r="I13" s="99"/>
      <c r="J13" s="99"/>
      <c r="K13" s="99"/>
    </row>
    <row r="14" spans="2:11">
      <c r="B14" s="82">
        <v>-5</v>
      </c>
      <c r="C14" s="112"/>
      <c r="D14" s="107"/>
      <c r="E14" s="112"/>
      <c r="F14" s="99"/>
      <c r="G14" s="109"/>
      <c r="H14" s="99"/>
      <c r="I14" s="99"/>
      <c r="J14" s="99"/>
      <c r="K14" s="99"/>
    </row>
    <row r="15" spans="2:11">
      <c r="B15" s="82">
        <v>-4.5</v>
      </c>
      <c r="C15" s="112"/>
      <c r="D15" s="107"/>
      <c r="E15" s="112"/>
      <c r="F15" s="99"/>
      <c r="G15" s="109"/>
      <c r="H15" s="99"/>
      <c r="I15" s="99"/>
      <c r="J15" s="99"/>
      <c r="K15" s="99"/>
    </row>
    <row r="16" spans="2:11">
      <c r="B16" s="82">
        <v>-4</v>
      </c>
      <c r="C16" s="112"/>
      <c r="D16" s="107"/>
      <c r="E16" s="112"/>
      <c r="F16" s="99"/>
      <c r="G16" s="109"/>
      <c r="H16" s="99"/>
      <c r="I16" s="99"/>
      <c r="J16" s="99"/>
      <c r="K16" s="99"/>
    </row>
    <row r="17" spans="2:11">
      <c r="B17" s="82">
        <v>-3.5</v>
      </c>
      <c r="C17" s="112"/>
      <c r="D17" s="107"/>
      <c r="E17" s="112"/>
      <c r="F17" s="99"/>
      <c r="G17" s="109"/>
      <c r="H17" s="110"/>
      <c r="I17" s="110"/>
      <c r="J17" s="110"/>
      <c r="K17" s="110"/>
    </row>
    <row r="18" spans="2:11">
      <c r="B18" s="82">
        <v>-3</v>
      </c>
      <c r="C18" s="112"/>
      <c r="D18" s="107"/>
      <c r="E18" s="112"/>
      <c r="F18" s="110"/>
      <c r="G18" s="109"/>
      <c r="H18" s="113"/>
      <c r="I18" s="114"/>
      <c r="J18" s="114"/>
      <c r="K18" s="114"/>
    </row>
    <row r="19" spans="2:11">
      <c r="B19" s="82">
        <v>-2.5</v>
      </c>
      <c r="C19" s="112"/>
      <c r="D19" s="107"/>
      <c r="E19" s="112"/>
      <c r="F19" s="110"/>
      <c r="G19" s="109"/>
      <c r="H19" s="113"/>
      <c r="I19" s="114"/>
      <c r="J19" s="114"/>
      <c r="K19" s="114"/>
    </row>
    <row r="20" spans="2:11">
      <c r="B20" s="82">
        <v>-2</v>
      </c>
      <c r="C20" s="112"/>
      <c r="D20" s="107"/>
      <c r="E20" s="112"/>
      <c r="F20" s="110"/>
      <c r="G20" s="109"/>
      <c r="H20" s="113"/>
      <c r="I20" s="114"/>
      <c r="J20" s="114"/>
      <c r="K20" s="114"/>
    </row>
    <row r="21" spans="2:11">
      <c r="B21" s="82">
        <v>-1.5</v>
      </c>
      <c r="C21" s="112"/>
      <c r="D21" s="107"/>
      <c r="E21" s="112"/>
      <c r="F21" s="110"/>
      <c r="G21" s="109"/>
      <c r="H21" s="113"/>
      <c r="I21" s="114"/>
      <c r="J21" s="114"/>
      <c r="K21" s="114"/>
    </row>
    <row r="22" spans="2:11">
      <c r="B22" s="82">
        <v>-1</v>
      </c>
      <c r="C22" s="112"/>
      <c r="D22" s="107"/>
      <c r="E22" s="112"/>
      <c r="F22" s="110"/>
      <c r="G22" s="109"/>
      <c r="H22" s="99"/>
      <c r="I22" s="99"/>
      <c r="J22" s="114"/>
      <c r="K22" s="114"/>
    </row>
    <row r="23" spans="2:11">
      <c r="B23" s="82">
        <v>-0.5</v>
      </c>
      <c r="C23" s="112"/>
      <c r="D23" s="107"/>
      <c r="E23" s="115"/>
      <c r="F23" s="110"/>
      <c r="G23" s="109"/>
      <c r="H23" s="99"/>
      <c r="I23" s="114"/>
      <c r="J23" s="105"/>
      <c r="K23" s="105"/>
    </row>
    <row r="24" spans="2:11">
      <c r="B24" s="82">
        <v>0</v>
      </c>
      <c r="C24" s="115"/>
      <c r="D24" s="107"/>
      <c r="E24" s="118"/>
      <c r="F24" s="110"/>
      <c r="G24" s="110"/>
      <c r="H24" s="110"/>
      <c r="I24" s="105"/>
      <c r="J24" s="105"/>
      <c r="K24" s="105"/>
    </row>
    <row r="25" spans="2:11">
      <c r="B25" s="82">
        <v>0.5</v>
      </c>
      <c r="C25" s="106"/>
      <c r="D25" s="107"/>
      <c r="E25" s="107"/>
      <c r="F25" s="99"/>
      <c r="G25" s="99"/>
      <c r="H25" s="99"/>
      <c r="I25" s="105"/>
      <c r="J25" s="105"/>
      <c r="K25" s="105"/>
    </row>
    <row r="26" spans="2:11">
      <c r="B26" s="82">
        <v>1</v>
      </c>
      <c r="C26" s="106"/>
      <c r="D26" s="107"/>
      <c r="E26" s="107"/>
      <c r="F26" s="99"/>
      <c r="G26" s="99"/>
      <c r="H26" s="99"/>
      <c r="I26" s="105"/>
      <c r="J26" s="105"/>
      <c r="K26" s="105"/>
    </row>
    <row r="27" spans="2:11">
      <c r="B27" s="82">
        <v>1.5</v>
      </c>
      <c r="C27" s="106"/>
      <c r="D27" s="107"/>
      <c r="E27" s="107"/>
      <c r="F27" s="110"/>
      <c r="G27" s="110"/>
      <c r="H27" s="110"/>
      <c r="I27" s="105"/>
      <c r="J27" s="105"/>
      <c r="K27" s="105"/>
    </row>
    <row r="28" spans="2:11">
      <c r="B28" s="82">
        <v>2</v>
      </c>
      <c r="C28" s="106"/>
      <c r="D28" s="107"/>
      <c r="E28" s="107"/>
      <c r="F28" s="110"/>
      <c r="G28" s="110"/>
      <c r="H28" s="110"/>
      <c r="I28" s="105"/>
      <c r="J28" s="105"/>
      <c r="K28" s="105"/>
    </row>
    <row r="29" spans="2:11">
      <c r="B29" s="82"/>
      <c r="C29" s="106"/>
      <c r="D29" s="107"/>
      <c r="E29" s="107"/>
      <c r="F29" s="110"/>
      <c r="G29" s="110"/>
      <c r="H29" s="110"/>
      <c r="I29" s="105"/>
      <c r="J29" s="105"/>
      <c r="K29" s="105"/>
    </row>
    <row r="30" spans="2:11">
      <c r="B30" s="82"/>
      <c r="C30" s="106"/>
      <c r="D30" s="107"/>
      <c r="E30" s="107"/>
      <c r="F30" s="110"/>
      <c r="G30" s="110"/>
      <c r="H30" s="110"/>
      <c r="I30" s="105"/>
      <c r="J30" s="105"/>
      <c r="K30" s="105"/>
    </row>
    <row r="31" spans="2:11">
      <c r="B31" s="82"/>
      <c r="C31" s="106"/>
      <c r="D31" s="107"/>
      <c r="E31" s="107"/>
      <c r="F31" s="110"/>
      <c r="G31" s="110"/>
      <c r="H31" s="110"/>
      <c r="I31" s="105"/>
      <c r="J31" s="105"/>
      <c r="K31" s="105"/>
    </row>
    <row r="32" spans="2:11">
      <c r="B32" s="82"/>
      <c r="C32" s="106"/>
      <c r="D32" s="107"/>
      <c r="E32" s="107"/>
      <c r="F32" s="110"/>
      <c r="G32" s="110"/>
      <c r="H32" s="110"/>
      <c r="I32" s="105"/>
      <c r="J32" s="105"/>
      <c r="K32" s="105"/>
    </row>
    <row r="33" spans="2:11">
      <c r="B33" s="82"/>
      <c r="C33" s="106"/>
      <c r="D33" s="107"/>
      <c r="E33" s="107"/>
      <c r="F33" s="110"/>
      <c r="G33" s="110"/>
      <c r="H33" s="110"/>
      <c r="I33" s="105"/>
      <c r="J33" s="105"/>
      <c r="K33" s="105"/>
    </row>
    <row r="34" spans="2:11">
      <c r="B34" s="82"/>
      <c r="C34" s="106"/>
      <c r="D34" s="107"/>
      <c r="E34" s="107"/>
      <c r="F34" s="110"/>
      <c r="G34" s="110"/>
      <c r="H34" s="110"/>
      <c r="I34" s="105"/>
      <c r="J34" s="105"/>
      <c r="K34" s="105"/>
    </row>
    <row r="35" spans="2:11">
      <c r="B35" s="82"/>
      <c r="C35" s="106"/>
      <c r="D35" s="107"/>
      <c r="E35" s="107"/>
      <c r="F35" s="110"/>
      <c r="G35" s="110"/>
      <c r="H35" s="110"/>
      <c r="I35" s="105"/>
      <c r="J35" s="105"/>
      <c r="K35" s="105"/>
    </row>
    <row r="36" spans="2:11">
      <c r="B36" s="82"/>
      <c r="C36" s="106"/>
      <c r="D36" s="107"/>
      <c r="E36" s="107"/>
      <c r="F36" s="110"/>
      <c r="G36" s="110"/>
      <c r="H36" s="110"/>
      <c r="I36" s="105"/>
      <c r="J36" s="105"/>
      <c r="K36" s="105"/>
    </row>
    <row r="37" spans="2:11">
      <c r="B37" s="82"/>
      <c r="C37" s="106"/>
      <c r="D37" s="107"/>
      <c r="E37" s="107"/>
      <c r="F37" s="110"/>
      <c r="G37" s="110"/>
      <c r="H37" s="110"/>
      <c r="I37" s="105"/>
      <c r="J37" s="105"/>
      <c r="K37" s="105"/>
    </row>
    <row r="38" spans="2:11">
      <c r="B38" s="82"/>
      <c r="C38" s="106"/>
      <c r="D38" s="107"/>
      <c r="E38" s="107"/>
      <c r="F38" s="110"/>
      <c r="G38" s="110"/>
      <c r="H38" s="110"/>
      <c r="I38" s="105"/>
      <c r="J38" s="105"/>
      <c r="K38" s="105"/>
    </row>
    <row r="39" spans="2:11">
      <c r="B39" s="82"/>
      <c r="C39" s="106"/>
      <c r="D39" s="107"/>
      <c r="E39" s="107"/>
      <c r="F39" s="110"/>
      <c r="G39" s="110"/>
      <c r="H39" s="110"/>
      <c r="I39" s="105"/>
      <c r="J39" s="105"/>
      <c r="K39" s="105"/>
    </row>
    <row r="40" spans="2:11">
      <c r="B40" s="82"/>
      <c r="C40" s="106"/>
      <c r="D40" s="107"/>
      <c r="E40" s="107"/>
      <c r="F40" s="110"/>
      <c r="G40" s="110"/>
      <c r="H40" s="110"/>
      <c r="I40" s="105"/>
      <c r="J40" s="105"/>
      <c r="K40" s="105"/>
    </row>
    <row r="41" spans="2:11">
      <c r="B41" s="82"/>
      <c r="C41" s="106"/>
      <c r="D41" s="107"/>
      <c r="E41" s="107"/>
      <c r="F41" s="110"/>
      <c r="G41" s="110"/>
      <c r="H41" s="110"/>
      <c r="I41" s="105"/>
      <c r="J41" s="105"/>
      <c r="K41" s="105"/>
    </row>
    <row r="42" spans="2:11">
      <c r="B42" s="82"/>
      <c r="C42" s="106"/>
      <c r="D42" s="107"/>
      <c r="E42" s="107"/>
      <c r="F42" s="110"/>
      <c r="G42" s="110"/>
      <c r="H42" s="110"/>
      <c r="I42" s="105"/>
      <c r="J42" s="105"/>
      <c r="K42" s="105"/>
    </row>
    <row r="43" spans="2:11">
      <c r="B43" s="82"/>
      <c r="C43" s="106"/>
      <c r="D43" s="107"/>
      <c r="E43" s="107"/>
      <c r="F43" s="110"/>
      <c r="G43" s="110"/>
      <c r="H43" s="110"/>
      <c r="I43" s="105"/>
      <c r="J43" s="105"/>
      <c r="K43" s="105"/>
    </row>
    <row r="44" spans="2:11">
      <c r="B44" s="82"/>
      <c r="C44" s="106"/>
      <c r="D44" s="107"/>
      <c r="E44" s="107"/>
      <c r="F44" s="110"/>
      <c r="G44" s="110"/>
      <c r="H44" s="110"/>
      <c r="I44" s="105"/>
      <c r="J44" s="105"/>
      <c r="K44" s="105"/>
    </row>
    <row r="45" spans="2:11">
      <c r="B45" s="82"/>
      <c r="C45" s="106"/>
      <c r="D45" s="107"/>
      <c r="E45" s="107"/>
      <c r="F45" s="110"/>
      <c r="G45" s="110"/>
      <c r="H45" s="110"/>
      <c r="I45" s="105"/>
      <c r="J45" s="105"/>
      <c r="K45" s="105"/>
    </row>
    <row r="46" spans="2:11">
      <c r="B46" s="82"/>
      <c r="C46" s="106"/>
      <c r="D46" s="107"/>
      <c r="E46" s="107"/>
      <c r="F46" s="110"/>
      <c r="G46" s="110"/>
      <c r="H46" s="110"/>
      <c r="I46" s="105"/>
      <c r="J46" s="105"/>
      <c r="K46" s="105"/>
    </row>
    <row r="51" spans="2:14" ht="15.75" thickBot="1">
      <c r="B51" s="35" t="s">
        <v>66</v>
      </c>
      <c r="C51" s="36"/>
      <c r="D51" s="36"/>
      <c r="E51" s="36"/>
      <c r="F51" s="35" t="s">
        <v>62</v>
      </c>
      <c r="G51" s="35"/>
      <c r="H51" s="35"/>
      <c r="I51" s="121">
        <v>0.3</v>
      </c>
      <c r="J51" s="36"/>
      <c r="K51" s="36"/>
      <c r="L51" s="36"/>
      <c r="M51" s="36"/>
      <c r="N51" s="36"/>
    </row>
    <row r="52" spans="2:14" ht="52.5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63</v>
      </c>
      <c r="M52" s="39" t="s">
        <v>64</v>
      </c>
      <c r="N52" s="40" t="s">
        <v>65</v>
      </c>
    </row>
    <row r="53" spans="2:14">
      <c r="B53" s="95"/>
      <c r="C53" s="41">
        <f ca="1">IFERROR(FORECAST(LOG10($I$51),OFFSET($B$3,MATCH($I$51,C$4:C$46,-1),0,2,1),LOG10(OFFSET(C$3,MATCH($I$51,C$4:C$46,-1),0,2,1))),"")</f>
        <v>-7.6240916450930234</v>
      </c>
      <c r="D53" s="41" t="str">
        <f t="shared" ref="D53:K53" ca="1" si="1">IFERROR(FORECAST(LOG10($I$51),OFFSET($B$3,MATCH($I$51,D$4:D$46,-1),0,2,1),LOG10(OFFSET(D$3,MATCH($I$51,D$4:D$46,-1),0,2,1))),"")</f>
        <v/>
      </c>
      <c r="E53" s="41" t="str">
        <f t="shared" ca="1" si="1"/>
        <v/>
      </c>
      <c r="F53" s="55">
        <f t="shared" ca="1" si="1"/>
        <v>-7.5569280745939338</v>
      </c>
      <c r="G53" s="41" t="str">
        <f t="shared" ca="1" si="1"/>
        <v/>
      </c>
      <c r="H53" s="41">
        <f t="shared" ca="1" si="1"/>
        <v>-7.8528948731637245</v>
      </c>
      <c r="I53" s="41">
        <f t="shared" ca="1" si="1"/>
        <v>-8.3585107342843177</v>
      </c>
      <c r="J53" s="41" t="str">
        <f t="shared" ca="1" si="1"/>
        <v/>
      </c>
      <c r="K53" s="41" t="str">
        <f t="shared" ca="1" si="1"/>
        <v/>
      </c>
      <c r="L53" s="42">
        <f ca="1">STDEV(C53:K53)</f>
        <v>0.36308995282792406</v>
      </c>
      <c r="M53" s="42">
        <f ca="1">MAX(C53:K53)-MIN(C53:K53)</f>
        <v>0.80158265969038389</v>
      </c>
      <c r="N53" s="42">
        <f ca="1">AVERAGE(C52:K53)</f>
        <v>-7.8481063317837503</v>
      </c>
    </row>
  </sheetData>
  <mergeCells count="1">
    <mergeCell ref="B2:K2"/>
  </mergeCells>
  <phoneticPr fontId="1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33</vt:i4>
      </vt:variant>
      <vt:variant>
        <vt:lpstr>Named Ranges</vt:lpstr>
      </vt:variant>
      <vt:variant>
        <vt:i4>31</vt:i4>
      </vt:variant>
    </vt:vector>
  </HeadingPairs>
  <TitlesOfParts>
    <vt:vector size="64" baseType="lpstr">
      <vt:lpstr>Cover</vt:lpstr>
      <vt:lpstr>Simulation Cases</vt:lpstr>
      <vt:lpstr>Case 1</vt:lpstr>
      <vt:lpstr>Case 2</vt:lpstr>
      <vt:lpstr>Case 3</vt:lpstr>
      <vt:lpstr>Case 4</vt:lpstr>
      <vt:lpstr>Case 7</vt:lpstr>
      <vt:lpstr>Case 8</vt:lpstr>
      <vt:lpstr>Case 9</vt:lpstr>
      <vt:lpstr>Case 10</vt:lpstr>
      <vt:lpstr>Case 11</vt:lpstr>
      <vt:lpstr>Case 12</vt:lpstr>
      <vt:lpstr>Case 13</vt:lpstr>
      <vt:lpstr>Case 14</vt:lpstr>
      <vt:lpstr>Case 15</vt:lpstr>
      <vt:lpstr>Case 16</vt:lpstr>
      <vt:lpstr>Case 17</vt:lpstr>
      <vt:lpstr>Case 18</vt:lpstr>
      <vt:lpstr>Case 19</vt:lpstr>
      <vt:lpstr>Case 20</vt:lpstr>
      <vt:lpstr>Case 21</vt:lpstr>
      <vt:lpstr>Case 22</vt:lpstr>
      <vt:lpstr>Case 23</vt:lpstr>
      <vt:lpstr>Case 24</vt:lpstr>
      <vt:lpstr>Case 25</vt:lpstr>
      <vt:lpstr>Case 26</vt:lpstr>
      <vt:lpstr>Case 27</vt:lpstr>
      <vt:lpstr>Case 28</vt:lpstr>
      <vt:lpstr>Case 29</vt:lpstr>
      <vt:lpstr>Case 30</vt:lpstr>
      <vt:lpstr>Case 31</vt:lpstr>
      <vt:lpstr>Case 32</vt:lpstr>
      <vt:lpstr>Case 33</vt:lpstr>
      <vt:lpstr>'Case 1'!Case1_1</vt:lpstr>
      <vt:lpstr>'Case 10'!Case10_1</vt:lpstr>
      <vt:lpstr>'Case 11'!Case11</vt:lpstr>
      <vt:lpstr>'Case 12'!Case12</vt:lpstr>
      <vt:lpstr>'Case 13'!Case13_1</vt:lpstr>
      <vt:lpstr>'Case 14'!Case14_1</vt:lpstr>
      <vt:lpstr>'Case 15'!Case15</vt:lpstr>
      <vt:lpstr>'Case 16'!Case16</vt:lpstr>
      <vt:lpstr>'Case 17'!Case17</vt:lpstr>
      <vt:lpstr>'Case 18'!Case18</vt:lpstr>
      <vt:lpstr>'Case 19'!Case19</vt:lpstr>
      <vt:lpstr>'Case 2'!Case2_1</vt:lpstr>
      <vt:lpstr>'Case 20'!Case20</vt:lpstr>
      <vt:lpstr>'Case 21'!Case21</vt:lpstr>
      <vt:lpstr>'Case 22'!Case22_1</vt:lpstr>
      <vt:lpstr>'Case 23'!Case23_1</vt:lpstr>
      <vt:lpstr>'Case 24'!Case24_1</vt:lpstr>
      <vt:lpstr>'Case 25'!Case25_1</vt:lpstr>
      <vt:lpstr>'Case 26'!Case26_1</vt:lpstr>
      <vt:lpstr>'Case 27'!Case27_1</vt:lpstr>
      <vt:lpstr>'Case 28'!Case28_1</vt:lpstr>
      <vt:lpstr>'Case 29'!Case29_1</vt:lpstr>
      <vt:lpstr>'Case 3'!Case3_1</vt:lpstr>
      <vt:lpstr>'Case 30'!Case30</vt:lpstr>
      <vt:lpstr>'Case 31'!Case31</vt:lpstr>
      <vt:lpstr>'Case 32'!Case32</vt:lpstr>
      <vt:lpstr>'Case 33'!Case33</vt:lpstr>
      <vt:lpstr>'Case 4'!Case4_1</vt:lpstr>
      <vt:lpstr>'Case 7'!Case7</vt:lpstr>
      <vt:lpstr>'Case 8'!Case8</vt:lpstr>
      <vt:lpstr>'Case 9'!Case9</vt:lpstr>
    </vt:vector>
  </TitlesOfParts>
  <Company>Qualcomm Incorporated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Qualcomm User</dc:creator>
  <cp:lastModifiedBy>Qualcomm User</cp:lastModifiedBy>
  <dcterms:created xsi:type="dcterms:W3CDTF">2015-07-09T19:52:04Z</dcterms:created>
  <dcterms:modified xsi:type="dcterms:W3CDTF">2015-10-13T16:15:23Z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sflag">
    <vt:lpwstr>1444637900</vt:lpwstr>
  </property>
</Properties>
</file>