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-228" yWindow="60" windowWidth="20496" windowHeight="7452" tabRatio="891" activeTab="1"/>
  </bookViews>
  <sheets>
    <sheet name="Cover Page" sheetId="33" r:id="rId1"/>
    <sheet name="summary_alignemnts" sheetId="105" r:id="rId2"/>
    <sheet name="test1_MCS9" sheetId="106" r:id="rId3"/>
    <sheet name="test2_MCS8" sheetId="108" r:id="rId4"/>
    <sheet name="test3_MCS9" sheetId="110" r:id="rId5"/>
    <sheet name="test4_MCS8" sheetId="112" r:id="rId6"/>
    <sheet name="test5_MCS9" sheetId="114" r:id="rId7"/>
    <sheet name="test6" sheetId="115" r:id="rId8"/>
    <sheet name="test7_MCS8" sheetId="117" r:id="rId9"/>
    <sheet name="test8_MCS9" sheetId="119" r:id="rId10"/>
  </sheets>
  <calcPr calcId="125725"/>
</workbook>
</file>

<file path=xl/calcChain.xml><?xml version="1.0" encoding="utf-8"?>
<calcChain xmlns="http://schemas.openxmlformats.org/spreadsheetml/2006/main">
  <c r="L37" i="105"/>
  <c r="K37"/>
  <c r="L32"/>
  <c r="K32"/>
  <c r="N37" l="1"/>
  <c r="N38" s="1"/>
  <c r="N32"/>
  <c r="N33" s="1"/>
  <c r="R49" i="117"/>
  <c r="R49" i="115"/>
  <c r="C49"/>
  <c r="H49"/>
  <c r="I49"/>
  <c r="B49"/>
  <c r="Q49"/>
  <c r="B49" i="117" l="1"/>
  <c r="Q49"/>
  <c r="Q49" i="112" l="1"/>
  <c r="B49"/>
  <c r="Q49" i="108"/>
  <c r="B49"/>
  <c r="B49" i="114"/>
  <c r="Q49"/>
  <c r="B49" i="110"/>
  <c r="Q49"/>
  <c r="C7" i="105" s="1"/>
  <c r="B49" i="106"/>
  <c r="I49"/>
  <c r="H49"/>
  <c r="G49"/>
  <c r="F49"/>
  <c r="E49"/>
  <c r="D49"/>
  <c r="C49"/>
  <c r="Q49"/>
  <c r="B49" i="119" l="1"/>
  <c r="Q49"/>
  <c r="C12" i="105" s="1"/>
  <c r="C11"/>
  <c r="C10"/>
  <c r="C9"/>
  <c r="C8"/>
  <c r="C6"/>
  <c r="C5"/>
  <c r="C49" i="119" l="1"/>
  <c r="R49"/>
  <c r="D12" i="105" s="1"/>
  <c r="C49" i="117"/>
  <c r="D11" i="105" s="1"/>
  <c r="D10"/>
  <c r="C49" i="114"/>
  <c r="R49"/>
  <c r="D9" i="105" s="1"/>
  <c r="C49" i="112"/>
  <c r="D8" i="105" s="1"/>
  <c r="R49" i="112"/>
  <c r="C49" i="110"/>
  <c r="R49"/>
  <c r="D7" i="105" s="1"/>
  <c r="C49" i="108"/>
  <c r="D6" i="105" s="1"/>
  <c r="R49" i="108"/>
  <c r="R49" i="106"/>
  <c r="D5" i="105" s="1"/>
  <c r="P21" l="1"/>
  <c r="R21" s="1"/>
  <c r="S21" s="1"/>
  <c r="P22"/>
  <c r="R22" s="1"/>
  <c r="S22" s="1"/>
  <c r="D49" i="119"/>
  <c r="S49"/>
  <c r="F12" i="105" s="1"/>
  <c r="F24" s="1"/>
  <c r="O24" s="1"/>
  <c r="D49" i="117"/>
  <c r="F11" i="105" s="1"/>
  <c r="F23" s="1"/>
  <c r="S49" i="117"/>
  <c r="D49" i="115"/>
  <c r="S49"/>
  <c r="F10" i="105" s="1"/>
  <c r="F22" s="1"/>
  <c r="N22" s="1"/>
  <c r="D49" i="114"/>
  <c r="S49"/>
  <c r="F9" i="105" s="1"/>
  <c r="F21" s="1"/>
  <c r="N21" s="1"/>
  <c r="D49" i="112"/>
  <c r="E8" i="105" s="1"/>
  <c r="S49" i="112"/>
  <c r="D49" i="110"/>
  <c r="S49"/>
  <c r="E7" i="105" s="1"/>
  <c r="D49" i="108"/>
  <c r="E6" i="105" s="1"/>
  <c r="S49" i="108"/>
  <c r="S49" i="106"/>
  <c r="E5" i="105" s="1"/>
  <c r="O22" l="1"/>
  <c r="P24"/>
  <c r="R24" s="1"/>
  <c r="S24" s="1"/>
  <c r="P23"/>
  <c r="R23" s="1"/>
  <c r="S23" s="1"/>
  <c r="O23"/>
  <c r="N23"/>
  <c r="N24"/>
  <c r="O21"/>
  <c r="E49" i="119"/>
  <c r="T49"/>
  <c r="E49" i="117"/>
  <c r="T49"/>
  <c r="E49" i="115"/>
  <c r="T49"/>
  <c r="E49" i="114"/>
  <c r="T49"/>
  <c r="E49" i="112"/>
  <c r="F8" i="105" s="1"/>
  <c r="F20" s="1"/>
  <c r="T49" i="112"/>
  <c r="E49" i="110"/>
  <c r="T49"/>
  <c r="F7" i="105" s="1"/>
  <c r="F19" s="1"/>
  <c r="E49" i="108"/>
  <c r="F6" i="105" s="1"/>
  <c r="F18" s="1"/>
  <c r="T49" i="108"/>
  <c r="T49" i="106"/>
  <c r="F5" i="105" s="1"/>
  <c r="F17" s="1"/>
  <c r="O18" l="1"/>
  <c r="P18"/>
  <c r="R18" s="1"/>
  <c r="S18" s="1"/>
  <c r="N18"/>
  <c r="N20"/>
  <c r="O20"/>
  <c r="P20"/>
  <c r="R20" s="1"/>
  <c r="S20" s="1"/>
  <c r="N19"/>
  <c r="P19"/>
  <c r="R19" s="1"/>
  <c r="S19" s="1"/>
  <c r="O19"/>
  <c r="N17"/>
  <c r="P17"/>
  <c r="R17" s="1"/>
  <c r="S17" s="1"/>
  <c r="O17"/>
  <c r="F49" i="119"/>
  <c r="U49"/>
  <c r="G12" i="105" s="1"/>
  <c r="F49" i="117"/>
  <c r="U49"/>
  <c r="G11" i="105" s="1"/>
  <c r="F49" i="115"/>
  <c r="U49"/>
  <c r="G10" i="105" s="1"/>
  <c r="F49" i="114"/>
  <c r="U49"/>
  <c r="G9" i="105" s="1"/>
  <c r="F49" i="112"/>
  <c r="U49"/>
  <c r="G8" i="105" s="1"/>
  <c r="F49" i="110"/>
  <c r="U49"/>
  <c r="G7" i="105" s="1"/>
  <c r="F49" i="108"/>
  <c r="U49"/>
  <c r="G6" i="105" s="1"/>
  <c r="U49" i="106"/>
  <c r="G5" i="105" s="1"/>
  <c r="G49" i="119" l="1"/>
  <c r="V49"/>
  <c r="H12" i="105" s="1"/>
  <c r="G49" i="117"/>
  <c r="V49"/>
  <c r="H11" i="105" s="1"/>
  <c r="G49" i="115"/>
  <c r="V49"/>
  <c r="H10" i="105" s="1"/>
  <c r="G49" i="114"/>
  <c r="V49"/>
  <c r="H9" i="105" s="1"/>
  <c r="G49" i="112"/>
  <c r="V49"/>
  <c r="H8" i="105" s="1"/>
  <c r="G49" i="110"/>
  <c r="V49"/>
  <c r="H7" i="105" s="1"/>
  <c r="G49" i="108"/>
  <c r="V49"/>
  <c r="H6" i="105" s="1"/>
  <c r="V49" i="106"/>
  <c r="H5" i="105" s="1"/>
  <c r="H49" i="119" l="1"/>
  <c r="W49"/>
  <c r="I12" i="105" s="1"/>
  <c r="H49" i="117"/>
  <c r="W49"/>
  <c r="I11" i="105" s="1"/>
  <c r="W49" i="115"/>
  <c r="I10" i="105" s="1"/>
  <c r="H49" i="114"/>
  <c r="W49"/>
  <c r="I9" i="105" s="1"/>
  <c r="H49" i="112"/>
  <c r="W49"/>
  <c r="I8" i="105" s="1"/>
  <c r="H49" i="110"/>
  <c r="W49"/>
  <c r="I7" i="105" s="1"/>
  <c r="H49" i="108"/>
  <c r="W49"/>
  <c r="I6" i="105" s="1"/>
  <c r="W49" i="106"/>
  <c r="I5" i="105" s="1"/>
  <c r="I49" i="119" l="1"/>
  <c r="X49"/>
  <c r="J12" i="105" s="1"/>
  <c r="I49" i="117"/>
  <c r="X49"/>
  <c r="J11" i="105" s="1"/>
  <c r="X49" i="115"/>
  <c r="J10" i="105" s="1"/>
  <c r="I49" i="114"/>
  <c r="X49"/>
  <c r="J9" i="105" s="1"/>
  <c r="P9" s="1"/>
  <c r="I49" i="112"/>
  <c r="X49"/>
  <c r="J8" i="105" s="1"/>
  <c r="I49" i="110"/>
  <c r="X49"/>
  <c r="J7" i="105" s="1"/>
  <c r="I49" i="108"/>
  <c r="X49"/>
  <c r="J6" i="105" s="1"/>
  <c r="P6" s="1"/>
  <c r="X49" i="106"/>
  <c r="J5" i="105" s="1"/>
  <c r="N5" s="1"/>
  <c r="O12" l="1"/>
  <c r="N12"/>
  <c r="P12"/>
  <c r="O11"/>
  <c r="N11"/>
  <c r="P11"/>
  <c r="O10"/>
  <c r="N10"/>
  <c r="P10"/>
  <c r="N9"/>
  <c r="O9"/>
  <c r="P8"/>
  <c r="N8"/>
  <c r="O8"/>
  <c r="N6"/>
  <c r="O6"/>
  <c r="O5"/>
  <c r="P5"/>
  <c r="J49" i="119"/>
  <c r="Y49"/>
  <c r="J49" i="117"/>
  <c r="Y49"/>
  <c r="J49" i="115"/>
  <c r="Y49"/>
  <c r="J49" i="114"/>
  <c r="Y49"/>
  <c r="J49" i="112"/>
  <c r="Y49"/>
  <c r="J49" i="110"/>
  <c r="Y49"/>
  <c r="J49" i="108"/>
  <c r="Y49"/>
  <c r="J49" i="106"/>
  <c r="Y49"/>
  <c r="N7" i="105" l="1"/>
  <c r="O7"/>
  <c r="P7"/>
  <c r="K49" i="119"/>
  <c r="Z49"/>
  <c r="K49" i="117"/>
  <c r="Z49"/>
  <c r="K49" i="115"/>
  <c r="Z49"/>
  <c r="K49" i="114"/>
  <c r="Z49"/>
  <c r="K49" i="112"/>
  <c r="Z49"/>
  <c r="K49" i="110"/>
  <c r="Z49"/>
  <c r="K49" i="108"/>
  <c r="Z49"/>
  <c r="K49" i="106"/>
  <c r="Z49"/>
  <c r="L49" i="119" l="1"/>
  <c r="AA49"/>
  <c r="L49" i="117"/>
  <c r="AA49"/>
  <c r="L49" i="115"/>
  <c r="AA49"/>
  <c r="L49" i="114"/>
  <c r="AA49"/>
  <c r="L49" i="112"/>
  <c r="AA49"/>
  <c r="L49" i="110"/>
  <c r="AA49"/>
  <c r="L49" i="108"/>
  <c r="AA49"/>
  <c r="L49" i="106"/>
  <c r="AA49"/>
  <c r="M49" i="119" l="1"/>
  <c r="AB49"/>
  <c r="M49" i="117"/>
  <c r="AB49"/>
  <c r="M49" i="115"/>
  <c r="AB49"/>
  <c r="M49" i="114"/>
  <c r="AB49"/>
  <c r="M49" i="112"/>
  <c r="AB49"/>
  <c r="M49" i="110"/>
  <c r="AB49"/>
  <c r="M49" i="108"/>
  <c r="AB49"/>
  <c r="M49" i="106"/>
  <c r="AB49"/>
  <c r="D5" i="119" l="1"/>
  <c r="B5"/>
  <c r="C5"/>
  <c r="S5"/>
  <c r="T5"/>
  <c r="R5"/>
  <c r="B5" i="117"/>
  <c r="C5"/>
  <c r="D5"/>
  <c r="T5"/>
  <c r="S5"/>
  <c r="R5"/>
  <c r="B5" i="115"/>
  <c r="C5"/>
  <c r="D5"/>
  <c r="R5"/>
  <c r="S5"/>
  <c r="T5"/>
  <c r="D5" i="114"/>
  <c r="C5"/>
  <c r="B5"/>
  <c r="T5"/>
  <c r="S5"/>
  <c r="R5"/>
  <c r="C5" i="112"/>
  <c r="D5"/>
  <c r="B5"/>
  <c r="R5"/>
  <c r="S5"/>
  <c r="T5"/>
  <c r="C5" i="110"/>
  <c r="B5"/>
  <c r="D5"/>
  <c r="R5"/>
  <c r="S5"/>
  <c r="T5"/>
  <c r="B5" i="108"/>
  <c r="D5"/>
  <c r="C5"/>
  <c r="R5"/>
  <c r="S5"/>
  <c r="T5"/>
  <c r="D5" i="106"/>
  <c r="C5"/>
  <c r="B5"/>
  <c r="S5"/>
  <c r="R5"/>
  <c r="T5"/>
  <c r="I5" i="110" l="1"/>
  <c r="I5" i="112"/>
  <c r="I5" i="119"/>
  <c r="I5" i="117"/>
  <c r="I5" i="115"/>
  <c r="I5" i="114"/>
  <c r="I5" i="108"/>
  <c r="I5" i="106"/>
</calcChain>
</file>

<file path=xl/sharedStrings.xml><?xml version="1.0" encoding="utf-8"?>
<sst xmlns="http://schemas.openxmlformats.org/spreadsheetml/2006/main" count="397" uniqueCount="61">
  <si>
    <t>Mbps</t>
    <phoneticPr fontId="4" type="noConversion"/>
  </si>
  <si>
    <t>SNR [dB]</t>
  </si>
  <si>
    <t>AVE</t>
  </si>
  <si>
    <t>STD</t>
  </si>
  <si>
    <t>SPAN</t>
  </si>
  <si>
    <t>company 6</t>
  </si>
  <si>
    <t>company 8</t>
    <phoneticPr fontId="4" type="noConversion"/>
  </si>
  <si>
    <t>company 9</t>
    <phoneticPr fontId="4" type="noConversion"/>
  </si>
  <si>
    <t>company 10</t>
    <phoneticPr fontId="4" type="noConversion"/>
  </si>
  <si>
    <t>company 7</t>
    <phoneticPr fontId="4" type="noConversion"/>
  </si>
  <si>
    <t>MMSE-IRC</t>
  </si>
  <si>
    <t>NAICS receiver</t>
  </si>
  <si>
    <t>Source: Mediatek</t>
  </si>
  <si>
    <t xml:space="preserve">Agenda item: </t>
  </si>
  <si>
    <t>MaxTput</t>
  </si>
  <si>
    <t>85% TP</t>
  </si>
  <si>
    <t>AVG gain</t>
  </si>
  <si>
    <t>SINR(dB)</t>
  </si>
  <si>
    <t xml:space="preserve"> </t>
    <phoneticPr fontId="7" type="noConversion"/>
  </si>
  <si>
    <t>Simulation results without impairments</t>
    <phoneticPr fontId="52" type="noConversion"/>
  </si>
  <si>
    <t>STD</t>
    <phoneticPr fontId="52" type="noConversion"/>
  </si>
  <si>
    <t>SPAN</t>
    <phoneticPr fontId="52" type="noConversion"/>
  </si>
  <si>
    <t>AVE</t>
    <phoneticPr fontId="52" type="noConversion"/>
  </si>
  <si>
    <t>Test1, mcs9</t>
    <phoneticPr fontId="52" type="noConversion"/>
  </si>
  <si>
    <t>Test2, mcs8</t>
    <phoneticPr fontId="52" type="noConversion"/>
  </si>
  <si>
    <t>Test3, mcs9</t>
    <phoneticPr fontId="52" type="noConversion"/>
  </si>
  <si>
    <t>Test4, mcs8</t>
    <phoneticPr fontId="52" type="noConversion"/>
  </si>
  <si>
    <t>Test5, mcs9</t>
    <phoneticPr fontId="52" type="noConversion"/>
  </si>
  <si>
    <t>Test6</t>
    <phoneticPr fontId="52" type="noConversion"/>
  </si>
  <si>
    <t>company 5</t>
    <phoneticPr fontId="4" type="noConversion"/>
  </si>
  <si>
    <t>Test7, mcs8</t>
    <phoneticPr fontId="52" type="noConversion"/>
  </si>
  <si>
    <t>TSG RAN4 meeting #76</t>
    <phoneticPr fontId="31" type="noConversion"/>
  </si>
  <si>
    <t>Simulation resutls with impairments</t>
    <phoneticPr fontId="52" type="noConversion"/>
  </si>
  <si>
    <t>SINR (dB) for 85% peak throughput</t>
    <phoneticPr fontId="50" type="noConversion"/>
  </si>
  <si>
    <t>company 3</t>
    <phoneticPr fontId="4" type="noConversion"/>
  </si>
  <si>
    <t>company 4</t>
    <phoneticPr fontId="4" type="noConversion"/>
  </si>
  <si>
    <t>company 11</t>
    <phoneticPr fontId="4" type="noConversion"/>
  </si>
  <si>
    <t>company 12</t>
    <phoneticPr fontId="4" type="noConversion"/>
  </si>
  <si>
    <t>Title: NAICS Company Simulation Results TDD</t>
    <phoneticPr fontId="31" type="noConversion"/>
  </si>
  <si>
    <t>Test8, mcs9</t>
    <phoneticPr fontId="52" type="noConversion"/>
  </si>
  <si>
    <t>Extra margin</t>
    <phoneticPr fontId="52" type="noConversion"/>
  </si>
  <si>
    <t>AVE+Margin</t>
    <phoneticPr fontId="52" type="noConversion"/>
  </si>
  <si>
    <t>Company 5</t>
    <phoneticPr fontId="52" type="noConversion"/>
  </si>
  <si>
    <t>Company 6</t>
    <phoneticPr fontId="50" type="noConversion"/>
  </si>
  <si>
    <t>Company 7</t>
    <phoneticPr fontId="52" type="noConversion"/>
  </si>
  <si>
    <t>Company 8</t>
    <phoneticPr fontId="52" type="noConversion"/>
  </si>
  <si>
    <t>Company 1</t>
    <phoneticPr fontId="7" type="noConversion"/>
  </si>
  <si>
    <t>Qualcomm</t>
  </si>
  <si>
    <t>Intel</t>
  </si>
  <si>
    <t>Mediatek</t>
  </si>
  <si>
    <t>MTK</t>
    <phoneticPr fontId="52" type="noConversion"/>
  </si>
  <si>
    <t>SNR to be capture in CR</t>
    <phoneticPr fontId="4" type="noConversion"/>
  </si>
  <si>
    <t>Gain test</t>
    <phoneticPr fontId="4" type="noConversion"/>
  </si>
  <si>
    <t>SNR cell 1</t>
    <phoneticPr fontId="4" type="noConversion"/>
  </si>
  <si>
    <t>SNR cell 2</t>
    <phoneticPr fontId="4" type="noConversion"/>
  </si>
  <si>
    <t>Noc</t>
    <phoneticPr fontId="4" type="noConversion"/>
  </si>
  <si>
    <t xml:space="preserve">dB </t>
    <phoneticPr fontId="4" type="noConversion"/>
  </si>
  <si>
    <t>SNR - SINR</t>
    <phoneticPr fontId="4" type="noConversion"/>
  </si>
  <si>
    <t>Robustness test</t>
    <phoneticPr fontId="4" type="noConversion"/>
  </si>
  <si>
    <t>MTK</t>
  </si>
  <si>
    <t>Ericsson</t>
  </si>
</sst>
</file>

<file path=xl/styles.xml><?xml version="1.0" encoding="utf-8"?>
<styleSheet xmlns="http://schemas.openxmlformats.org/spreadsheetml/2006/main">
  <numFmts count="4">
    <numFmt numFmtId="164" formatCode="0.00_ "/>
    <numFmt numFmtId="165" formatCode="0.0"/>
    <numFmt numFmtId="166" formatCode="0_ "/>
    <numFmt numFmtId="167" formatCode="0.0_ 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Calibri"/>
      <family val="3"/>
      <charset val="129"/>
      <scheme val="minor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b/>
      <sz val="18"/>
      <color indexed="56"/>
      <name val="ＭＳ Ｐゴシック"/>
      <family val="2"/>
    </font>
    <font>
      <b/>
      <sz val="11"/>
      <color indexed="9"/>
      <name val="ＭＳ Ｐゴシック"/>
      <family val="2"/>
    </font>
    <font>
      <sz val="11"/>
      <color indexed="60"/>
      <name val="ＭＳ Ｐゴシック"/>
      <family val="2"/>
    </font>
    <font>
      <sz val="11"/>
      <color indexed="52"/>
      <name val="ＭＳ Ｐゴシック"/>
      <family val="2"/>
    </font>
    <font>
      <b/>
      <sz val="11"/>
      <color indexed="63"/>
      <name val="ＭＳ Ｐゴシック"/>
      <family val="2"/>
    </font>
    <font>
      <sz val="11"/>
      <color indexed="20"/>
      <name val="ＭＳ Ｐゴシック"/>
      <family val="2"/>
    </font>
    <font>
      <b/>
      <sz val="11"/>
      <color indexed="8"/>
      <name val="ＭＳ Ｐゴシック"/>
      <family val="2"/>
    </font>
    <font>
      <b/>
      <sz val="11"/>
      <color indexed="52"/>
      <name val="ＭＳ Ｐゴシック"/>
      <family val="2"/>
    </font>
    <font>
      <b/>
      <sz val="15"/>
      <color indexed="56"/>
      <name val="ＭＳ Ｐゴシック"/>
      <family val="2"/>
    </font>
    <font>
      <b/>
      <sz val="13"/>
      <color indexed="56"/>
      <name val="ＭＳ Ｐゴシック"/>
      <family val="2"/>
    </font>
    <font>
      <b/>
      <sz val="11"/>
      <color indexed="56"/>
      <name val="ＭＳ Ｐゴシック"/>
      <family val="2"/>
    </font>
    <font>
      <sz val="11"/>
      <color indexed="10"/>
      <name val="ＭＳ Ｐゴシック"/>
      <family val="2"/>
    </font>
    <font>
      <sz val="11"/>
      <color indexed="17"/>
      <name val="ＭＳ Ｐゴシック"/>
      <family val="2"/>
    </font>
    <font>
      <sz val="11"/>
      <color indexed="62"/>
      <name val="ＭＳ Ｐゴシック"/>
      <family val="2"/>
    </font>
    <font>
      <i/>
      <sz val="11"/>
      <color indexed="23"/>
      <name val="ＭＳ Ｐゴシック"/>
      <family val="2"/>
    </font>
    <font>
      <sz val="9"/>
      <name val="Calibri"/>
      <family val="3"/>
      <charset val="136"/>
      <scheme val="minor"/>
    </font>
    <font>
      <sz val="12"/>
      <color theme="1"/>
      <name val="Times New Roman"/>
      <family val="1"/>
    </font>
    <font>
      <sz val="9"/>
      <name val="宋体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4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0"/>
    <xf numFmtId="0" fontId="27" fillId="0" borderId="0"/>
    <xf numFmtId="0" fontId="6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3" borderId="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8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0"/>
    <xf numFmtId="0" fontId="6" fillId="0" borderId="0"/>
    <xf numFmtId="0" fontId="16" fillId="13" borderId="5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/>
    <xf numFmtId="0" fontId="3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2" fillId="0" borderId="0"/>
    <xf numFmtId="0" fontId="32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3" borderId="1" applyNumberFormat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9" fillId="13" borderId="5" applyNumberFormat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13" borderId="7" applyNumberFormat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7" borderId="7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</cellStyleXfs>
  <cellXfs count="85">
    <xf numFmtId="0" fontId="0" fillId="0" borderId="0" xfId="0">
      <alignment vertical="center"/>
    </xf>
    <xf numFmtId="0" fontId="5" fillId="0" borderId="0" xfId="21" applyFont="1"/>
    <xf numFmtId="166" fontId="6" fillId="0" borderId="0" xfId="21" applyNumberFormat="1"/>
    <xf numFmtId="0" fontId="6" fillId="0" borderId="0" xfId="21" applyFont="1"/>
    <xf numFmtId="0" fontId="8" fillId="0" borderId="0" xfId="34" applyFont="1"/>
    <xf numFmtId="0" fontId="6" fillId="0" borderId="0" xfId="21" applyFont="1" applyAlignment="1">
      <alignment horizontal="right"/>
    </xf>
    <xf numFmtId="2" fontId="6" fillId="0" borderId="0" xfId="21" applyNumberFormat="1" applyFont="1" applyAlignment="1">
      <alignment horizontal="right"/>
    </xf>
    <xf numFmtId="9" fontId="6" fillId="0" borderId="0" xfId="21" applyNumberFormat="1" applyFont="1" applyAlignment="1">
      <alignment horizontal="right"/>
    </xf>
    <xf numFmtId="165" fontId="6" fillId="0" borderId="0" xfId="21" applyNumberFormat="1"/>
    <xf numFmtId="9" fontId="5" fillId="0" borderId="0" xfId="21" applyNumberFormat="1" applyFont="1"/>
    <xf numFmtId="0" fontId="6" fillId="0" borderId="0" xfId="21" applyFont="1" applyAlignment="1">
      <alignment horizontal="right" textRotation="90" wrapText="1"/>
    </xf>
    <xf numFmtId="0" fontId="6" fillId="0" borderId="0" xfId="21" applyAlignment="1">
      <alignment textRotation="90"/>
    </xf>
    <xf numFmtId="0" fontId="6" fillId="0" borderId="0" xfId="34"/>
    <xf numFmtId="9" fontId="6" fillId="0" borderId="0" xfId="34" applyNumberFormat="1" applyFont="1" applyAlignment="1">
      <alignment horizontal="right"/>
    </xf>
    <xf numFmtId="166" fontId="6" fillId="0" borderId="0" xfId="21" applyNumberFormat="1" applyAlignment="1"/>
    <xf numFmtId="166" fontId="6" fillId="0" borderId="0" xfId="21" applyNumberFormat="1" applyFill="1"/>
    <xf numFmtId="166" fontId="6" fillId="0" borderId="0" xfId="21" applyNumberFormat="1" applyFont="1" applyFill="1" applyBorder="1"/>
    <xf numFmtId="0" fontId="9" fillId="0" borderId="0" xfId="21" applyFont="1" applyFill="1"/>
    <xf numFmtId="0" fontId="6" fillId="0" borderId="0" xfId="21" applyAlignment="1">
      <alignment horizontal="right"/>
    </xf>
    <xf numFmtId="0" fontId="6" fillId="24" borderId="0" xfId="21" applyFill="1"/>
    <xf numFmtId="165" fontId="6" fillId="24" borderId="0" xfId="21" applyNumberFormat="1" applyFill="1"/>
    <xf numFmtId="0" fontId="5" fillId="0" borderId="0" xfId="47" applyFont="1" applyAlignment="1">
      <alignment vertical="center"/>
    </xf>
    <xf numFmtId="0" fontId="6" fillId="0" borderId="0" xfId="47" applyAlignment="1">
      <alignment vertical="center"/>
    </xf>
    <xf numFmtId="0" fontId="6" fillId="0" borderId="0" xfId="47" applyAlignment="1">
      <alignment horizontal="center" vertical="center"/>
    </xf>
    <xf numFmtId="0" fontId="29" fillId="0" borderId="0" xfId="47" applyFont="1" applyAlignment="1">
      <alignment vertical="center"/>
    </xf>
    <xf numFmtId="0" fontId="30" fillId="0" borderId="0" xfId="47" applyFont="1" applyAlignment="1">
      <alignment vertical="center"/>
    </xf>
    <xf numFmtId="0" fontId="30" fillId="0" borderId="0" xfId="47" applyFont="1" applyAlignment="1">
      <alignment horizontal="center" vertical="center"/>
    </xf>
    <xf numFmtId="0" fontId="30" fillId="0" borderId="0" xfId="19" applyFont="1"/>
    <xf numFmtId="0" fontId="29" fillId="0" borderId="0" xfId="47" applyFont="1" applyAlignment="1">
      <alignment horizontal="center" vertical="center"/>
    </xf>
    <xf numFmtId="0" fontId="5" fillId="0" borderId="0" xfId="21" applyFont="1" applyFill="1"/>
    <xf numFmtId="2" fontId="6" fillId="0" borderId="0" xfId="21" applyNumberFormat="1"/>
    <xf numFmtId="2" fontId="6" fillId="0" borderId="0" xfId="21" applyNumberFormat="1" applyFont="1" applyBorder="1"/>
    <xf numFmtId="0" fontId="6" fillId="0" borderId="0" xfId="34" applyAlignment="1">
      <alignment textRotation="90"/>
    </xf>
    <xf numFmtId="0" fontId="6" fillId="0" borderId="0" xfId="21" applyFill="1"/>
    <xf numFmtId="0" fontId="6" fillId="0" borderId="0" xfId="21"/>
    <xf numFmtId="0" fontId="5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54" fillId="0" borderId="12" xfId="0" applyFont="1" applyBorder="1" applyAlignment="1">
      <alignment horizontal="center" vertical="center"/>
    </xf>
    <xf numFmtId="0" fontId="54" fillId="0" borderId="13" xfId="0" applyFont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164" fontId="56" fillId="25" borderId="24" xfId="0" applyNumberFormat="1" applyFont="1" applyFill="1" applyBorder="1" applyAlignment="1">
      <alignment horizontal="center" vertical="center" wrapText="1"/>
    </xf>
    <xf numFmtId="0" fontId="55" fillId="25" borderId="25" xfId="0" applyFont="1" applyFill="1" applyBorder="1" applyAlignment="1">
      <alignment horizontal="center" vertical="center" wrapText="1"/>
    </xf>
    <xf numFmtId="0" fontId="55" fillId="0" borderId="25" xfId="0" applyFont="1" applyFill="1" applyBorder="1" applyAlignment="1">
      <alignment horizontal="center" vertical="center" wrapText="1"/>
    </xf>
    <xf numFmtId="164" fontId="56" fillId="0" borderId="24" xfId="0" applyNumberFormat="1" applyFont="1" applyFill="1" applyBorder="1" applyAlignment="1">
      <alignment horizontal="center" vertical="center" wrapText="1"/>
    </xf>
    <xf numFmtId="164" fontId="56" fillId="0" borderId="26" xfId="0" applyNumberFormat="1" applyFont="1" applyFill="1" applyBorder="1" applyAlignment="1">
      <alignment horizontal="center" vertical="center" wrapText="1"/>
    </xf>
    <xf numFmtId="164" fontId="56" fillId="25" borderId="26" xfId="0" applyNumberFormat="1" applyFont="1" applyFill="1" applyBorder="1" applyAlignment="1">
      <alignment horizontal="center" vertical="center" wrapText="1"/>
    </xf>
    <xf numFmtId="164" fontId="56" fillId="25" borderId="13" xfId="0" applyNumberFormat="1" applyFont="1" applyFill="1" applyBorder="1" applyAlignment="1">
      <alignment horizontal="center" vertical="center" wrapText="1"/>
    </xf>
    <xf numFmtId="164" fontId="56" fillId="0" borderId="13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5" fillId="0" borderId="27" xfId="0" applyFont="1" applyFill="1" applyBorder="1" applyAlignment="1">
      <alignment horizontal="center" vertical="center" wrapText="1"/>
    </xf>
    <xf numFmtId="167" fontId="56" fillId="0" borderId="13" xfId="0" applyNumberFormat="1" applyFont="1" applyFill="1" applyBorder="1" applyAlignment="1">
      <alignment horizontal="center" vertical="center" wrapText="1"/>
    </xf>
    <xf numFmtId="164" fontId="56" fillId="26" borderId="13" xfId="0" applyNumberFormat="1" applyFont="1" applyFill="1" applyBorder="1" applyAlignment="1">
      <alignment horizontal="center" vertical="center" wrapText="1"/>
    </xf>
    <xf numFmtId="0" fontId="57" fillId="0" borderId="11" xfId="0" applyFont="1" applyFill="1" applyBorder="1" applyAlignment="1">
      <alignment horizontal="center" vertical="center"/>
    </xf>
    <xf numFmtId="0" fontId="57" fillId="0" borderId="12" xfId="0" applyFont="1" applyBorder="1" applyAlignment="1">
      <alignment horizontal="center" vertical="center"/>
    </xf>
    <xf numFmtId="0" fontId="57" fillId="0" borderId="13" xfId="0" applyFont="1" applyBorder="1" applyAlignment="1">
      <alignment horizontal="center" vertical="center"/>
    </xf>
    <xf numFmtId="164" fontId="6" fillId="0" borderId="0" xfId="21" applyNumberFormat="1"/>
    <xf numFmtId="0" fontId="0" fillId="0" borderId="0" xfId="0" applyFont="1" applyAlignment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vertical="center"/>
    </xf>
    <xf numFmtId="0" fontId="0" fillId="0" borderId="0" xfId="0" applyFont="1" applyAlignment="1">
      <alignment horizontal="right"/>
    </xf>
    <xf numFmtId="165" fontId="6" fillId="0" borderId="0" xfId="21" applyNumberFormat="1" applyAlignment="1">
      <alignment horizontal="center" vertical="center"/>
    </xf>
    <xf numFmtId="165" fontId="0" fillId="0" borderId="0" xfId="21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28" xfId="0" applyBorder="1">
      <alignment vertical="center"/>
    </xf>
    <xf numFmtId="0" fontId="0" fillId="0" borderId="28" xfId="0" applyBorder="1" applyAlignment="1">
      <alignment horizontal="center" vertical="center"/>
    </xf>
    <xf numFmtId="0" fontId="58" fillId="0" borderId="0" xfId="0" applyFont="1">
      <alignment vertical="center"/>
    </xf>
    <xf numFmtId="0" fontId="59" fillId="0" borderId="28" xfId="0" applyFont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Alignment="1"/>
    <xf numFmtId="0" fontId="29" fillId="0" borderId="0" xfId="47" applyFont="1" applyAlignment="1">
      <alignment horizontal="left" vertical="center"/>
    </xf>
    <xf numFmtId="167" fontId="53" fillId="0" borderId="10" xfId="0" applyNumberFormat="1" applyFont="1" applyFill="1" applyBorder="1" applyAlignment="1">
      <alignment horizontal="center" vertical="center" wrapText="1"/>
    </xf>
    <xf numFmtId="167" fontId="53" fillId="0" borderId="17" xfId="0" applyNumberFormat="1" applyFont="1" applyFill="1" applyBorder="1" applyAlignment="1">
      <alignment horizontal="center" vertical="center" wrapText="1"/>
    </xf>
    <xf numFmtId="167" fontId="53" fillId="0" borderId="16" xfId="0" applyNumberFormat="1" applyFont="1" applyFill="1" applyBorder="1" applyAlignment="1">
      <alignment horizontal="center" vertical="center"/>
    </xf>
    <xf numFmtId="167" fontId="53" fillId="0" borderId="23" xfId="0" applyNumberFormat="1" applyFont="1" applyFill="1" applyBorder="1" applyAlignment="1">
      <alignment horizontal="center" vertical="center"/>
    </xf>
    <xf numFmtId="0" fontId="53" fillId="0" borderId="10" xfId="0" applyFont="1" applyFill="1" applyBorder="1" applyAlignment="1">
      <alignment horizontal="center" vertical="center" wrapText="1"/>
    </xf>
    <xf numFmtId="0" fontId="53" fillId="0" borderId="17" xfId="0" applyFont="1" applyFill="1" applyBorder="1" applyAlignment="1">
      <alignment horizontal="center" vertical="center" wrapText="1"/>
    </xf>
    <xf numFmtId="0" fontId="53" fillId="0" borderId="14" xfId="0" applyFont="1" applyFill="1" applyBorder="1" applyAlignment="1">
      <alignment horizontal="center" vertical="center"/>
    </xf>
    <xf numFmtId="0" fontId="53" fillId="0" borderId="21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0" borderId="22" xfId="0" applyFont="1" applyFill="1" applyBorder="1" applyAlignment="1">
      <alignment horizontal="center" vertical="center"/>
    </xf>
    <xf numFmtId="167" fontId="56" fillId="26" borderId="13" xfId="0" applyNumberFormat="1" applyFont="1" applyFill="1" applyBorder="1" applyAlignment="1">
      <alignment horizontal="center" vertical="center" wrapText="1"/>
    </xf>
  </cellXfs>
  <cellStyles count="114">
    <cellStyle name="20% - アクセント 1" xfId="1"/>
    <cellStyle name="20% - アクセント 1 2" xfId="58"/>
    <cellStyle name="20% - アクセント 2" xfId="2"/>
    <cellStyle name="20% - アクセント 2 2" xfId="59"/>
    <cellStyle name="20% - アクセント 3" xfId="3"/>
    <cellStyle name="20% - アクセント 3 2" xfId="60"/>
    <cellStyle name="20% - アクセント 4" xfId="4"/>
    <cellStyle name="20% - アクセント 4 2" xfId="61"/>
    <cellStyle name="20% - アクセント 5" xfId="5"/>
    <cellStyle name="20% - アクセント 5 2" xfId="62"/>
    <cellStyle name="20% - アクセント 6" xfId="6"/>
    <cellStyle name="20% - アクセント 6 2" xfId="63"/>
    <cellStyle name="40% - アクセント 1" xfId="7"/>
    <cellStyle name="40% - アクセント 1 2" xfId="64"/>
    <cellStyle name="40% - アクセント 2" xfId="8"/>
    <cellStyle name="40% - アクセント 2 2" xfId="65"/>
    <cellStyle name="40% - アクセント 3" xfId="9"/>
    <cellStyle name="40% - アクセント 3 2" xfId="66"/>
    <cellStyle name="40% - アクセント 4" xfId="10"/>
    <cellStyle name="40% - アクセント 4 2" xfId="67"/>
    <cellStyle name="40% - アクセント 5" xfId="11"/>
    <cellStyle name="40% - アクセント 5 2" xfId="68"/>
    <cellStyle name="40% - アクセント 6" xfId="12"/>
    <cellStyle name="40% - アクセント 6 2" xfId="69"/>
    <cellStyle name="60% - アクセント 1" xfId="13"/>
    <cellStyle name="60% - アクセント 1 2" xfId="70"/>
    <cellStyle name="60% - アクセント 2" xfId="14"/>
    <cellStyle name="60% - アクセント 2 2" xfId="71"/>
    <cellStyle name="60% - アクセント 3" xfId="15"/>
    <cellStyle name="60% - アクセント 3 2" xfId="72"/>
    <cellStyle name="60% - アクセント 4" xfId="16"/>
    <cellStyle name="60% - アクセント 4 2" xfId="73"/>
    <cellStyle name="60% - アクセント 5" xfId="17"/>
    <cellStyle name="60% - アクセント 5 2" xfId="74"/>
    <cellStyle name="60% - アクセント 6" xfId="18"/>
    <cellStyle name="60% - アクセント 6 2" xfId="75"/>
    <cellStyle name="Normal" xfId="0" builtinId="0"/>
    <cellStyle name="Normal 2" xfId="19"/>
    <cellStyle name="Normal 2 2" xfId="50"/>
    <cellStyle name="Normal 2 2 2" xfId="76"/>
    <cellStyle name="Normal 2 2 2 2" xfId="107"/>
    <cellStyle name="Normal 3" xfId="20"/>
    <cellStyle name="Normal 3 2" xfId="77"/>
    <cellStyle name="Normal 3 2 2" xfId="108"/>
    <cellStyle name="Normal 4" xfId="54"/>
    <cellStyle name="Normal 4 2" xfId="78"/>
    <cellStyle name="Normal 4 2 2" xfId="109"/>
    <cellStyle name="Normal 5" xfId="55"/>
    <cellStyle name="Normal 5 2" xfId="79"/>
    <cellStyle name="Normal 5 2 2" xfId="110"/>
    <cellStyle name="Normal 6" xfId="49"/>
    <cellStyle name="Normal 7" xfId="48"/>
    <cellStyle name="Normal 7 2" xfId="56"/>
    <cellStyle name="Normal 7 2 2" xfId="81"/>
    <cellStyle name="Normal 7 2 2 2" xfId="112"/>
    <cellStyle name="Normal 7 3" xfId="80"/>
    <cellStyle name="Normal 7 3 2" xfId="111"/>
    <cellStyle name="Normal 8" xfId="57"/>
    <cellStyle name="Normal 8 2" xfId="106"/>
    <cellStyle name="Normal_Chan_est_experiments_Cases 46.1 - 46.5" xfId="21"/>
    <cellStyle name="Normal_Cover page" xfId="47"/>
    <cellStyle name="アクセント 1" xfId="22"/>
    <cellStyle name="アクセント 1 2" xfId="82"/>
    <cellStyle name="アクセント 2" xfId="23"/>
    <cellStyle name="アクセント 2 2" xfId="83"/>
    <cellStyle name="アクセント 3" xfId="24"/>
    <cellStyle name="アクセント 3 2" xfId="84"/>
    <cellStyle name="アクセント 4" xfId="25"/>
    <cellStyle name="アクセント 4 2" xfId="85"/>
    <cellStyle name="アクセント 5" xfId="26"/>
    <cellStyle name="アクセント 5 2" xfId="86"/>
    <cellStyle name="アクセント 6" xfId="27"/>
    <cellStyle name="アクセント 6 2" xfId="87"/>
    <cellStyle name="タイトル" xfId="28"/>
    <cellStyle name="タイトル 2" xfId="88"/>
    <cellStyle name="チェック セル" xfId="29"/>
    <cellStyle name="チェック セル 2" xfId="89"/>
    <cellStyle name="どちらでもない" xfId="30"/>
    <cellStyle name="どちらでもない 2" xfId="90"/>
    <cellStyle name="メモ" xfId="31"/>
    <cellStyle name="リンク セル" xfId="32"/>
    <cellStyle name="リンク セル 2" xfId="91"/>
    <cellStyle name="표준 2" xfId="113"/>
    <cellStyle name="표준 3" xfId="105"/>
    <cellStyle name="표준 4" xfId="104"/>
    <cellStyle name="入力" xfId="45"/>
    <cellStyle name="入力 2" xfId="102"/>
    <cellStyle name="出力" xfId="35"/>
    <cellStyle name="出力 2" xfId="92"/>
    <cellStyle name="常规 2" xfId="34"/>
    <cellStyle name="悪い" xfId="36"/>
    <cellStyle name="悪い 2" xfId="93"/>
    <cellStyle name="標準 4" xfId="51"/>
    <cellStyle name="標準 4 2" xfId="52"/>
    <cellStyle name="標準 4_Summary" xfId="53"/>
    <cellStyle name="標準_Sheet1" xfId="33"/>
    <cellStyle name="良い" xfId="44"/>
    <cellStyle name="良い 2" xfId="101"/>
    <cellStyle name="見出し 1" xfId="39"/>
    <cellStyle name="見出し 1 2" xfId="96"/>
    <cellStyle name="見出し 2" xfId="40"/>
    <cellStyle name="見出し 2 2" xfId="97"/>
    <cellStyle name="見出し 3" xfId="41"/>
    <cellStyle name="見出し 3 2" xfId="98"/>
    <cellStyle name="見出し 4" xfId="42"/>
    <cellStyle name="見出し 4 2" xfId="99"/>
    <cellStyle name="計算" xfId="38"/>
    <cellStyle name="計算 2" xfId="95"/>
    <cellStyle name="説明文" xfId="46"/>
    <cellStyle name="説明文 2" xfId="103"/>
    <cellStyle name="警告文" xfId="43"/>
    <cellStyle name="警告文 2" xfId="100"/>
    <cellStyle name="集計" xfId="37"/>
    <cellStyle name="集計 2" xfId="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test1_MCS9!$B$33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test1_MCS9!$O$34:$O$46</c:f>
              <c:numCache>
                <c:formatCode>General</c:formatCode>
                <c:ptCount val="13"/>
                <c:pt idx="0">
                  <c:v>-12.43</c:v>
                </c:pt>
                <c:pt idx="1">
                  <c:v>-10.43</c:v>
                </c:pt>
                <c:pt idx="2">
                  <c:v>-8.43</c:v>
                </c:pt>
                <c:pt idx="3">
                  <c:v>-6.43</c:v>
                </c:pt>
                <c:pt idx="4">
                  <c:v>-4.43</c:v>
                </c:pt>
                <c:pt idx="5">
                  <c:v>-2.4300000000000002</c:v>
                </c:pt>
                <c:pt idx="6">
                  <c:v>-0.43</c:v>
                </c:pt>
                <c:pt idx="7">
                  <c:v>1.57</c:v>
                </c:pt>
                <c:pt idx="8">
                  <c:v>3.57</c:v>
                </c:pt>
                <c:pt idx="9">
                  <c:v>5.57</c:v>
                </c:pt>
                <c:pt idx="10">
                  <c:v>7.57</c:v>
                </c:pt>
                <c:pt idx="11">
                  <c:v>9.57</c:v>
                </c:pt>
                <c:pt idx="12">
                  <c:v>11.57</c:v>
                </c:pt>
              </c:numCache>
            </c:numRef>
          </c:xVal>
          <c:yVal>
            <c:numRef>
              <c:f>test1_MCS9!$B$34:$B$46</c:f>
              <c:numCache>
                <c:formatCode>General</c:formatCode>
                <c:ptCount val="13"/>
                <c:pt idx="0">
                  <c:v>8.5000000000000006E-2</c:v>
                </c:pt>
                <c:pt idx="1">
                  <c:v>0.32500000000000001</c:v>
                </c:pt>
                <c:pt idx="2">
                  <c:v>0.78900000000000003</c:v>
                </c:pt>
                <c:pt idx="3">
                  <c:v>1.21</c:v>
                </c:pt>
                <c:pt idx="4">
                  <c:v>1.6</c:v>
                </c:pt>
                <c:pt idx="5">
                  <c:v>2.0299999999999998</c:v>
                </c:pt>
                <c:pt idx="6">
                  <c:v>2.41</c:v>
                </c:pt>
                <c:pt idx="7">
                  <c:v>2.64</c:v>
                </c:pt>
                <c:pt idx="8">
                  <c:v>2.72</c:v>
                </c:pt>
                <c:pt idx="9">
                  <c:v>2.74</c:v>
                </c:pt>
              </c:numCache>
            </c:numRef>
          </c:yVal>
        </c:ser>
        <c:ser>
          <c:idx val="1"/>
          <c:order val="1"/>
          <c:tx>
            <c:strRef>
              <c:f>test1_MCS9!$C$33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test1_MCS9!$C$34:$C$46</c:f>
              <c:numCache>
                <c:formatCode>0.0</c:formatCode>
                <c:ptCount val="13"/>
                <c:pt idx="0">
                  <c:v>7.0875999999999995E-2</c:v>
                </c:pt>
                <c:pt idx="1">
                  <c:v>0.25896000000000002</c:v>
                </c:pt>
                <c:pt idx="2">
                  <c:v>0.63493999999999995</c:v>
                </c:pt>
                <c:pt idx="3">
                  <c:v>1.1002000000000001</c:v>
                </c:pt>
                <c:pt idx="4">
                  <c:v>1.5767</c:v>
                </c:pt>
                <c:pt idx="5">
                  <c:v>2.0886</c:v>
                </c:pt>
                <c:pt idx="6">
                  <c:v>2.4702000000000002</c:v>
                </c:pt>
                <c:pt idx="7">
                  <c:v>2.6627999999999998</c:v>
                </c:pt>
                <c:pt idx="8">
                  <c:v>2.7233000000000001</c:v>
                </c:pt>
                <c:pt idx="9">
                  <c:v>2.7395</c:v>
                </c:pt>
              </c:numCache>
            </c:numRef>
          </c:yVal>
        </c:ser>
        <c:ser>
          <c:idx val="2"/>
          <c:order val="2"/>
          <c:tx>
            <c:strRef>
              <c:f>test1_MCS9!$D$33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test1_MCS9!$D$34:$D$46</c:f>
              <c:numCache>
                <c:formatCode>General</c:formatCode>
                <c:ptCount val="13"/>
              </c:numCache>
            </c:numRef>
          </c:yVal>
        </c:ser>
        <c:ser>
          <c:idx val="3"/>
          <c:order val="3"/>
          <c:tx>
            <c:strRef>
              <c:f>test1_MCS9!$E$33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test1_MCS9!$E$34:$E$46</c:f>
              <c:numCache>
                <c:formatCode>General</c:formatCode>
                <c:ptCount val="13"/>
                <c:pt idx="0">
                  <c:v>0.1111</c:v>
                </c:pt>
                <c:pt idx="1">
                  <c:v>0.41980000000000001</c:v>
                </c:pt>
                <c:pt idx="2">
                  <c:v>0.78669999999999995</c:v>
                </c:pt>
                <c:pt idx="3">
                  <c:v>1.1890000000000001</c:v>
                </c:pt>
                <c:pt idx="4">
                  <c:v>1.6819999999999999</c:v>
                </c:pt>
                <c:pt idx="5">
                  <c:v>2.16</c:v>
                </c:pt>
                <c:pt idx="6">
                  <c:v>2.472</c:v>
                </c:pt>
                <c:pt idx="7">
                  <c:v>2.653</c:v>
                </c:pt>
                <c:pt idx="8">
                  <c:v>2.7330000000000001</c:v>
                </c:pt>
                <c:pt idx="9">
                  <c:v>2.7330000000000001</c:v>
                </c:pt>
              </c:numCache>
            </c:numRef>
          </c:yVal>
        </c:ser>
        <c:ser>
          <c:idx val="4"/>
          <c:order val="4"/>
          <c:tx>
            <c:strRef>
              <c:f>test1_MCS9!$F$33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test1_MCS9!$F$34:$F$46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test1_MCS9!$G$33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test1_MCS9!$G$34:$G$46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test1_MCS9!$I$33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test1_MCS9!$I$34:$I$46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test1_MCS9!$J$33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test1_MCS9!$J$34:$J$46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test1_MCS9!$K$33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test1_MCS9!$K$34:$K$46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test1_MCS9!$L$33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test1_MCS9!$L$34:$L$46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test1_MCS9!$M$33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test1_MCS9!$A$34:$A$46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test1_MCS9!$M$34:$M$46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test1_MCS9!$N$33</c:f>
              <c:strCache>
                <c:ptCount val="1"/>
              </c:strCache>
            </c:strRef>
          </c:tx>
          <c:xVal>
            <c:numRef>
              <c:f>test1_MCS9!$H$35:$H$44</c:f>
              <c:numCache>
                <c:formatCode>General</c:formatCode>
                <c:ptCount val="10"/>
              </c:numCache>
            </c:numRef>
          </c:xVal>
          <c:yVal>
            <c:numRef>
              <c:f>test1_MCS9!$N$35:$N$44</c:f>
              <c:numCache>
                <c:formatCode>General</c:formatCode>
                <c:ptCount val="10"/>
              </c:numCache>
            </c:numRef>
          </c:yVal>
        </c:ser>
        <c:axId val="286327936"/>
        <c:axId val="286329856"/>
      </c:scatterChart>
      <c:valAx>
        <c:axId val="286327936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6329856"/>
        <c:crosses val="autoZero"/>
        <c:crossBetween val="midCat"/>
        <c:majorUnit val="2"/>
      </c:valAx>
      <c:valAx>
        <c:axId val="2863298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0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8632793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33" r="0.75000000000000833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test1_MCS9!$Q$33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test1_MCS9!$O$34:$O$46</c:f>
              <c:numCache>
                <c:formatCode>General</c:formatCode>
                <c:ptCount val="13"/>
                <c:pt idx="0">
                  <c:v>-12.43</c:v>
                </c:pt>
                <c:pt idx="1">
                  <c:v>-10.43</c:v>
                </c:pt>
                <c:pt idx="2">
                  <c:v>-8.43</c:v>
                </c:pt>
                <c:pt idx="3">
                  <c:v>-6.43</c:v>
                </c:pt>
                <c:pt idx="4">
                  <c:v>-4.43</c:v>
                </c:pt>
                <c:pt idx="5">
                  <c:v>-2.4300000000000002</c:v>
                </c:pt>
                <c:pt idx="6">
                  <c:v>-0.43</c:v>
                </c:pt>
                <c:pt idx="7">
                  <c:v>1.57</c:v>
                </c:pt>
                <c:pt idx="8">
                  <c:v>3.57</c:v>
                </c:pt>
                <c:pt idx="9">
                  <c:v>5.57</c:v>
                </c:pt>
                <c:pt idx="10">
                  <c:v>7.57</c:v>
                </c:pt>
                <c:pt idx="11">
                  <c:v>9.57</c:v>
                </c:pt>
                <c:pt idx="12">
                  <c:v>11.57</c:v>
                </c:pt>
              </c:numCache>
            </c:numRef>
          </c:xVal>
          <c:yVal>
            <c:numRef>
              <c:f>test1_MCS9!$Q$34:$Q$46</c:f>
              <c:numCache>
                <c:formatCode>General</c:formatCode>
                <c:ptCount val="13"/>
                <c:pt idx="0">
                  <c:v>0.68200000000000005</c:v>
                </c:pt>
                <c:pt idx="1">
                  <c:v>1</c:v>
                </c:pt>
                <c:pt idx="2">
                  <c:v>1.28</c:v>
                </c:pt>
                <c:pt idx="3">
                  <c:v>1.57</c:v>
                </c:pt>
                <c:pt idx="4">
                  <c:v>1.93</c:v>
                </c:pt>
                <c:pt idx="5">
                  <c:v>2.2999999999999998</c:v>
                </c:pt>
                <c:pt idx="6">
                  <c:v>2.58</c:v>
                </c:pt>
                <c:pt idx="7">
                  <c:v>2.7</c:v>
                </c:pt>
                <c:pt idx="8">
                  <c:v>2.73</c:v>
                </c:pt>
                <c:pt idx="9">
                  <c:v>2.74</c:v>
                </c:pt>
              </c:numCache>
            </c:numRef>
          </c:yVal>
        </c:ser>
        <c:ser>
          <c:idx val="1"/>
          <c:order val="1"/>
          <c:tx>
            <c:strRef>
              <c:f>test1_MCS9!$R$33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test1_MCS9!$R$34:$R$46</c:f>
              <c:numCache>
                <c:formatCode>0.0</c:formatCode>
                <c:ptCount val="13"/>
                <c:pt idx="0">
                  <c:v>0.12601999999999999</c:v>
                </c:pt>
                <c:pt idx="1">
                  <c:v>0.45057000000000003</c:v>
                </c:pt>
                <c:pt idx="2">
                  <c:v>1.0479000000000001</c:v>
                </c:pt>
                <c:pt idx="3">
                  <c:v>1.7213000000000001</c:v>
                </c:pt>
                <c:pt idx="4">
                  <c:v>2.2704</c:v>
                </c:pt>
                <c:pt idx="5">
                  <c:v>2.5806</c:v>
                </c:pt>
                <c:pt idx="6">
                  <c:v>2.6901999999999999</c:v>
                </c:pt>
                <c:pt idx="7">
                  <c:v>2.7322000000000002</c:v>
                </c:pt>
                <c:pt idx="8">
                  <c:v>2.7423999999999999</c:v>
                </c:pt>
                <c:pt idx="9">
                  <c:v>2.7456</c:v>
                </c:pt>
              </c:numCache>
            </c:numRef>
          </c:yVal>
        </c:ser>
        <c:ser>
          <c:idx val="2"/>
          <c:order val="2"/>
          <c:tx>
            <c:strRef>
              <c:f>test1_MCS9!$S$33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test1_MCS9!$S$34:$S$46</c:f>
              <c:numCache>
                <c:formatCode>General</c:formatCode>
                <c:ptCount val="13"/>
                <c:pt idx="0">
                  <c:v>0.218</c:v>
                </c:pt>
                <c:pt idx="1">
                  <c:v>0.57399999999999995</c:v>
                </c:pt>
                <c:pt idx="2">
                  <c:v>0.98399999999999999</c:v>
                </c:pt>
                <c:pt idx="3">
                  <c:v>1.37</c:v>
                </c:pt>
                <c:pt idx="4">
                  <c:v>1.78</c:v>
                </c:pt>
                <c:pt idx="5">
                  <c:v>2.2400000000000002</c:v>
                </c:pt>
                <c:pt idx="6">
                  <c:v>2.5499999999999998</c:v>
                </c:pt>
                <c:pt idx="7">
                  <c:v>2.69</c:v>
                </c:pt>
                <c:pt idx="8">
                  <c:v>2.74</c:v>
                </c:pt>
                <c:pt idx="9">
                  <c:v>2.7456</c:v>
                </c:pt>
                <c:pt idx="10">
                  <c:v>2.7456</c:v>
                </c:pt>
                <c:pt idx="11">
                  <c:v>2.7456</c:v>
                </c:pt>
                <c:pt idx="12">
                  <c:v>2.7456</c:v>
                </c:pt>
              </c:numCache>
            </c:numRef>
          </c:yVal>
        </c:ser>
        <c:ser>
          <c:idx val="3"/>
          <c:order val="3"/>
          <c:tx>
            <c:strRef>
              <c:f>test1_MCS9!$T$33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test1_MCS9!$T$34:$T$46</c:f>
              <c:numCache>
                <c:formatCode>General</c:formatCode>
                <c:ptCount val="13"/>
                <c:pt idx="0">
                  <c:v>0.3135</c:v>
                </c:pt>
                <c:pt idx="1">
                  <c:v>0.62080000000000002</c:v>
                </c:pt>
                <c:pt idx="2">
                  <c:v>0.98019999999999996</c:v>
                </c:pt>
                <c:pt idx="3">
                  <c:v>1.3280000000000001</c:v>
                </c:pt>
                <c:pt idx="4">
                  <c:v>1.958228875767972</c:v>
                </c:pt>
                <c:pt idx="5">
                  <c:v>2.3300485431006588</c:v>
                </c:pt>
                <c:pt idx="6">
                  <c:v>2.5226194134278033</c:v>
                </c:pt>
                <c:pt idx="7">
                  <c:v>2.590063170261788</c:v>
                </c:pt>
                <c:pt idx="8" formatCode="0.0">
                  <c:v>2.7423999999999999</c:v>
                </c:pt>
              </c:numCache>
            </c:numRef>
          </c:yVal>
        </c:ser>
        <c:ser>
          <c:idx val="4"/>
          <c:order val="4"/>
          <c:tx>
            <c:strRef>
              <c:f>test1_MCS9!$U$33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test1_MCS9!$U$34:$U$46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test1_MCS9!$V$33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test1_MCS9!$V$34:$V$46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test1_MCS9!$X$33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test1_MCS9!$X$34:$X$46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test1_MCS9!$Y$33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test1_MCS9!$Y$34:$Y$46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test1_MCS9!$Z$33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test1_MCS9!$Z$34:$Z$46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test1_MCS9!$AA$33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test1_MCS9!$AA$34:$AA$46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test1_MCS9!$AB$33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test1_MCS9!$P$34:$P$46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test1_MCS9!$AB$34:$AB$46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test1_MCS9!$AC$33</c:f>
              <c:strCache>
                <c:ptCount val="1"/>
              </c:strCache>
            </c:strRef>
          </c:tx>
          <c:xVal>
            <c:numRef>
              <c:f>test1_MCS9!$W$35:$W$44</c:f>
              <c:numCache>
                <c:formatCode>General</c:formatCode>
                <c:ptCount val="10"/>
              </c:numCache>
            </c:numRef>
          </c:xVal>
          <c:yVal>
            <c:numRef>
              <c:f>test1_MCS9!$AC$35:$AC$44</c:f>
              <c:numCache>
                <c:formatCode>General</c:formatCode>
                <c:ptCount val="10"/>
              </c:numCache>
            </c:numRef>
          </c:yVal>
        </c:ser>
        <c:ser>
          <c:idx val="12"/>
          <c:order val="12"/>
          <c:tx>
            <c:strRef>
              <c:f>test1_MCS9!$AD$33</c:f>
              <c:strCache>
                <c:ptCount val="1"/>
              </c:strCache>
            </c:strRef>
          </c:tx>
          <c:xVal>
            <c:numRef>
              <c:f>test1_MCS9!$W$35:$W$44</c:f>
              <c:numCache>
                <c:formatCode>General</c:formatCode>
                <c:ptCount val="10"/>
              </c:numCache>
            </c:numRef>
          </c:xVal>
          <c:yVal>
            <c:numRef>
              <c:f>test1_MCS9!$AD$35:$AD$44</c:f>
              <c:numCache>
                <c:formatCode>General</c:formatCode>
                <c:ptCount val="10"/>
              </c:numCache>
            </c:numRef>
          </c:yVal>
        </c:ser>
        <c:axId val="298165760"/>
        <c:axId val="298167680"/>
      </c:scatterChart>
      <c:valAx>
        <c:axId val="29816576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8167680"/>
        <c:crosses val="autoZero"/>
        <c:crossBetween val="midCat"/>
        <c:majorUnit val="2"/>
      </c:valAx>
      <c:valAx>
        <c:axId val="2981676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0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816576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6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test2_MCS8!$B$33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test2_MCS8!$O$34:$O$46</c:f>
              <c:numCache>
                <c:formatCode>General</c:formatCode>
                <c:ptCount val="13"/>
                <c:pt idx="0">
                  <c:v>-12.3487085821672</c:v>
                </c:pt>
                <c:pt idx="1">
                  <c:v>-10.348708582167202</c:v>
                </c:pt>
                <c:pt idx="2">
                  <c:v>-8.3487085821672</c:v>
                </c:pt>
                <c:pt idx="3">
                  <c:v>-6.3487085821672</c:v>
                </c:pt>
                <c:pt idx="4">
                  <c:v>-4.3487085821672</c:v>
                </c:pt>
                <c:pt idx="5">
                  <c:v>-2.3487085821671991</c:v>
                </c:pt>
                <c:pt idx="6">
                  <c:v>-0.3487085821671998</c:v>
                </c:pt>
                <c:pt idx="7">
                  <c:v>1.6512914178328013</c:v>
                </c:pt>
                <c:pt idx="8">
                  <c:v>3.6512914178328004</c:v>
                </c:pt>
                <c:pt idx="9">
                  <c:v>5.6512914178328009</c:v>
                </c:pt>
                <c:pt idx="10">
                  <c:v>7.6512914178328</c:v>
                </c:pt>
                <c:pt idx="11">
                  <c:v>9.6512914178328035</c:v>
                </c:pt>
                <c:pt idx="12">
                  <c:v>11.6512914178328</c:v>
                </c:pt>
              </c:numCache>
            </c:numRef>
          </c:xVal>
          <c:yVal>
            <c:numRef>
              <c:f>test2_MCS8!$B$34:$B$46</c:f>
              <c:numCache>
                <c:formatCode>General</c:formatCode>
                <c:ptCount val="13"/>
                <c:pt idx="0">
                  <c:v>1.0500000000000001E-2</c:v>
                </c:pt>
                <c:pt idx="1">
                  <c:v>0.14199999999999999</c:v>
                </c:pt>
                <c:pt idx="2">
                  <c:v>0.47399999999999998</c:v>
                </c:pt>
                <c:pt idx="3">
                  <c:v>0.88</c:v>
                </c:pt>
                <c:pt idx="4">
                  <c:v>1.25</c:v>
                </c:pt>
                <c:pt idx="5">
                  <c:v>1.71</c:v>
                </c:pt>
                <c:pt idx="6">
                  <c:v>2.12</c:v>
                </c:pt>
                <c:pt idx="7">
                  <c:v>2.36</c:v>
                </c:pt>
                <c:pt idx="8">
                  <c:v>2.42</c:v>
                </c:pt>
                <c:pt idx="9">
                  <c:v>2.4300000000000002</c:v>
                </c:pt>
                <c:pt idx="10">
                  <c:v>2.4300000000000002</c:v>
                </c:pt>
                <c:pt idx="11">
                  <c:v>2.4300000000000002</c:v>
                </c:pt>
              </c:numCache>
            </c:numRef>
          </c:yVal>
        </c:ser>
        <c:ser>
          <c:idx val="1"/>
          <c:order val="1"/>
          <c:tx>
            <c:strRef>
              <c:f>test2_MCS8!$C$33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test2_MCS8!$C$34:$C$46</c:f>
              <c:numCache>
                <c:formatCode>General</c:formatCode>
                <c:ptCount val="13"/>
                <c:pt idx="2" formatCode="0.0">
                  <c:v>0.34861999999999999</c:v>
                </c:pt>
                <c:pt idx="3" formatCode="0.0">
                  <c:v>0.72282999999999997</c:v>
                </c:pt>
                <c:pt idx="4" formatCode="0.0">
                  <c:v>1.1473</c:v>
                </c:pt>
                <c:pt idx="5" formatCode="0.0">
                  <c:v>1.6520999999999999</c:v>
                </c:pt>
                <c:pt idx="6" formatCode="0.0">
                  <c:v>2.1324000000000001</c:v>
                </c:pt>
                <c:pt idx="7" formatCode="0.0">
                  <c:v>2.3515000000000001</c:v>
                </c:pt>
                <c:pt idx="8" formatCode="0.0">
                  <c:v>2.4083999999999999</c:v>
                </c:pt>
                <c:pt idx="9" formatCode="0.0">
                  <c:v>2.4241000000000001</c:v>
                </c:pt>
              </c:numCache>
            </c:numRef>
          </c:yVal>
        </c:ser>
        <c:ser>
          <c:idx val="2"/>
          <c:order val="2"/>
          <c:tx>
            <c:strRef>
              <c:f>test2_MCS8!$D$33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test2_MCS8!$D$34:$D$46</c:f>
              <c:numCache>
                <c:formatCode>General</c:formatCode>
                <c:ptCount val="13"/>
                <c:pt idx="0">
                  <c:v>1.7724799999999999E-2</c:v>
                </c:pt>
                <c:pt idx="1">
                  <c:v>0.12440599999999999</c:v>
                </c:pt>
                <c:pt idx="2">
                  <c:v>0.49669799999999997</c:v>
                </c:pt>
                <c:pt idx="3">
                  <c:v>0.91034000000000004</c:v>
                </c:pt>
                <c:pt idx="4">
                  <c:v>1.34537</c:v>
                </c:pt>
                <c:pt idx="5">
                  <c:v>1.8465199999999999</c:v>
                </c:pt>
                <c:pt idx="6">
                  <c:v>2.2446799999999998</c:v>
                </c:pt>
                <c:pt idx="7">
                  <c:v>2.3890899999999999</c:v>
                </c:pt>
                <c:pt idx="8">
                  <c:v>2.4250799999999999</c:v>
                </c:pt>
                <c:pt idx="9">
                  <c:v>2.4256000000000002</c:v>
                </c:pt>
                <c:pt idx="10">
                  <c:v>2.4256000000000002</c:v>
                </c:pt>
                <c:pt idx="11">
                  <c:v>2.4256000000000002</c:v>
                </c:pt>
              </c:numCache>
            </c:numRef>
          </c:yVal>
        </c:ser>
        <c:ser>
          <c:idx val="3"/>
          <c:order val="3"/>
          <c:tx>
            <c:strRef>
              <c:f>test2_MCS8!$E$33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test2_MCS8!$E$34:$E$46</c:f>
              <c:numCache>
                <c:formatCode>General</c:formatCode>
                <c:ptCount val="13"/>
                <c:pt idx="5">
                  <c:v>1.8220000000000001</c:v>
                </c:pt>
                <c:pt idx="6">
                  <c:v>2.1640000000000001</c:v>
                </c:pt>
                <c:pt idx="7">
                  <c:v>2.335</c:v>
                </c:pt>
                <c:pt idx="8">
                  <c:v>2.411</c:v>
                </c:pt>
                <c:pt idx="9">
                  <c:v>2.423</c:v>
                </c:pt>
              </c:numCache>
            </c:numRef>
          </c:yVal>
        </c:ser>
        <c:ser>
          <c:idx val="4"/>
          <c:order val="4"/>
          <c:tx>
            <c:strRef>
              <c:f>test2_MCS8!$F$33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test2_MCS8!$F$34:$F$46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test2_MCS8!$G$33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test2_MCS8!$G$34:$G$46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test2_MCS8!$I$33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test2_MCS8!$I$34:$I$46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test2_MCS8!$J$33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test2_MCS8!$J$34:$J$46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test2_MCS8!$K$33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test2_MCS8!$K$34:$K$46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test2_MCS8!$L$33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test2_MCS8!$L$34:$L$46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test2_MCS8!$M$33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test2_MCS8!$A$34:$A$46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test2_MCS8!$M$34:$M$46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test2_MCS8!$N$33</c:f>
              <c:strCache>
                <c:ptCount val="1"/>
              </c:strCache>
            </c:strRef>
          </c:tx>
          <c:xVal>
            <c:numRef>
              <c:f>test2_MCS8!$H$35:$H$44</c:f>
              <c:numCache>
                <c:formatCode>General</c:formatCode>
                <c:ptCount val="10"/>
              </c:numCache>
            </c:numRef>
          </c:xVal>
          <c:yVal>
            <c:numRef>
              <c:f>test2_MCS8!$N$35:$N$44</c:f>
              <c:numCache>
                <c:formatCode>General</c:formatCode>
                <c:ptCount val="10"/>
              </c:numCache>
            </c:numRef>
          </c:yVal>
        </c:ser>
        <c:axId val="284062848"/>
        <c:axId val="284064768"/>
      </c:scatterChart>
      <c:valAx>
        <c:axId val="28406284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4064768"/>
        <c:crosses val="autoZero"/>
        <c:crossBetween val="midCat"/>
        <c:majorUnit val="2"/>
      </c:valAx>
      <c:valAx>
        <c:axId val="2840647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0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8406284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test2_MCS8!$Q$33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test2_MCS8!$O$34:$O$46</c:f>
              <c:numCache>
                <c:formatCode>General</c:formatCode>
                <c:ptCount val="13"/>
                <c:pt idx="0">
                  <c:v>-12.3487085821672</c:v>
                </c:pt>
                <c:pt idx="1">
                  <c:v>-10.348708582167202</c:v>
                </c:pt>
                <c:pt idx="2">
                  <c:v>-8.3487085821672</c:v>
                </c:pt>
                <c:pt idx="3">
                  <c:v>-6.3487085821672</c:v>
                </c:pt>
                <c:pt idx="4">
                  <c:v>-4.3487085821672</c:v>
                </c:pt>
                <c:pt idx="5">
                  <c:v>-2.3487085821671991</c:v>
                </c:pt>
                <c:pt idx="6">
                  <c:v>-0.3487085821671998</c:v>
                </c:pt>
                <c:pt idx="7">
                  <c:v>1.6512914178328013</c:v>
                </c:pt>
                <c:pt idx="8">
                  <c:v>3.6512914178328004</c:v>
                </c:pt>
                <c:pt idx="9">
                  <c:v>5.6512914178328009</c:v>
                </c:pt>
                <c:pt idx="10">
                  <c:v>7.6512914178328</c:v>
                </c:pt>
                <c:pt idx="11">
                  <c:v>9.6512914178328035</c:v>
                </c:pt>
                <c:pt idx="12">
                  <c:v>11.6512914178328</c:v>
                </c:pt>
              </c:numCache>
            </c:numRef>
          </c:xVal>
          <c:yVal>
            <c:numRef>
              <c:f>test2_MCS8!$Q$34:$Q$46</c:f>
              <c:numCache>
                <c:formatCode>General</c:formatCode>
                <c:ptCount val="13"/>
                <c:pt idx="0">
                  <c:v>1.9E-2</c:v>
                </c:pt>
                <c:pt idx="1">
                  <c:v>0.18</c:v>
                </c:pt>
                <c:pt idx="2">
                  <c:v>0.52900000000000003</c:v>
                </c:pt>
                <c:pt idx="3">
                  <c:v>0.92</c:v>
                </c:pt>
                <c:pt idx="4">
                  <c:v>1.3</c:v>
                </c:pt>
                <c:pt idx="5">
                  <c:v>1.77</c:v>
                </c:pt>
                <c:pt idx="6">
                  <c:v>2.1800000000000002</c:v>
                </c:pt>
                <c:pt idx="7">
                  <c:v>2.37</c:v>
                </c:pt>
                <c:pt idx="8">
                  <c:v>2.42</c:v>
                </c:pt>
                <c:pt idx="9">
                  <c:v>2.4300000000000002</c:v>
                </c:pt>
                <c:pt idx="10">
                  <c:v>2.4300000000000002</c:v>
                </c:pt>
                <c:pt idx="11">
                  <c:v>2.4300000000000002</c:v>
                </c:pt>
              </c:numCache>
            </c:numRef>
          </c:yVal>
        </c:ser>
        <c:ser>
          <c:idx val="1"/>
          <c:order val="1"/>
          <c:tx>
            <c:strRef>
              <c:f>test2_MCS8!$R$33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test2_MCS8!$R$34:$R$46</c:f>
              <c:numCache>
                <c:formatCode>General</c:formatCode>
                <c:ptCount val="13"/>
                <c:pt idx="2" formatCode="0.0">
                  <c:v>0.38440000000000002</c:v>
                </c:pt>
                <c:pt idx="3" formatCode="0.0">
                  <c:v>0.76734999999999998</c:v>
                </c:pt>
                <c:pt idx="4" formatCode="0.0">
                  <c:v>1.1960999999999999</c:v>
                </c:pt>
                <c:pt idx="5" formatCode="0.0">
                  <c:v>1.7061999999999999</c:v>
                </c:pt>
                <c:pt idx="6" formatCode="0.0">
                  <c:v>2.1722000000000001</c:v>
                </c:pt>
                <c:pt idx="7" formatCode="0.0">
                  <c:v>2.3643999999999998</c:v>
                </c:pt>
                <c:pt idx="8" formatCode="0.0">
                  <c:v>2.4121999999999999</c:v>
                </c:pt>
                <c:pt idx="9" formatCode="0.0">
                  <c:v>2.4245000000000001</c:v>
                </c:pt>
              </c:numCache>
            </c:numRef>
          </c:yVal>
        </c:ser>
        <c:ser>
          <c:idx val="2"/>
          <c:order val="2"/>
          <c:tx>
            <c:strRef>
              <c:f>test2_MCS8!$S$33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test2_MCS8!$S$34:$S$46</c:f>
              <c:numCache>
                <c:formatCode>General</c:formatCode>
                <c:ptCount val="13"/>
                <c:pt idx="0">
                  <c:v>9.7999999999999997E-3</c:v>
                </c:pt>
                <c:pt idx="1">
                  <c:v>9.6000000000000002E-2</c:v>
                </c:pt>
                <c:pt idx="2">
                  <c:v>0.44400000000000001</c:v>
                </c:pt>
                <c:pt idx="3">
                  <c:v>0.877</c:v>
                </c:pt>
                <c:pt idx="4">
                  <c:v>1.32</c:v>
                </c:pt>
                <c:pt idx="5">
                  <c:v>1.83</c:v>
                </c:pt>
                <c:pt idx="6">
                  <c:v>2.2400000000000002</c:v>
                </c:pt>
                <c:pt idx="7">
                  <c:v>2.38</c:v>
                </c:pt>
                <c:pt idx="8">
                  <c:v>2.4239999999999999</c:v>
                </c:pt>
                <c:pt idx="9">
                  <c:v>2.4256000000000002</c:v>
                </c:pt>
                <c:pt idx="10">
                  <c:v>2.4256000000000002</c:v>
                </c:pt>
                <c:pt idx="11">
                  <c:v>2.4256000000000002</c:v>
                </c:pt>
              </c:numCache>
            </c:numRef>
          </c:yVal>
        </c:ser>
        <c:ser>
          <c:idx val="3"/>
          <c:order val="3"/>
          <c:tx>
            <c:strRef>
              <c:f>test2_MCS8!$T$33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test2_MCS8!$T$34:$T$46</c:f>
              <c:numCache>
                <c:formatCode>General</c:formatCode>
                <c:ptCount val="13"/>
                <c:pt idx="5">
                  <c:v>1.6</c:v>
                </c:pt>
                <c:pt idx="6">
                  <c:v>2.028</c:v>
                </c:pt>
                <c:pt idx="7">
                  <c:v>2.2650000000000001</c:v>
                </c:pt>
                <c:pt idx="8">
                  <c:v>2.3740000000000001</c:v>
                </c:pt>
                <c:pt idx="9">
                  <c:v>2.4209999999999998</c:v>
                </c:pt>
              </c:numCache>
            </c:numRef>
          </c:yVal>
        </c:ser>
        <c:ser>
          <c:idx val="4"/>
          <c:order val="4"/>
          <c:tx>
            <c:strRef>
              <c:f>test2_MCS8!$U$33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test2_MCS8!$U$34:$U$46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test2_MCS8!$V$33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test2_MCS8!$V$34:$V$46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test2_MCS8!$X$33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test2_MCS8!$X$34:$X$46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test2_MCS8!$Y$33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test2_MCS8!$Y$34:$Y$46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test2_MCS8!$Z$33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test2_MCS8!$Z$34:$Z$46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test2_MCS8!$AA$33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test2_MCS8!$AA$34:$AA$46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test2_MCS8!$AB$33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test2_MCS8!$P$34:$P$46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test2_MCS8!$AB$34:$AB$46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test2_MCS8!$AC$33</c:f>
              <c:strCache>
                <c:ptCount val="1"/>
              </c:strCache>
            </c:strRef>
          </c:tx>
          <c:xVal>
            <c:numRef>
              <c:f>test2_MCS8!$W$35:$W$44</c:f>
              <c:numCache>
                <c:formatCode>General</c:formatCode>
                <c:ptCount val="10"/>
              </c:numCache>
            </c:numRef>
          </c:xVal>
          <c:yVal>
            <c:numRef>
              <c:f>test2_MCS8!$AC$35:$AC$44</c:f>
              <c:numCache>
                <c:formatCode>General</c:formatCode>
                <c:ptCount val="10"/>
              </c:numCache>
            </c:numRef>
          </c:yVal>
        </c:ser>
        <c:ser>
          <c:idx val="12"/>
          <c:order val="12"/>
          <c:tx>
            <c:strRef>
              <c:f>test2_MCS8!$AD$33</c:f>
              <c:strCache>
                <c:ptCount val="1"/>
              </c:strCache>
            </c:strRef>
          </c:tx>
          <c:xVal>
            <c:numRef>
              <c:f>test2_MCS8!$W$35:$W$44</c:f>
              <c:numCache>
                <c:formatCode>General</c:formatCode>
                <c:ptCount val="10"/>
              </c:numCache>
            </c:numRef>
          </c:xVal>
          <c:yVal>
            <c:numRef>
              <c:f>test2_MCS8!$AD$35:$AD$44</c:f>
              <c:numCache>
                <c:formatCode>General</c:formatCode>
                <c:ptCount val="10"/>
              </c:numCache>
            </c:numRef>
          </c:yVal>
        </c:ser>
        <c:axId val="285726208"/>
        <c:axId val="285728128"/>
      </c:scatterChart>
      <c:valAx>
        <c:axId val="28572620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728128"/>
        <c:crosses val="autoZero"/>
        <c:crossBetween val="midCat"/>
        <c:majorUnit val="2"/>
      </c:valAx>
      <c:valAx>
        <c:axId val="28572812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0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572620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66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77" r="0.75000000000000877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test3_MCS9!$B$33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test3_MCS9!$O$34:$O$46</c:f>
              <c:numCache>
                <c:formatCode>General</c:formatCode>
                <c:ptCount val="13"/>
                <c:pt idx="0">
                  <c:v>-12.43</c:v>
                </c:pt>
                <c:pt idx="1">
                  <c:v>-10.43</c:v>
                </c:pt>
                <c:pt idx="2">
                  <c:v>-8.43</c:v>
                </c:pt>
                <c:pt idx="3">
                  <c:v>-6.43</c:v>
                </c:pt>
                <c:pt idx="4">
                  <c:v>-4.43</c:v>
                </c:pt>
                <c:pt idx="5">
                  <c:v>-2.4300000000000002</c:v>
                </c:pt>
                <c:pt idx="6">
                  <c:v>-0.43</c:v>
                </c:pt>
                <c:pt idx="7">
                  <c:v>1.57</c:v>
                </c:pt>
                <c:pt idx="8">
                  <c:v>3.57</c:v>
                </c:pt>
                <c:pt idx="9">
                  <c:v>5.57</c:v>
                </c:pt>
                <c:pt idx="10">
                  <c:v>7.57</c:v>
                </c:pt>
                <c:pt idx="11">
                  <c:v>9.57</c:v>
                </c:pt>
                <c:pt idx="12">
                  <c:v>11.57</c:v>
                </c:pt>
              </c:numCache>
            </c:numRef>
          </c:xVal>
          <c:yVal>
            <c:numRef>
              <c:f>test3_MCS9!$B$34:$B$46</c:f>
              <c:numCache>
                <c:formatCode>General</c:formatCode>
                <c:ptCount val="13"/>
                <c:pt idx="0">
                  <c:v>1.2800000000000001E-2</c:v>
                </c:pt>
                <c:pt idx="1">
                  <c:v>0.129</c:v>
                </c:pt>
                <c:pt idx="2">
                  <c:v>0.57399999999999995</c:v>
                </c:pt>
                <c:pt idx="3">
                  <c:v>0.99399999999999999</c:v>
                </c:pt>
                <c:pt idx="4">
                  <c:v>1.32</c:v>
                </c:pt>
                <c:pt idx="5">
                  <c:v>1.69</c:v>
                </c:pt>
                <c:pt idx="6">
                  <c:v>2.16</c:v>
                </c:pt>
                <c:pt idx="7">
                  <c:v>2.54</c:v>
                </c:pt>
                <c:pt idx="8">
                  <c:v>2.71</c:v>
                </c:pt>
                <c:pt idx="9">
                  <c:v>2.74</c:v>
                </c:pt>
              </c:numCache>
            </c:numRef>
          </c:yVal>
        </c:ser>
        <c:ser>
          <c:idx val="1"/>
          <c:order val="1"/>
          <c:tx>
            <c:strRef>
              <c:f>test3_MCS9!$C$33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test3_MCS9!$C$34:$C$46</c:f>
              <c:numCache>
                <c:formatCode>0.0</c:formatCode>
                <c:ptCount val="13"/>
                <c:pt idx="0">
                  <c:v>3.5544000000000001E-3</c:v>
                </c:pt>
                <c:pt idx="1">
                  <c:v>9.1495999999999994E-2</c:v>
                </c:pt>
                <c:pt idx="2">
                  <c:v>0.41782999999999998</c:v>
                </c:pt>
                <c:pt idx="3">
                  <c:v>0.85370000000000001</c:v>
                </c:pt>
                <c:pt idx="4">
                  <c:v>1.194</c:v>
                </c:pt>
                <c:pt idx="5">
                  <c:v>1.6244000000000001</c:v>
                </c:pt>
                <c:pt idx="6">
                  <c:v>2.1861000000000002</c:v>
                </c:pt>
                <c:pt idx="7">
                  <c:v>2.5470999999999999</c:v>
                </c:pt>
                <c:pt idx="8">
                  <c:v>2.7040999999999999</c:v>
                </c:pt>
                <c:pt idx="9">
                  <c:v>2.7408000000000001</c:v>
                </c:pt>
              </c:numCache>
            </c:numRef>
          </c:yVal>
        </c:ser>
        <c:ser>
          <c:idx val="2"/>
          <c:order val="2"/>
          <c:tx>
            <c:strRef>
              <c:f>test3_MCS9!$D$33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test3_MCS9!$D$34:$D$46</c:f>
              <c:numCache>
                <c:formatCode>General</c:formatCode>
                <c:ptCount val="13"/>
              </c:numCache>
            </c:numRef>
          </c:yVal>
        </c:ser>
        <c:ser>
          <c:idx val="3"/>
          <c:order val="3"/>
          <c:tx>
            <c:strRef>
              <c:f>test3_MCS9!$E$33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test3_MCS9!$E$34:$E$46</c:f>
              <c:numCache>
                <c:formatCode>General</c:formatCode>
                <c:ptCount val="13"/>
                <c:pt idx="0">
                  <c:v>4.1300000000000003E-2</c:v>
                </c:pt>
                <c:pt idx="1">
                  <c:v>0.193</c:v>
                </c:pt>
                <c:pt idx="2">
                  <c:v>0.57279999999999998</c:v>
                </c:pt>
                <c:pt idx="3">
                  <c:v>0.97060000000000002</c:v>
                </c:pt>
                <c:pt idx="4">
                  <c:v>1.385</c:v>
                </c:pt>
                <c:pt idx="5">
                  <c:v>1.8460000000000001</c:v>
                </c:pt>
                <c:pt idx="6">
                  <c:v>2.306</c:v>
                </c:pt>
                <c:pt idx="7">
                  <c:v>2.5760000000000001</c:v>
                </c:pt>
              </c:numCache>
            </c:numRef>
          </c:yVal>
        </c:ser>
        <c:ser>
          <c:idx val="4"/>
          <c:order val="4"/>
          <c:tx>
            <c:strRef>
              <c:f>test3_MCS9!$F$33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test3_MCS9!$F$34:$F$46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test3_MCS9!$G$33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test3_MCS9!$G$34:$G$46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test3_MCS9!$I$33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test3_MCS9!$I$34:$I$46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test3_MCS9!$J$33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test3_MCS9!$J$34:$J$46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test3_MCS9!$K$33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test3_MCS9!$K$34:$K$46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test3_MCS9!$L$33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test3_MCS9!$L$34:$L$46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test3_MCS9!$M$33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test3_MCS9!$A$34:$A$46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test3_MCS9!$M$34:$M$46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test3_MCS9!$N$33</c:f>
              <c:strCache>
                <c:ptCount val="1"/>
              </c:strCache>
            </c:strRef>
          </c:tx>
          <c:xVal>
            <c:numRef>
              <c:f>test3_MCS9!$H$35:$H$44</c:f>
              <c:numCache>
                <c:formatCode>General</c:formatCode>
                <c:ptCount val="10"/>
              </c:numCache>
            </c:numRef>
          </c:xVal>
          <c:yVal>
            <c:numRef>
              <c:f>test3_MCS9!$N$35:$N$44</c:f>
              <c:numCache>
                <c:formatCode>General</c:formatCode>
                <c:ptCount val="10"/>
              </c:numCache>
            </c:numRef>
          </c:yVal>
        </c:ser>
        <c:axId val="287261824"/>
        <c:axId val="287263744"/>
      </c:scatterChart>
      <c:valAx>
        <c:axId val="287261824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263744"/>
        <c:crosses val="autoZero"/>
        <c:crossBetween val="midCat"/>
        <c:majorUnit val="2"/>
      </c:valAx>
      <c:valAx>
        <c:axId val="2872637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0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8726182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55" r="0.7500000000000085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test3_MCS9!$Q$33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test3_MCS9!$O$34:$O$46</c:f>
              <c:numCache>
                <c:formatCode>General</c:formatCode>
                <c:ptCount val="13"/>
                <c:pt idx="0">
                  <c:v>-12.43</c:v>
                </c:pt>
                <c:pt idx="1">
                  <c:v>-10.43</c:v>
                </c:pt>
                <c:pt idx="2">
                  <c:v>-8.43</c:v>
                </c:pt>
                <c:pt idx="3">
                  <c:v>-6.43</c:v>
                </c:pt>
                <c:pt idx="4">
                  <c:v>-4.43</c:v>
                </c:pt>
                <c:pt idx="5">
                  <c:v>-2.4300000000000002</c:v>
                </c:pt>
                <c:pt idx="6">
                  <c:v>-0.43</c:v>
                </c:pt>
                <c:pt idx="7">
                  <c:v>1.57</c:v>
                </c:pt>
                <c:pt idx="8">
                  <c:v>3.57</c:v>
                </c:pt>
                <c:pt idx="9">
                  <c:v>5.57</c:v>
                </c:pt>
                <c:pt idx="10">
                  <c:v>7.57</c:v>
                </c:pt>
                <c:pt idx="11">
                  <c:v>9.57</c:v>
                </c:pt>
                <c:pt idx="12">
                  <c:v>11.57</c:v>
                </c:pt>
              </c:numCache>
            </c:numRef>
          </c:xVal>
          <c:yVal>
            <c:numRef>
              <c:f>test3_MCS9!$Q$34:$Q$46</c:f>
              <c:numCache>
                <c:formatCode>General</c:formatCode>
                <c:ptCount val="13"/>
                <c:pt idx="0">
                  <c:v>0.61</c:v>
                </c:pt>
                <c:pt idx="1">
                  <c:v>0.94099999999999995</c:v>
                </c:pt>
                <c:pt idx="2">
                  <c:v>1.24</c:v>
                </c:pt>
                <c:pt idx="3">
                  <c:v>1.54</c:v>
                </c:pt>
                <c:pt idx="4">
                  <c:v>2.0099999999999998</c:v>
                </c:pt>
                <c:pt idx="5">
                  <c:v>2.48</c:v>
                </c:pt>
                <c:pt idx="6">
                  <c:v>2.68</c:v>
                </c:pt>
                <c:pt idx="7">
                  <c:v>2.74</c:v>
                </c:pt>
                <c:pt idx="8">
                  <c:v>2.75</c:v>
                </c:pt>
                <c:pt idx="9">
                  <c:v>2.75</c:v>
                </c:pt>
              </c:numCache>
            </c:numRef>
          </c:yVal>
        </c:ser>
        <c:ser>
          <c:idx val="1"/>
          <c:order val="1"/>
          <c:tx>
            <c:strRef>
              <c:f>test3_MCS9!$R$33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test3_MCS9!$R$34:$R$46</c:f>
              <c:numCache>
                <c:formatCode>0.0</c:formatCode>
                <c:ptCount val="13"/>
                <c:pt idx="0">
                  <c:v>1.3696E-2</c:v>
                </c:pt>
                <c:pt idx="1">
                  <c:v>0.18415999999999999</c:v>
                </c:pt>
                <c:pt idx="2">
                  <c:v>0.71052000000000004</c:v>
                </c:pt>
                <c:pt idx="3">
                  <c:v>1.3393999999999999</c:v>
                </c:pt>
                <c:pt idx="4">
                  <c:v>1.9240999999999999</c:v>
                </c:pt>
                <c:pt idx="5">
                  <c:v>2.3895</c:v>
                </c:pt>
                <c:pt idx="6">
                  <c:v>2.6432000000000002</c:v>
                </c:pt>
                <c:pt idx="7">
                  <c:v>2.7246000000000001</c:v>
                </c:pt>
                <c:pt idx="8">
                  <c:v>2.7437</c:v>
                </c:pt>
                <c:pt idx="9">
                  <c:v>2.7456</c:v>
                </c:pt>
              </c:numCache>
            </c:numRef>
          </c:yVal>
        </c:ser>
        <c:ser>
          <c:idx val="2"/>
          <c:order val="2"/>
          <c:tx>
            <c:strRef>
              <c:f>test3_MCS9!$S$33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test3_MCS9!$S$34:$S$46</c:f>
              <c:numCache>
                <c:formatCode>General</c:formatCode>
                <c:ptCount val="13"/>
                <c:pt idx="0">
                  <c:v>0.128</c:v>
                </c:pt>
                <c:pt idx="1">
                  <c:v>0.64400000000000002</c:v>
                </c:pt>
                <c:pt idx="2">
                  <c:v>1.018</c:v>
                </c:pt>
                <c:pt idx="3">
                  <c:v>1.33</c:v>
                </c:pt>
                <c:pt idx="4">
                  <c:v>1.66</c:v>
                </c:pt>
                <c:pt idx="5">
                  <c:v>2.14</c:v>
                </c:pt>
                <c:pt idx="6">
                  <c:v>2.52</c:v>
                </c:pt>
                <c:pt idx="7">
                  <c:v>2.7</c:v>
                </c:pt>
                <c:pt idx="8">
                  <c:v>2.74</c:v>
                </c:pt>
                <c:pt idx="9">
                  <c:v>2.7456</c:v>
                </c:pt>
                <c:pt idx="10">
                  <c:v>2.7456</c:v>
                </c:pt>
                <c:pt idx="11">
                  <c:v>2.7456</c:v>
                </c:pt>
                <c:pt idx="12">
                  <c:v>2.7456</c:v>
                </c:pt>
              </c:numCache>
            </c:numRef>
          </c:yVal>
        </c:ser>
        <c:ser>
          <c:idx val="3"/>
          <c:order val="3"/>
          <c:tx>
            <c:strRef>
              <c:f>test3_MCS9!$T$33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test3_MCS9!$T$34:$T$46</c:f>
              <c:numCache>
                <c:formatCode>General</c:formatCode>
                <c:ptCount val="13"/>
                <c:pt idx="0">
                  <c:v>0.21590000000000001</c:v>
                </c:pt>
                <c:pt idx="1">
                  <c:v>0.6038</c:v>
                </c:pt>
                <c:pt idx="2">
                  <c:v>1.0649999999999999</c:v>
                </c:pt>
                <c:pt idx="3">
                  <c:v>1.3560000000000001</c:v>
                </c:pt>
                <c:pt idx="4">
                  <c:v>1.7090000000000001</c:v>
                </c:pt>
                <c:pt idx="5">
                  <c:v>2.1</c:v>
                </c:pt>
                <c:pt idx="6">
                  <c:v>2.4060000000000001</c:v>
                </c:pt>
                <c:pt idx="7">
                  <c:v>2.5760000000000001</c:v>
                </c:pt>
              </c:numCache>
            </c:numRef>
          </c:yVal>
        </c:ser>
        <c:ser>
          <c:idx val="4"/>
          <c:order val="4"/>
          <c:tx>
            <c:strRef>
              <c:f>test3_MCS9!$U$33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test3_MCS9!$U$34:$U$46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test3_MCS9!$V$33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test3_MCS9!$V$34:$V$46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test3_MCS9!$X$33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test3_MCS9!$X$34:$X$46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test3_MCS9!$Y$33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test3_MCS9!$Y$34:$Y$46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test3_MCS9!$Z$33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test3_MCS9!$Z$34:$Z$46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test3_MCS9!$AA$33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test3_MCS9!$AA$34:$AA$46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test3_MCS9!$AB$33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test3_MCS9!$P$34:$P$46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test3_MCS9!$AB$34:$AB$46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test3_MCS9!$AC$33</c:f>
              <c:strCache>
                <c:ptCount val="1"/>
              </c:strCache>
            </c:strRef>
          </c:tx>
          <c:xVal>
            <c:numRef>
              <c:f>test3_MCS9!$W$35:$W$44</c:f>
              <c:numCache>
                <c:formatCode>General</c:formatCode>
                <c:ptCount val="10"/>
              </c:numCache>
            </c:numRef>
          </c:xVal>
          <c:yVal>
            <c:numRef>
              <c:f>test3_MCS9!$AC$35:$AC$44</c:f>
              <c:numCache>
                <c:formatCode>General</c:formatCode>
                <c:ptCount val="10"/>
              </c:numCache>
            </c:numRef>
          </c:yVal>
        </c:ser>
        <c:ser>
          <c:idx val="12"/>
          <c:order val="12"/>
          <c:tx>
            <c:strRef>
              <c:f>test3_MCS9!$AD$33</c:f>
              <c:strCache>
                <c:ptCount val="1"/>
              </c:strCache>
            </c:strRef>
          </c:tx>
          <c:xVal>
            <c:numRef>
              <c:f>test3_MCS9!$W$35:$W$44</c:f>
              <c:numCache>
                <c:formatCode>General</c:formatCode>
                <c:ptCount val="10"/>
              </c:numCache>
            </c:numRef>
          </c:xVal>
          <c:yVal>
            <c:numRef>
              <c:f>test3_MCS9!$AD$35:$AD$44</c:f>
              <c:numCache>
                <c:formatCode>General</c:formatCode>
                <c:ptCount val="10"/>
              </c:numCache>
            </c:numRef>
          </c:yVal>
        </c:ser>
        <c:axId val="287487488"/>
        <c:axId val="287489408"/>
      </c:scatterChart>
      <c:valAx>
        <c:axId val="28748748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489408"/>
        <c:crosses val="autoZero"/>
        <c:crossBetween val="midCat"/>
        <c:majorUnit val="2"/>
      </c:valAx>
      <c:valAx>
        <c:axId val="28748940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0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748748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66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77" r="0.75000000000000877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test4_MCS8!$B$33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test4_MCS8!$O$34:$O$46</c:f>
              <c:numCache>
                <c:formatCode>General</c:formatCode>
                <c:ptCount val="13"/>
                <c:pt idx="0">
                  <c:v>-12.3487085821672</c:v>
                </c:pt>
                <c:pt idx="1">
                  <c:v>-10.348708582167202</c:v>
                </c:pt>
                <c:pt idx="2">
                  <c:v>-8.3487085821672</c:v>
                </c:pt>
                <c:pt idx="3">
                  <c:v>-6.3487085821672</c:v>
                </c:pt>
                <c:pt idx="4">
                  <c:v>-4.3487085821672</c:v>
                </c:pt>
                <c:pt idx="5">
                  <c:v>-2.3487085821671991</c:v>
                </c:pt>
                <c:pt idx="6">
                  <c:v>-0.3487085821671998</c:v>
                </c:pt>
                <c:pt idx="7">
                  <c:v>1.6512914178328013</c:v>
                </c:pt>
                <c:pt idx="8">
                  <c:v>3.6512914178328004</c:v>
                </c:pt>
                <c:pt idx="9">
                  <c:v>5.6512914178328009</c:v>
                </c:pt>
                <c:pt idx="10">
                  <c:v>7.6512914178328</c:v>
                </c:pt>
                <c:pt idx="11">
                  <c:v>9.6512914178328035</c:v>
                </c:pt>
                <c:pt idx="12">
                  <c:v>11.6512914178328</c:v>
                </c:pt>
              </c:numCache>
            </c:numRef>
          </c:xVal>
          <c:yVal>
            <c:numRef>
              <c:f>test4_MCS8!$B$34:$B$46</c:f>
              <c:numCache>
                <c:formatCode>General</c:formatCode>
                <c:ptCount val="13"/>
                <c:pt idx="0">
                  <c:v>2.07E-2</c:v>
                </c:pt>
                <c:pt idx="1">
                  <c:v>0.156</c:v>
                </c:pt>
                <c:pt idx="2">
                  <c:v>0.49</c:v>
                </c:pt>
                <c:pt idx="3">
                  <c:v>0.86099999999999999</c:v>
                </c:pt>
                <c:pt idx="4">
                  <c:v>1.19</c:v>
                </c:pt>
                <c:pt idx="5">
                  <c:v>1.58</c:v>
                </c:pt>
                <c:pt idx="6">
                  <c:v>1.99</c:v>
                </c:pt>
                <c:pt idx="7">
                  <c:v>2.25</c:v>
                </c:pt>
                <c:pt idx="8">
                  <c:v>2.38</c:v>
                </c:pt>
                <c:pt idx="9">
                  <c:v>2.42</c:v>
                </c:pt>
                <c:pt idx="10">
                  <c:v>2.42</c:v>
                </c:pt>
                <c:pt idx="11">
                  <c:v>2.4300000000000002</c:v>
                </c:pt>
                <c:pt idx="12">
                  <c:v>2.4300000000000002</c:v>
                </c:pt>
              </c:numCache>
            </c:numRef>
          </c:yVal>
        </c:ser>
        <c:ser>
          <c:idx val="1"/>
          <c:order val="1"/>
          <c:tx>
            <c:strRef>
              <c:f>test4_MCS8!$C$33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test4_MCS8!$C$34:$C$46</c:f>
              <c:numCache>
                <c:formatCode>General</c:formatCode>
                <c:ptCount val="13"/>
                <c:pt idx="2" formatCode="0.0">
                  <c:v>0.30487999999999998</c:v>
                </c:pt>
                <c:pt idx="3" formatCode="0.0">
                  <c:v>0.63924999999999998</c:v>
                </c:pt>
                <c:pt idx="4" formatCode="0.0">
                  <c:v>1.0266999999999999</c:v>
                </c:pt>
                <c:pt idx="5" formatCode="0.0">
                  <c:v>1.4449000000000001</c:v>
                </c:pt>
                <c:pt idx="6" formatCode="0.0">
                  <c:v>1.8448</c:v>
                </c:pt>
                <c:pt idx="7" formatCode="0.0">
                  <c:v>2.1528</c:v>
                </c:pt>
                <c:pt idx="8" formatCode="0.0">
                  <c:v>2.3325999999999998</c:v>
                </c:pt>
                <c:pt idx="9" formatCode="0.0">
                  <c:v>2.4024999999999999</c:v>
                </c:pt>
                <c:pt idx="10" formatCode="0.0">
                  <c:v>2.4174000000000002</c:v>
                </c:pt>
                <c:pt idx="11" formatCode="0.0">
                  <c:v>2.4239000000000002</c:v>
                </c:pt>
                <c:pt idx="12" formatCode="0.0">
                  <c:v>2.4256000000000002</c:v>
                </c:pt>
              </c:numCache>
            </c:numRef>
          </c:yVal>
        </c:ser>
        <c:ser>
          <c:idx val="2"/>
          <c:order val="2"/>
          <c:tx>
            <c:strRef>
              <c:f>test4_MCS8!$D$33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test4_MCS8!$D$34:$D$46</c:f>
              <c:numCache>
                <c:formatCode>General</c:formatCode>
                <c:ptCount val="13"/>
                <c:pt idx="0">
                  <c:v>4.6439999999999997E-3</c:v>
                </c:pt>
                <c:pt idx="1">
                  <c:v>3.46816E-2</c:v>
                </c:pt>
                <c:pt idx="2">
                  <c:v>0.328598</c:v>
                </c:pt>
                <c:pt idx="3">
                  <c:v>0.7952300000000001</c:v>
                </c:pt>
                <c:pt idx="4">
                  <c:v>1.1136699999999999</c:v>
                </c:pt>
                <c:pt idx="5">
                  <c:v>1.54413</c:v>
                </c:pt>
                <c:pt idx="6">
                  <c:v>2.04297</c:v>
                </c:pt>
                <c:pt idx="7">
                  <c:v>2.3493300000000001</c:v>
                </c:pt>
                <c:pt idx="8">
                  <c:v>2.4182000000000001</c:v>
                </c:pt>
                <c:pt idx="9">
                  <c:v>2.4256000000000002</c:v>
                </c:pt>
                <c:pt idx="10">
                  <c:v>2.4256000000000002</c:v>
                </c:pt>
                <c:pt idx="11">
                  <c:v>2.4256000000000002</c:v>
                </c:pt>
              </c:numCache>
            </c:numRef>
          </c:yVal>
        </c:ser>
        <c:ser>
          <c:idx val="3"/>
          <c:order val="3"/>
          <c:tx>
            <c:strRef>
              <c:f>test4_MCS8!$E$33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test4_MCS8!$E$34:$E$46</c:f>
              <c:numCache>
                <c:formatCode>General</c:formatCode>
                <c:ptCount val="13"/>
                <c:pt idx="4">
                  <c:v>1.2649999999999999</c:v>
                </c:pt>
                <c:pt idx="5">
                  <c:v>1.696</c:v>
                </c:pt>
                <c:pt idx="6">
                  <c:v>1.9419999999999999</c:v>
                </c:pt>
                <c:pt idx="7">
                  <c:v>2.206</c:v>
                </c:pt>
                <c:pt idx="8">
                  <c:v>2.3380000000000001</c:v>
                </c:pt>
                <c:pt idx="9">
                  <c:v>2.3929999999999998</c:v>
                </c:pt>
              </c:numCache>
            </c:numRef>
          </c:yVal>
        </c:ser>
        <c:ser>
          <c:idx val="4"/>
          <c:order val="4"/>
          <c:tx>
            <c:strRef>
              <c:f>test4_MCS8!$F$33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test4_MCS8!$F$34:$F$46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test4_MCS8!$G$33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test4_MCS8!$G$34:$G$46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test4_MCS8!$I$33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test4_MCS8!$I$34:$I$46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test4_MCS8!$J$33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test4_MCS8!$J$34:$J$46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test4_MCS8!$K$33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test4_MCS8!$K$34:$K$46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test4_MCS8!$L$33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test4_MCS8!$L$34:$L$46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test4_MCS8!$M$33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test4_MCS8!$A$34:$A$46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test4_MCS8!$M$34:$M$46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test4_MCS8!$N$33</c:f>
              <c:strCache>
                <c:ptCount val="1"/>
              </c:strCache>
            </c:strRef>
          </c:tx>
          <c:xVal>
            <c:numRef>
              <c:f>test4_MCS8!$H$35:$H$44</c:f>
              <c:numCache>
                <c:formatCode>General</c:formatCode>
                <c:ptCount val="10"/>
              </c:numCache>
            </c:numRef>
          </c:xVal>
          <c:yVal>
            <c:numRef>
              <c:f>test4_MCS8!$N$35:$N$44</c:f>
              <c:numCache>
                <c:formatCode>General</c:formatCode>
                <c:ptCount val="10"/>
              </c:numCache>
            </c:numRef>
          </c:yVal>
        </c:ser>
        <c:axId val="288085120"/>
        <c:axId val="288087040"/>
      </c:scatterChart>
      <c:valAx>
        <c:axId val="28808512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087040"/>
        <c:crosses val="autoZero"/>
        <c:crossBetween val="midCat"/>
        <c:majorUnit val="2"/>
      </c:valAx>
      <c:valAx>
        <c:axId val="28808704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0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8808512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77" r="0.75000000000000877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test4_MCS8!$Q$33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test4_MCS8!$O$34:$O$46</c:f>
              <c:numCache>
                <c:formatCode>General</c:formatCode>
                <c:ptCount val="13"/>
                <c:pt idx="0">
                  <c:v>-12.3487085821672</c:v>
                </c:pt>
                <c:pt idx="1">
                  <c:v>-10.348708582167202</c:v>
                </c:pt>
                <c:pt idx="2">
                  <c:v>-8.3487085821672</c:v>
                </c:pt>
                <c:pt idx="3">
                  <c:v>-6.3487085821672</c:v>
                </c:pt>
                <c:pt idx="4">
                  <c:v>-4.3487085821672</c:v>
                </c:pt>
                <c:pt idx="5">
                  <c:v>-2.3487085821671991</c:v>
                </c:pt>
                <c:pt idx="6">
                  <c:v>-0.3487085821671998</c:v>
                </c:pt>
                <c:pt idx="7">
                  <c:v>1.6512914178328013</c:v>
                </c:pt>
                <c:pt idx="8">
                  <c:v>3.6512914178328004</c:v>
                </c:pt>
                <c:pt idx="9">
                  <c:v>5.6512914178328009</c:v>
                </c:pt>
                <c:pt idx="10">
                  <c:v>7.6512914178328</c:v>
                </c:pt>
                <c:pt idx="11">
                  <c:v>9.6512914178328035</c:v>
                </c:pt>
                <c:pt idx="12">
                  <c:v>11.6512914178328</c:v>
                </c:pt>
              </c:numCache>
            </c:numRef>
          </c:xVal>
          <c:yVal>
            <c:numRef>
              <c:f>test4_MCS8!$Q$34:$Q$46</c:f>
              <c:numCache>
                <c:formatCode>General</c:formatCode>
                <c:ptCount val="13"/>
                <c:pt idx="0">
                  <c:v>2.8299999999999999E-2</c:v>
                </c:pt>
                <c:pt idx="1">
                  <c:v>0.189</c:v>
                </c:pt>
                <c:pt idx="2">
                  <c:v>0.53700000000000003</c:v>
                </c:pt>
                <c:pt idx="3">
                  <c:v>0.90500000000000003</c:v>
                </c:pt>
                <c:pt idx="4">
                  <c:v>1.24</c:v>
                </c:pt>
                <c:pt idx="5">
                  <c:v>1.64</c:v>
                </c:pt>
                <c:pt idx="6">
                  <c:v>2.0299999999999998</c:v>
                </c:pt>
                <c:pt idx="7">
                  <c:v>2.27</c:v>
                </c:pt>
                <c:pt idx="8">
                  <c:v>2.39</c:v>
                </c:pt>
                <c:pt idx="9">
                  <c:v>2.42</c:v>
                </c:pt>
                <c:pt idx="10">
                  <c:v>2.42</c:v>
                </c:pt>
                <c:pt idx="11">
                  <c:v>2.4300000000000002</c:v>
                </c:pt>
                <c:pt idx="12">
                  <c:v>2.4300000000000002</c:v>
                </c:pt>
              </c:numCache>
            </c:numRef>
          </c:yVal>
        </c:ser>
        <c:ser>
          <c:idx val="1"/>
          <c:order val="1"/>
          <c:tx>
            <c:strRef>
              <c:f>test4_MCS8!$R$33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test4_MCS8!$R$34:$R$46</c:f>
              <c:numCache>
                <c:formatCode>General</c:formatCode>
                <c:ptCount val="13"/>
                <c:pt idx="2" formatCode="0.0">
                  <c:v>0.31729000000000002</c:v>
                </c:pt>
                <c:pt idx="3" formatCode="0.0">
                  <c:v>0.67471000000000003</c:v>
                </c:pt>
                <c:pt idx="4" formatCode="0.0">
                  <c:v>1.0693999999999999</c:v>
                </c:pt>
                <c:pt idx="5" formatCode="0.0">
                  <c:v>1.4809000000000001</c:v>
                </c:pt>
                <c:pt idx="6" formatCode="0.0">
                  <c:v>1.9112</c:v>
                </c:pt>
                <c:pt idx="7" formatCode="0.0">
                  <c:v>2.1873999999999998</c:v>
                </c:pt>
                <c:pt idx="8" formatCode="0.0">
                  <c:v>2.3448000000000002</c:v>
                </c:pt>
                <c:pt idx="9" formatCode="0.0">
                  <c:v>2.4055</c:v>
                </c:pt>
                <c:pt idx="10" formatCode="0.0">
                  <c:v>2.4203000000000001</c:v>
                </c:pt>
                <c:pt idx="11" formatCode="0.0">
                  <c:v>2.4247000000000001</c:v>
                </c:pt>
                <c:pt idx="12" formatCode="0.0">
                  <c:v>2.4253</c:v>
                </c:pt>
              </c:numCache>
            </c:numRef>
          </c:yVal>
        </c:ser>
        <c:ser>
          <c:idx val="2"/>
          <c:order val="2"/>
          <c:tx>
            <c:strRef>
              <c:f>test4_MCS8!$S$33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test4_MCS8!$S$34:$S$46</c:f>
              <c:numCache>
                <c:formatCode>General</c:formatCode>
                <c:ptCount val="13"/>
                <c:pt idx="0">
                  <c:v>5.3E-3</c:v>
                </c:pt>
                <c:pt idx="1">
                  <c:v>4.3999999999999997E-2</c:v>
                </c:pt>
                <c:pt idx="2">
                  <c:v>0.33900000000000002</c:v>
                </c:pt>
                <c:pt idx="3">
                  <c:v>0.77600000000000002</c:v>
                </c:pt>
                <c:pt idx="4">
                  <c:v>1.1000000000000001</c:v>
                </c:pt>
                <c:pt idx="5">
                  <c:v>1.55</c:v>
                </c:pt>
                <c:pt idx="6">
                  <c:v>2.0499999999999998</c:v>
                </c:pt>
                <c:pt idx="7">
                  <c:v>2.34</c:v>
                </c:pt>
                <c:pt idx="8">
                  <c:v>2.42</c:v>
                </c:pt>
                <c:pt idx="9">
                  <c:v>2.4256000000000002</c:v>
                </c:pt>
                <c:pt idx="10">
                  <c:v>2.4256000000000002</c:v>
                </c:pt>
                <c:pt idx="11">
                  <c:v>2.4256000000000002</c:v>
                </c:pt>
                <c:pt idx="12">
                  <c:v>2.4256000000000002</c:v>
                </c:pt>
              </c:numCache>
            </c:numRef>
          </c:yVal>
        </c:ser>
        <c:ser>
          <c:idx val="3"/>
          <c:order val="3"/>
          <c:tx>
            <c:strRef>
              <c:f>test4_MCS8!$T$33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test4_MCS8!$T$34:$T$46</c:f>
              <c:numCache>
                <c:formatCode>General</c:formatCode>
                <c:ptCount val="13"/>
                <c:pt idx="4">
                  <c:v>1.0640000000000001</c:v>
                </c:pt>
                <c:pt idx="5">
                  <c:v>1.4570000000000001</c:v>
                </c:pt>
                <c:pt idx="6">
                  <c:v>1.8129999999999999</c:v>
                </c:pt>
                <c:pt idx="7">
                  <c:v>2.113</c:v>
                </c:pt>
                <c:pt idx="8">
                  <c:v>2.286</c:v>
                </c:pt>
                <c:pt idx="9">
                  <c:v>2.37</c:v>
                </c:pt>
              </c:numCache>
            </c:numRef>
          </c:yVal>
        </c:ser>
        <c:ser>
          <c:idx val="4"/>
          <c:order val="4"/>
          <c:tx>
            <c:strRef>
              <c:f>test4_MCS8!$U$33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test4_MCS8!$U$34:$U$46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test4_MCS8!$V$33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test4_MCS8!$V$34:$V$46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test4_MCS8!$X$33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test4_MCS8!$X$34:$X$46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test4_MCS8!$Y$33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test4_MCS8!$Y$34:$Y$46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test4_MCS8!$Z$33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test4_MCS8!$Z$34:$Z$46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test4_MCS8!$AA$33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test4_MCS8!$AA$34:$AA$46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test4_MCS8!$AB$33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test4_MCS8!$P$34:$P$46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test4_MCS8!$AB$34:$AB$46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test4_MCS8!$AC$33</c:f>
              <c:strCache>
                <c:ptCount val="1"/>
              </c:strCache>
            </c:strRef>
          </c:tx>
          <c:xVal>
            <c:numRef>
              <c:f>test4_MCS8!$W$35:$W$44</c:f>
              <c:numCache>
                <c:formatCode>General</c:formatCode>
                <c:ptCount val="10"/>
              </c:numCache>
            </c:numRef>
          </c:xVal>
          <c:yVal>
            <c:numRef>
              <c:f>test4_MCS8!$AC$35:$AC$44</c:f>
              <c:numCache>
                <c:formatCode>General</c:formatCode>
                <c:ptCount val="10"/>
              </c:numCache>
            </c:numRef>
          </c:yVal>
        </c:ser>
        <c:ser>
          <c:idx val="12"/>
          <c:order val="12"/>
          <c:tx>
            <c:strRef>
              <c:f>test4_MCS8!$AD$33</c:f>
              <c:strCache>
                <c:ptCount val="1"/>
              </c:strCache>
            </c:strRef>
          </c:tx>
          <c:xVal>
            <c:numRef>
              <c:f>test4_MCS8!$W$35:$W$44</c:f>
              <c:numCache>
                <c:formatCode>General</c:formatCode>
                <c:ptCount val="10"/>
              </c:numCache>
            </c:numRef>
          </c:xVal>
          <c:yVal>
            <c:numRef>
              <c:f>test4_MCS8!$AD$35:$AD$44</c:f>
              <c:numCache>
                <c:formatCode>General</c:formatCode>
                <c:ptCount val="10"/>
              </c:numCache>
            </c:numRef>
          </c:yVal>
        </c:ser>
        <c:axId val="288585216"/>
        <c:axId val="288587136"/>
      </c:scatterChart>
      <c:valAx>
        <c:axId val="288585216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587136"/>
        <c:crosses val="autoZero"/>
        <c:crossBetween val="midCat"/>
        <c:majorUnit val="2"/>
      </c:valAx>
      <c:valAx>
        <c:axId val="28858713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58521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6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99" r="0.75000000000000899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test5_MCS9!$B$33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test5_MCS9!$B$34:$B$46</c:f>
              <c:numCache>
                <c:formatCode>General</c:formatCode>
                <c:ptCount val="13"/>
                <c:pt idx="0">
                  <c:v>3.4599999999999999E-2</c:v>
                </c:pt>
                <c:pt idx="1">
                  <c:v>0.20200000000000001</c:v>
                </c:pt>
                <c:pt idx="2">
                  <c:v>0.47199999999999998</c:v>
                </c:pt>
                <c:pt idx="3">
                  <c:v>0.748</c:v>
                </c:pt>
                <c:pt idx="4">
                  <c:v>0.92700000000000005</c:v>
                </c:pt>
                <c:pt idx="5">
                  <c:v>0.97699999999999998</c:v>
                </c:pt>
                <c:pt idx="6">
                  <c:v>1.4</c:v>
                </c:pt>
                <c:pt idx="7">
                  <c:v>1.69</c:v>
                </c:pt>
                <c:pt idx="8">
                  <c:v>2</c:v>
                </c:pt>
                <c:pt idx="9">
                  <c:v>2.27</c:v>
                </c:pt>
                <c:pt idx="10">
                  <c:v>2.4500000000000002</c:v>
                </c:pt>
              </c:numCache>
            </c:numRef>
          </c:yVal>
        </c:ser>
        <c:ser>
          <c:idx val="1"/>
          <c:order val="1"/>
          <c:tx>
            <c:strRef>
              <c:f>test5_MCS9!$C$33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test5_MCS9!$C$34:$C$46</c:f>
              <c:numCache>
                <c:formatCode>0.0</c:formatCode>
                <c:ptCount val="13"/>
                <c:pt idx="0">
                  <c:v>8.3580000000000008E-3</c:v>
                </c:pt>
                <c:pt idx="1">
                  <c:v>7.9641600000000007E-2</c:v>
                </c:pt>
                <c:pt idx="2">
                  <c:v>0.309612</c:v>
                </c:pt>
                <c:pt idx="3">
                  <c:v>0.663636</c:v>
                </c:pt>
                <c:pt idx="4">
                  <c:v>0.97517500000000001</c:v>
                </c:pt>
                <c:pt idx="5">
                  <c:v>1.2640100000000001</c:v>
                </c:pt>
                <c:pt idx="6">
                  <c:v>1.60345</c:v>
                </c:pt>
                <c:pt idx="7">
                  <c:v>1.9712799999999999</c:v>
                </c:pt>
                <c:pt idx="8">
                  <c:v>2.2446700000000002</c:v>
                </c:pt>
                <c:pt idx="9">
                  <c:v>2.4190499999999999</c:v>
                </c:pt>
                <c:pt idx="10">
                  <c:v>2.5013299999999998</c:v>
                </c:pt>
              </c:numCache>
            </c:numRef>
          </c:yVal>
        </c:ser>
        <c:ser>
          <c:idx val="2"/>
          <c:order val="2"/>
          <c:tx>
            <c:strRef>
              <c:f>test5_MCS9!$D$33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test5_MCS9!$D$34:$D$46</c:f>
              <c:numCache>
                <c:formatCode>General</c:formatCode>
                <c:ptCount val="13"/>
                <c:pt idx="1">
                  <c:v>0.14799999999999999</c:v>
                </c:pt>
                <c:pt idx="2">
                  <c:v>0.4995</c:v>
                </c:pt>
                <c:pt idx="3">
                  <c:v>0.86729999999999996</c:v>
                </c:pt>
                <c:pt idx="4">
                  <c:v>1.2290000000000001</c:v>
                </c:pt>
                <c:pt idx="5">
                  <c:v>1.5620000000000001</c:v>
                </c:pt>
                <c:pt idx="6">
                  <c:v>1.903</c:v>
                </c:pt>
                <c:pt idx="7">
                  <c:v>2.1920000000000002</c:v>
                </c:pt>
                <c:pt idx="8">
                  <c:v>2.4129999999999998</c:v>
                </c:pt>
              </c:numCache>
            </c:numRef>
          </c:yVal>
        </c:ser>
        <c:ser>
          <c:idx val="3"/>
          <c:order val="3"/>
          <c:tx>
            <c:strRef>
              <c:f>test5_MCS9!$E$33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test5_MCS9!$E$34:$E$46</c:f>
              <c:numCache>
                <c:formatCode>General</c:formatCode>
                <c:ptCount val="13"/>
              </c:numCache>
            </c:numRef>
          </c:yVal>
        </c:ser>
        <c:ser>
          <c:idx val="4"/>
          <c:order val="4"/>
          <c:tx>
            <c:strRef>
              <c:f>test5_MCS9!$F$33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test5_MCS9!$F$34:$F$46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test5_MCS9!$G$33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test5_MCS9!$G$34:$G$46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test5_MCS9!$I$33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test5_MCS9!$I$34:$I$46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test5_MCS9!$J$33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test5_MCS9!$J$34:$J$46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test5_MCS9!$K$33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test5_MCS9!$K$34:$K$46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test5_MCS9!$L$33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test5_MCS9!$L$34:$L$46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test5_MCS9!$M$33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test5_MCS9!$A$34:$A$46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test5_MCS9!$M$34:$M$46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test5_MCS9!$N$33</c:f>
              <c:strCache>
                <c:ptCount val="1"/>
              </c:strCache>
            </c:strRef>
          </c:tx>
          <c:xVal>
            <c:numRef>
              <c:f>test5_MCS9!$H$35:$H$44</c:f>
              <c:numCache>
                <c:formatCode>General</c:formatCode>
                <c:ptCount val="10"/>
              </c:numCache>
            </c:numRef>
          </c:xVal>
          <c:yVal>
            <c:numRef>
              <c:f>test5_MCS9!$N$35:$N$44</c:f>
              <c:numCache>
                <c:formatCode>General</c:formatCode>
                <c:ptCount val="10"/>
              </c:numCache>
            </c:numRef>
          </c:yVal>
        </c:ser>
        <c:axId val="288781440"/>
        <c:axId val="288783360"/>
      </c:scatterChart>
      <c:valAx>
        <c:axId val="28878144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783360"/>
        <c:crosses val="autoZero"/>
        <c:crossBetween val="midCat"/>
        <c:majorUnit val="2"/>
      </c:valAx>
      <c:valAx>
        <c:axId val="28878336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0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8878144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77" r="0.75000000000000877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test5_MCS9!$Q$33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test5_MCS9!$Q$34:$Q$46</c:f>
              <c:numCache>
                <c:formatCode>General</c:formatCode>
                <c:ptCount val="13"/>
                <c:pt idx="0">
                  <c:v>0.183</c:v>
                </c:pt>
                <c:pt idx="1">
                  <c:v>0.51400000000000001</c:v>
                </c:pt>
                <c:pt idx="2">
                  <c:v>0.86199999999999999</c:v>
                </c:pt>
                <c:pt idx="3">
                  <c:v>1.1399999999999999</c:v>
                </c:pt>
                <c:pt idx="4">
                  <c:v>1.35</c:v>
                </c:pt>
                <c:pt idx="5">
                  <c:v>1.46</c:v>
                </c:pt>
                <c:pt idx="6">
                  <c:v>1.69</c:v>
                </c:pt>
                <c:pt idx="7">
                  <c:v>1.9</c:v>
                </c:pt>
                <c:pt idx="8">
                  <c:v>2.16</c:v>
                </c:pt>
                <c:pt idx="9">
                  <c:v>2.38</c:v>
                </c:pt>
                <c:pt idx="10">
                  <c:v>2.5</c:v>
                </c:pt>
              </c:numCache>
            </c:numRef>
          </c:yVal>
        </c:ser>
        <c:ser>
          <c:idx val="1"/>
          <c:order val="1"/>
          <c:tx>
            <c:strRef>
              <c:f>test5_MCS9!$R$33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test5_MCS9!$R$34:$R$46</c:f>
              <c:numCache>
                <c:formatCode>0.0</c:formatCode>
                <c:ptCount val="13"/>
                <c:pt idx="0">
                  <c:v>2.23836E-2</c:v>
                </c:pt>
                <c:pt idx="1">
                  <c:v>0.170267</c:v>
                </c:pt>
                <c:pt idx="2">
                  <c:v>0.54169299999999998</c:v>
                </c:pt>
                <c:pt idx="3">
                  <c:v>0.99422600000000005</c:v>
                </c:pt>
                <c:pt idx="4">
                  <c:v>1.4482900000000001</c:v>
                </c:pt>
                <c:pt idx="5">
                  <c:v>1.8244800000000001</c:v>
                </c:pt>
                <c:pt idx="6">
                  <c:v>2.15089</c:v>
                </c:pt>
                <c:pt idx="7">
                  <c:v>2.3635899999999999</c:v>
                </c:pt>
                <c:pt idx="8">
                  <c:v>2.4855399999999999</c:v>
                </c:pt>
                <c:pt idx="9">
                  <c:v>2.5254300000000001</c:v>
                </c:pt>
                <c:pt idx="10">
                  <c:v>2.54562</c:v>
                </c:pt>
              </c:numCache>
            </c:numRef>
          </c:yVal>
        </c:ser>
        <c:ser>
          <c:idx val="2"/>
          <c:order val="2"/>
          <c:tx>
            <c:strRef>
              <c:f>test5_MCS9!$S$33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test5_MCS9!$S$34:$S$46</c:f>
              <c:numCache>
                <c:formatCode>General</c:formatCode>
                <c:ptCount val="13"/>
                <c:pt idx="1">
                  <c:v>0.36209999999999998</c:v>
                </c:pt>
                <c:pt idx="2">
                  <c:v>0.79479999999999995</c:v>
                </c:pt>
                <c:pt idx="3">
                  <c:v>1.18</c:v>
                </c:pt>
                <c:pt idx="4">
                  <c:v>1.492</c:v>
                </c:pt>
                <c:pt idx="5">
                  <c:v>1.7829999999999999</c:v>
                </c:pt>
                <c:pt idx="6">
                  <c:v>2.0619999999999998</c:v>
                </c:pt>
                <c:pt idx="7">
                  <c:v>2.3149999999999999</c:v>
                </c:pt>
                <c:pt idx="8">
                  <c:v>2.4809999999999999</c:v>
                </c:pt>
              </c:numCache>
            </c:numRef>
          </c:yVal>
        </c:ser>
        <c:ser>
          <c:idx val="3"/>
          <c:order val="3"/>
          <c:tx>
            <c:strRef>
              <c:f>test5_MCS9!$T$33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test5_MCS9!$T$34:$T$46</c:f>
              <c:numCache>
                <c:formatCode>General</c:formatCode>
                <c:ptCount val="13"/>
              </c:numCache>
            </c:numRef>
          </c:yVal>
        </c:ser>
        <c:ser>
          <c:idx val="4"/>
          <c:order val="4"/>
          <c:tx>
            <c:strRef>
              <c:f>test5_MCS9!$U$33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test5_MCS9!$U$34:$U$46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test5_MCS9!$V$33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test5_MCS9!$V$34:$V$46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test5_MCS9!$X$33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test5_MCS9!$X$34:$X$46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test5_MCS9!$Y$33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test5_MCS9!$Y$34:$Y$46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test5_MCS9!$Z$33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test5_MCS9!$Z$34:$Z$46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test5_MCS9!$AA$33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test5_MCS9!$AA$34:$AA$46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test5_MCS9!$AB$33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test5_MCS9!$P$34:$P$46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test5_MCS9!$AB$34:$AB$46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test5_MCS9!$AC$33</c:f>
              <c:strCache>
                <c:ptCount val="1"/>
              </c:strCache>
            </c:strRef>
          </c:tx>
          <c:xVal>
            <c:numRef>
              <c:f>test5_MCS9!$W$35:$W$44</c:f>
              <c:numCache>
                <c:formatCode>General</c:formatCode>
                <c:ptCount val="10"/>
              </c:numCache>
            </c:numRef>
          </c:xVal>
          <c:yVal>
            <c:numRef>
              <c:f>test5_MCS9!$AC$35:$AC$44</c:f>
              <c:numCache>
                <c:formatCode>General</c:formatCode>
                <c:ptCount val="10"/>
              </c:numCache>
            </c:numRef>
          </c:yVal>
        </c:ser>
        <c:ser>
          <c:idx val="12"/>
          <c:order val="12"/>
          <c:tx>
            <c:strRef>
              <c:f>test5_MCS9!$AD$33</c:f>
              <c:strCache>
                <c:ptCount val="1"/>
              </c:strCache>
            </c:strRef>
          </c:tx>
          <c:xVal>
            <c:numRef>
              <c:f>test5_MCS9!$W$35:$W$44</c:f>
              <c:numCache>
                <c:formatCode>General</c:formatCode>
                <c:ptCount val="10"/>
              </c:numCache>
            </c:numRef>
          </c:xVal>
          <c:yVal>
            <c:numRef>
              <c:f>test5_MCS9!$AD$35:$AD$44</c:f>
              <c:numCache>
                <c:formatCode>General</c:formatCode>
                <c:ptCount val="10"/>
              </c:numCache>
            </c:numRef>
          </c:yVal>
        </c:ser>
        <c:axId val="288941568"/>
        <c:axId val="288943488"/>
      </c:scatterChart>
      <c:valAx>
        <c:axId val="288941568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943488"/>
        <c:crosses val="autoZero"/>
        <c:crossBetween val="midCat"/>
        <c:majorUnit val="2"/>
      </c:valAx>
      <c:valAx>
        <c:axId val="28894348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894156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6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99" r="0.75000000000000899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test6!$B$33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test6!$O$34:$O$46</c:f>
              <c:numCache>
                <c:formatCode>General</c:formatCode>
                <c:ptCount val="13"/>
                <c:pt idx="0">
                  <c:v>-12.43</c:v>
                </c:pt>
                <c:pt idx="1">
                  <c:v>-10.43</c:v>
                </c:pt>
                <c:pt idx="2">
                  <c:v>-8.43</c:v>
                </c:pt>
                <c:pt idx="3">
                  <c:v>-6.43</c:v>
                </c:pt>
                <c:pt idx="4">
                  <c:v>-4.43</c:v>
                </c:pt>
                <c:pt idx="5">
                  <c:v>-2.4300000000000002</c:v>
                </c:pt>
                <c:pt idx="6">
                  <c:v>-0.43</c:v>
                </c:pt>
                <c:pt idx="7">
                  <c:v>1.57</c:v>
                </c:pt>
                <c:pt idx="8">
                  <c:v>3.57</c:v>
                </c:pt>
                <c:pt idx="9">
                  <c:v>5.57</c:v>
                </c:pt>
                <c:pt idx="10">
                  <c:v>7.57</c:v>
                </c:pt>
                <c:pt idx="11">
                  <c:v>9.57</c:v>
                </c:pt>
                <c:pt idx="12">
                  <c:v>11.57</c:v>
                </c:pt>
              </c:numCache>
            </c:numRef>
          </c:xVal>
          <c:yVal>
            <c:numRef>
              <c:f>test6!$B$34:$B$46</c:f>
              <c:numCache>
                <c:formatCode>General</c:formatCode>
                <c:ptCount val="13"/>
                <c:pt idx="0">
                  <c:v>9.3200000000000005E-2</c:v>
                </c:pt>
                <c:pt idx="1">
                  <c:v>0.26900000000000002</c:v>
                </c:pt>
                <c:pt idx="2">
                  <c:v>0.53</c:v>
                </c:pt>
                <c:pt idx="3">
                  <c:v>0.999</c:v>
                </c:pt>
                <c:pt idx="4">
                  <c:v>1.41</c:v>
                </c:pt>
                <c:pt idx="5">
                  <c:v>1.6</c:v>
                </c:pt>
                <c:pt idx="6">
                  <c:v>2.42</c:v>
                </c:pt>
                <c:pt idx="7">
                  <c:v>3.27</c:v>
                </c:pt>
                <c:pt idx="8">
                  <c:v>3.86</c:v>
                </c:pt>
                <c:pt idx="9">
                  <c:v>4.07</c:v>
                </c:pt>
                <c:pt idx="10">
                  <c:v>4.13</c:v>
                </c:pt>
              </c:numCache>
            </c:numRef>
          </c:yVal>
        </c:ser>
        <c:ser>
          <c:idx val="1"/>
          <c:order val="1"/>
          <c:tx>
            <c:strRef>
              <c:f>test6!$C$33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test6!$O$34:$O$46</c:f>
              <c:numCache>
                <c:formatCode>General</c:formatCode>
                <c:ptCount val="13"/>
                <c:pt idx="0">
                  <c:v>-12.43</c:v>
                </c:pt>
                <c:pt idx="1">
                  <c:v>-10.43</c:v>
                </c:pt>
                <c:pt idx="2">
                  <c:v>-8.43</c:v>
                </c:pt>
                <c:pt idx="3">
                  <c:v>-6.43</c:v>
                </c:pt>
                <c:pt idx="4">
                  <c:v>-4.43</c:v>
                </c:pt>
                <c:pt idx="5">
                  <c:v>-2.4300000000000002</c:v>
                </c:pt>
                <c:pt idx="6">
                  <c:v>-0.43</c:v>
                </c:pt>
                <c:pt idx="7">
                  <c:v>1.57</c:v>
                </c:pt>
                <c:pt idx="8">
                  <c:v>3.57</c:v>
                </c:pt>
                <c:pt idx="9">
                  <c:v>5.57</c:v>
                </c:pt>
                <c:pt idx="10">
                  <c:v>7.57</c:v>
                </c:pt>
                <c:pt idx="11">
                  <c:v>9.57</c:v>
                </c:pt>
                <c:pt idx="12">
                  <c:v>11.57</c:v>
                </c:pt>
              </c:numCache>
            </c:numRef>
          </c:xVal>
          <c:yVal>
            <c:numRef>
              <c:f>test6!$C$34:$C$46</c:f>
              <c:numCache>
                <c:formatCode>0.0</c:formatCode>
                <c:ptCount val="13"/>
                <c:pt idx="0">
                  <c:v>4.7229599999999997E-2</c:v>
                </c:pt>
                <c:pt idx="1">
                  <c:v>0.233927</c:v>
                </c:pt>
                <c:pt idx="2">
                  <c:v>0.641455</c:v>
                </c:pt>
                <c:pt idx="3">
                  <c:v>1.24844</c:v>
                </c:pt>
                <c:pt idx="4">
                  <c:v>1.8706499999999999</c:v>
                </c:pt>
                <c:pt idx="5">
                  <c:v>2.5440800000000001</c:v>
                </c:pt>
                <c:pt idx="6">
                  <c:v>3.2330999999999999</c:v>
                </c:pt>
                <c:pt idx="7">
                  <c:v>3.7478699999999998</c:v>
                </c:pt>
                <c:pt idx="8">
                  <c:v>3.9892400000000001</c:v>
                </c:pt>
                <c:pt idx="9">
                  <c:v>4.08847</c:v>
                </c:pt>
                <c:pt idx="10">
                  <c:v>4.13028</c:v>
                </c:pt>
                <c:pt idx="11">
                  <c:v>4.1373899999999999</c:v>
                </c:pt>
              </c:numCache>
            </c:numRef>
          </c:yVal>
        </c:ser>
        <c:ser>
          <c:idx val="2"/>
          <c:order val="2"/>
          <c:tx>
            <c:strRef>
              <c:f>test6!$D$33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test6!$D$34:$D$46</c:f>
              <c:numCache>
                <c:formatCode>General</c:formatCode>
                <c:ptCount val="13"/>
                <c:pt idx="0">
                  <c:v>8.3299999999999999E-2</c:v>
                </c:pt>
                <c:pt idx="1">
                  <c:v>0.3387</c:v>
                </c:pt>
                <c:pt idx="2">
                  <c:v>0.81459999999999999</c:v>
                </c:pt>
                <c:pt idx="3">
                  <c:v>1.3160000000000001</c:v>
                </c:pt>
                <c:pt idx="4">
                  <c:v>1.87</c:v>
                </c:pt>
                <c:pt idx="5">
                  <c:v>2.452</c:v>
                </c:pt>
                <c:pt idx="6">
                  <c:v>3.008</c:v>
                </c:pt>
                <c:pt idx="7">
                  <c:v>3.5449999999999999</c:v>
                </c:pt>
                <c:pt idx="8">
                  <c:v>3.8929999999999998</c:v>
                </c:pt>
              </c:numCache>
            </c:numRef>
          </c:yVal>
        </c:ser>
        <c:ser>
          <c:idx val="3"/>
          <c:order val="3"/>
          <c:tx>
            <c:strRef>
              <c:f>test6!$E$33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test6!$E$34:$E$46</c:f>
              <c:numCache>
                <c:formatCode>General</c:formatCode>
                <c:ptCount val="13"/>
              </c:numCache>
            </c:numRef>
          </c:yVal>
        </c:ser>
        <c:ser>
          <c:idx val="4"/>
          <c:order val="4"/>
          <c:tx>
            <c:strRef>
              <c:f>test6!$F$33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test6!$F$34:$F$46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test6!$G$33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test6!$G$34:$G$46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test6!$I$33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test6!$I$34:$I$46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test6!$J$33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test6!$J$34:$J$46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test6!$K$33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test6!$K$34:$K$46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test6!$L$33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test6!$L$34:$L$46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test6!$M$33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test6!$A$34:$A$46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test6!$M$34:$M$46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test6!$N$33</c:f>
              <c:strCache>
                <c:ptCount val="1"/>
              </c:strCache>
            </c:strRef>
          </c:tx>
          <c:xVal>
            <c:numRef>
              <c:f>test6!$H$35:$H$44</c:f>
              <c:numCache>
                <c:formatCode>General</c:formatCode>
                <c:ptCount val="10"/>
              </c:numCache>
            </c:numRef>
          </c:xVal>
          <c:yVal>
            <c:numRef>
              <c:f>test6!$N$35:$N$44</c:f>
              <c:numCache>
                <c:formatCode>General</c:formatCode>
                <c:ptCount val="10"/>
              </c:numCache>
            </c:numRef>
          </c:yVal>
        </c:ser>
        <c:axId val="289158272"/>
        <c:axId val="289160192"/>
      </c:scatterChart>
      <c:valAx>
        <c:axId val="289158272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9160192"/>
        <c:crosses val="autoZero"/>
        <c:crossBetween val="midCat"/>
        <c:majorUnit val="2"/>
      </c:valAx>
      <c:valAx>
        <c:axId val="28916019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8915827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99" r="0.75000000000000899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test6!$Q$33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test6!$O$34:$O$46</c:f>
              <c:numCache>
                <c:formatCode>General</c:formatCode>
                <c:ptCount val="13"/>
                <c:pt idx="0">
                  <c:v>-12.43</c:v>
                </c:pt>
                <c:pt idx="1">
                  <c:v>-10.43</c:v>
                </c:pt>
                <c:pt idx="2">
                  <c:v>-8.43</c:v>
                </c:pt>
                <c:pt idx="3">
                  <c:v>-6.43</c:v>
                </c:pt>
                <c:pt idx="4">
                  <c:v>-4.43</c:v>
                </c:pt>
                <c:pt idx="5">
                  <c:v>-2.4300000000000002</c:v>
                </c:pt>
                <c:pt idx="6">
                  <c:v>-0.43</c:v>
                </c:pt>
                <c:pt idx="7">
                  <c:v>1.57</c:v>
                </c:pt>
                <c:pt idx="8">
                  <c:v>3.57</c:v>
                </c:pt>
                <c:pt idx="9">
                  <c:v>5.57</c:v>
                </c:pt>
                <c:pt idx="10">
                  <c:v>7.57</c:v>
                </c:pt>
                <c:pt idx="11">
                  <c:v>9.57</c:v>
                </c:pt>
                <c:pt idx="12">
                  <c:v>11.57</c:v>
                </c:pt>
              </c:numCache>
            </c:numRef>
          </c:xVal>
          <c:yVal>
            <c:numRef>
              <c:f>test6!$Q$34:$Q$46</c:f>
              <c:numCache>
                <c:formatCode>General</c:formatCode>
                <c:ptCount val="13"/>
                <c:pt idx="0">
                  <c:v>1.45</c:v>
                </c:pt>
                <c:pt idx="1">
                  <c:v>1.9</c:v>
                </c:pt>
                <c:pt idx="2">
                  <c:v>2.38</c:v>
                </c:pt>
                <c:pt idx="3">
                  <c:v>3.07</c:v>
                </c:pt>
                <c:pt idx="4">
                  <c:v>3.54</c:v>
                </c:pt>
                <c:pt idx="5">
                  <c:v>3.78</c:v>
                </c:pt>
                <c:pt idx="6">
                  <c:v>4.05</c:v>
                </c:pt>
                <c:pt idx="7">
                  <c:v>4.13</c:v>
                </c:pt>
                <c:pt idx="8">
                  <c:v>4.1399999999999997</c:v>
                </c:pt>
                <c:pt idx="9">
                  <c:v>4.1399999999999997</c:v>
                </c:pt>
                <c:pt idx="10">
                  <c:v>4.1399999999999997</c:v>
                </c:pt>
              </c:numCache>
            </c:numRef>
          </c:yVal>
        </c:ser>
        <c:ser>
          <c:idx val="1"/>
          <c:order val="1"/>
          <c:tx>
            <c:strRef>
              <c:f>test6!$R$33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test6!$R$34:$R$46</c:f>
              <c:numCache>
                <c:formatCode>0.0</c:formatCode>
                <c:ptCount val="13"/>
                <c:pt idx="0">
                  <c:v>0.121133</c:v>
                </c:pt>
                <c:pt idx="1">
                  <c:v>0.55562</c:v>
                </c:pt>
                <c:pt idx="2">
                  <c:v>1.45719</c:v>
                </c:pt>
                <c:pt idx="3">
                  <c:v>2.6376300000000001</c:v>
                </c:pt>
                <c:pt idx="4">
                  <c:v>3.4897200000000002</c:v>
                </c:pt>
                <c:pt idx="5">
                  <c:v>3.9071799999999999</c:v>
                </c:pt>
                <c:pt idx="6">
                  <c:v>4.0831799999999996</c:v>
                </c:pt>
                <c:pt idx="7">
                  <c:v>4.1264000000000003</c:v>
                </c:pt>
                <c:pt idx="8">
                  <c:v>4.1349400000000003</c:v>
                </c:pt>
                <c:pt idx="9">
                  <c:v>4.1388100000000003</c:v>
                </c:pt>
                <c:pt idx="10">
                  <c:v>4.1391999999999998</c:v>
                </c:pt>
                <c:pt idx="11">
                  <c:v>4.1391999999999998</c:v>
                </c:pt>
              </c:numCache>
            </c:numRef>
          </c:yVal>
        </c:ser>
        <c:ser>
          <c:idx val="2"/>
          <c:order val="2"/>
          <c:tx>
            <c:strRef>
              <c:f>test6!$S$33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test6!$S$34:$S$46</c:f>
              <c:numCache>
                <c:formatCode>General</c:formatCode>
                <c:ptCount val="13"/>
                <c:pt idx="0">
                  <c:v>0.37619999999999998</c:v>
                </c:pt>
                <c:pt idx="1">
                  <c:v>0.94010000000000005</c:v>
                </c:pt>
                <c:pt idx="2">
                  <c:v>1.5780000000000001</c:v>
                </c:pt>
                <c:pt idx="3">
                  <c:v>2.2200000000000002</c:v>
                </c:pt>
                <c:pt idx="4">
                  <c:v>2.8420000000000001</c:v>
                </c:pt>
                <c:pt idx="5">
                  <c:v>3.5</c:v>
                </c:pt>
                <c:pt idx="6">
                  <c:v>3.887</c:v>
                </c:pt>
                <c:pt idx="7">
                  <c:v>4.0650000000000004</c:v>
                </c:pt>
                <c:pt idx="8">
                  <c:v>4.2060000000000004</c:v>
                </c:pt>
              </c:numCache>
            </c:numRef>
          </c:yVal>
        </c:ser>
        <c:ser>
          <c:idx val="3"/>
          <c:order val="3"/>
          <c:tx>
            <c:strRef>
              <c:f>test6!$T$33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test6!$T$34:$T$46</c:f>
              <c:numCache>
                <c:formatCode>General</c:formatCode>
                <c:ptCount val="13"/>
              </c:numCache>
            </c:numRef>
          </c:yVal>
        </c:ser>
        <c:ser>
          <c:idx val="4"/>
          <c:order val="4"/>
          <c:tx>
            <c:strRef>
              <c:f>test6!$U$33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test6!$U$34:$U$46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test6!$V$33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test6!$V$34:$V$46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test6!$X$33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test6!$X$34:$X$46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test6!$Y$33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test6!$Y$34:$Y$46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test6!$Z$33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test6!$Z$34:$Z$46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test6!$AA$33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test6!$AA$34:$AA$46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test6!$AB$33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test6!$P$34:$P$46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test6!$AB$34:$AB$46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test6!$AC$33</c:f>
              <c:strCache>
                <c:ptCount val="1"/>
              </c:strCache>
            </c:strRef>
          </c:tx>
          <c:xVal>
            <c:numRef>
              <c:f>test6!$W$35:$W$44</c:f>
              <c:numCache>
                <c:formatCode>General</c:formatCode>
                <c:ptCount val="10"/>
              </c:numCache>
            </c:numRef>
          </c:xVal>
          <c:yVal>
            <c:numRef>
              <c:f>test6!$AC$35:$AC$44</c:f>
              <c:numCache>
                <c:formatCode>General</c:formatCode>
                <c:ptCount val="10"/>
              </c:numCache>
            </c:numRef>
          </c:yVal>
        </c:ser>
        <c:ser>
          <c:idx val="12"/>
          <c:order val="12"/>
          <c:tx>
            <c:strRef>
              <c:f>test6!$AD$33</c:f>
              <c:strCache>
                <c:ptCount val="1"/>
              </c:strCache>
            </c:strRef>
          </c:tx>
          <c:xVal>
            <c:numRef>
              <c:f>test6!$W$35:$W$44</c:f>
              <c:numCache>
                <c:formatCode>General</c:formatCode>
                <c:ptCount val="10"/>
              </c:numCache>
            </c:numRef>
          </c:xVal>
          <c:yVal>
            <c:numRef>
              <c:f>test6!$AD$35:$AD$44</c:f>
              <c:numCache>
                <c:formatCode>General</c:formatCode>
                <c:ptCount val="10"/>
              </c:numCache>
            </c:numRef>
          </c:yVal>
        </c:ser>
        <c:axId val="289256960"/>
        <c:axId val="289258880"/>
      </c:scatterChart>
      <c:valAx>
        <c:axId val="28925696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9258880"/>
        <c:crosses val="autoZero"/>
        <c:crossBetween val="midCat"/>
        <c:majorUnit val="2"/>
      </c:valAx>
      <c:valAx>
        <c:axId val="2892588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8925696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74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21" r="0.75000000000000921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test7_MCS8!$B$33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test7_MCS8!$O$34:$O$46</c:f>
              <c:numCache>
                <c:formatCode>General</c:formatCode>
                <c:ptCount val="13"/>
                <c:pt idx="0">
                  <c:v>-12.3487085821672</c:v>
                </c:pt>
                <c:pt idx="1">
                  <c:v>-10.348708582167202</c:v>
                </c:pt>
                <c:pt idx="2">
                  <c:v>-8.3487085821672</c:v>
                </c:pt>
                <c:pt idx="3">
                  <c:v>-6.3487085821672</c:v>
                </c:pt>
                <c:pt idx="4">
                  <c:v>-4.3487085821672</c:v>
                </c:pt>
                <c:pt idx="5">
                  <c:v>-2.3487085821671991</c:v>
                </c:pt>
                <c:pt idx="6">
                  <c:v>-0.3487085821671998</c:v>
                </c:pt>
                <c:pt idx="7">
                  <c:v>1.6512914178328013</c:v>
                </c:pt>
                <c:pt idx="8">
                  <c:v>3.6512914178328004</c:v>
                </c:pt>
                <c:pt idx="9">
                  <c:v>5.6512914178328009</c:v>
                </c:pt>
                <c:pt idx="10">
                  <c:v>7.6512914178328</c:v>
                </c:pt>
                <c:pt idx="11">
                  <c:v>9.6512914178328035</c:v>
                </c:pt>
                <c:pt idx="12">
                  <c:v>11.651291417832804</c:v>
                </c:pt>
              </c:numCache>
            </c:numRef>
          </c:xVal>
          <c:yVal>
            <c:numRef>
              <c:f>test7_MCS8!$B$34:$B$46</c:f>
              <c:numCache>
                <c:formatCode>General</c:formatCode>
                <c:ptCount val="13"/>
                <c:pt idx="1">
                  <c:v>4.2999999999999997E-2</c:v>
                </c:pt>
                <c:pt idx="2">
                  <c:v>0.26700000000000002</c:v>
                </c:pt>
                <c:pt idx="3">
                  <c:v>0.61799999999999999</c:v>
                </c:pt>
                <c:pt idx="4">
                  <c:v>0.94599999999999995</c:v>
                </c:pt>
                <c:pt idx="5">
                  <c:v>1.27</c:v>
                </c:pt>
                <c:pt idx="6">
                  <c:v>1.65</c:v>
                </c:pt>
                <c:pt idx="7">
                  <c:v>1.91</c:v>
                </c:pt>
                <c:pt idx="8">
                  <c:v>2.0299999999999998</c:v>
                </c:pt>
                <c:pt idx="9">
                  <c:v>2.1800000000000002</c:v>
                </c:pt>
                <c:pt idx="10">
                  <c:v>2.23</c:v>
                </c:pt>
                <c:pt idx="11">
                  <c:v>2.2400000000000002</c:v>
                </c:pt>
                <c:pt idx="12">
                  <c:v>2.25</c:v>
                </c:pt>
              </c:numCache>
            </c:numRef>
          </c:yVal>
        </c:ser>
        <c:ser>
          <c:idx val="1"/>
          <c:order val="1"/>
          <c:tx>
            <c:strRef>
              <c:f>test7_MCS8!$C$33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test7_MCS8!$C$34:$C$46</c:f>
              <c:numCache>
                <c:formatCode>General</c:formatCode>
                <c:ptCount val="13"/>
                <c:pt idx="2" formatCode="0.0">
                  <c:v>0.12084</c:v>
                </c:pt>
                <c:pt idx="3" formatCode="0.0">
                  <c:v>0.3644</c:v>
                </c:pt>
                <c:pt idx="4" formatCode="0.0">
                  <c:v>0.66942000000000002</c:v>
                </c:pt>
                <c:pt idx="5" formatCode="0.0">
                  <c:v>1.0045999999999999</c:v>
                </c:pt>
                <c:pt idx="6" formatCode="0.0">
                  <c:v>1.3951</c:v>
                </c:pt>
                <c:pt idx="7" formatCode="0.0">
                  <c:v>1.7652000000000001</c:v>
                </c:pt>
                <c:pt idx="8" formatCode="0.0">
                  <c:v>2.0381</c:v>
                </c:pt>
                <c:pt idx="9" formatCode="0.0">
                  <c:v>2.1730999999999998</c:v>
                </c:pt>
                <c:pt idx="10" formatCode="0.0">
                  <c:v>2.2263000000000002</c:v>
                </c:pt>
                <c:pt idx="11" formatCode="0.0">
                  <c:v>2.2416</c:v>
                </c:pt>
                <c:pt idx="12" formatCode="0.0">
                  <c:v>2.2456</c:v>
                </c:pt>
              </c:numCache>
            </c:numRef>
          </c:yVal>
        </c:ser>
        <c:ser>
          <c:idx val="2"/>
          <c:order val="2"/>
          <c:tx>
            <c:strRef>
              <c:f>test7_MCS8!$D$33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test7_MCS8!$D$34:$D$46</c:f>
              <c:numCache>
                <c:formatCode>General</c:formatCode>
                <c:ptCount val="13"/>
                <c:pt idx="4">
                  <c:v>0.97619999999999996</c:v>
                </c:pt>
                <c:pt idx="5">
                  <c:v>1.341</c:v>
                </c:pt>
                <c:pt idx="6">
                  <c:v>1.6890000000000001</c:v>
                </c:pt>
                <c:pt idx="7">
                  <c:v>1.9810000000000001</c:v>
                </c:pt>
                <c:pt idx="8">
                  <c:v>2.1589999999999998</c:v>
                </c:pt>
                <c:pt idx="9">
                  <c:v>2.2400000000000002</c:v>
                </c:pt>
              </c:numCache>
            </c:numRef>
          </c:yVal>
        </c:ser>
        <c:ser>
          <c:idx val="3"/>
          <c:order val="3"/>
          <c:tx>
            <c:strRef>
              <c:f>test7_MCS8!$E$33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test7_MCS8!$E$34:$E$46</c:f>
              <c:numCache>
                <c:formatCode>General</c:formatCode>
                <c:ptCount val="13"/>
              </c:numCache>
            </c:numRef>
          </c:yVal>
        </c:ser>
        <c:ser>
          <c:idx val="4"/>
          <c:order val="4"/>
          <c:tx>
            <c:strRef>
              <c:f>test7_MCS8!$F$33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test7_MCS8!$F$34:$F$46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test7_MCS8!$G$33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test7_MCS8!$G$34:$G$46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test7_MCS8!$I$33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test7_MCS8!$I$34:$I$46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test7_MCS8!$J$33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test7_MCS8!$J$34:$J$46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test7_MCS8!$K$33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test7_MCS8!$K$34:$K$46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test7_MCS8!$L$33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test7_MCS8!$L$34:$L$46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test7_MCS8!$M$33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test7_MCS8!$A$34:$A$46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test7_MCS8!$M$34:$M$46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test7_MCS8!$N$33</c:f>
              <c:strCache>
                <c:ptCount val="1"/>
              </c:strCache>
            </c:strRef>
          </c:tx>
          <c:xVal>
            <c:numRef>
              <c:f>test7_MCS8!$H$35:$H$44</c:f>
              <c:numCache>
                <c:formatCode>General</c:formatCode>
                <c:ptCount val="10"/>
              </c:numCache>
            </c:numRef>
          </c:xVal>
          <c:yVal>
            <c:numRef>
              <c:f>test7_MCS8!$N$35:$N$44</c:f>
              <c:numCache>
                <c:formatCode>General</c:formatCode>
                <c:ptCount val="10"/>
              </c:numCache>
            </c:numRef>
          </c:yVal>
        </c:ser>
        <c:axId val="291546240"/>
        <c:axId val="291548160"/>
      </c:scatterChart>
      <c:valAx>
        <c:axId val="29154624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6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1548160"/>
        <c:crosses val="autoZero"/>
        <c:crossBetween val="midCat"/>
        <c:majorUnit val="2"/>
      </c:valAx>
      <c:valAx>
        <c:axId val="29154816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08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9154624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77" r="0.75000000000000877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test7_MCS8!$Q$33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test7_MCS8!$O$34:$O$46</c:f>
              <c:numCache>
                <c:formatCode>General</c:formatCode>
                <c:ptCount val="13"/>
                <c:pt idx="0">
                  <c:v>-12.3487085821672</c:v>
                </c:pt>
                <c:pt idx="1">
                  <c:v>-10.348708582167202</c:v>
                </c:pt>
                <c:pt idx="2">
                  <c:v>-8.3487085821672</c:v>
                </c:pt>
                <c:pt idx="3">
                  <c:v>-6.3487085821672</c:v>
                </c:pt>
                <c:pt idx="4">
                  <c:v>-4.3487085821672</c:v>
                </c:pt>
                <c:pt idx="5">
                  <c:v>-2.3487085821671991</c:v>
                </c:pt>
                <c:pt idx="6">
                  <c:v>-0.3487085821671998</c:v>
                </c:pt>
                <c:pt idx="7">
                  <c:v>1.6512914178328013</c:v>
                </c:pt>
                <c:pt idx="8">
                  <c:v>3.6512914178328004</c:v>
                </c:pt>
                <c:pt idx="9">
                  <c:v>5.6512914178328009</c:v>
                </c:pt>
                <c:pt idx="10">
                  <c:v>7.6512914178328</c:v>
                </c:pt>
                <c:pt idx="11">
                  <c:v>9.6512914178328035</c:v>
                </c:pt>
                <c:pt idx="12">
                  <c:v>11.651291417832804</c:v>
                </c:pt>
              </c:numCache>
            </c:numRef>
          </c:xVal>
          <c:yVal>
            <c:numRef>
              <c:f>test7_MCS8!$Q$34:$Q$46</c:f>
              <c:numCache>
                <c:formatCode>General</c:formatCode>
                <c:ptCount val="13"/>
                <c:pt idx="1">
                  <c:v>4.8800000000000003E-2</c:v>
                </c:pt>
                <c:pt idx="2">
                  <c:v>0.29699999999999999</c:v>
                </c:pt>
                <c:pt idx="3">
                  <c:v>0.65400000000000003</c:v>
                </c:pt>
                <c:pt idx="4">
                  <c:v>0.99</c:v>
                </c:pt>
                <c:pt idx="5">
                  <c:v>1.32</c:v>
                </c:pt>
                <c:pt idx="6">
                  <c:v>1.68</c:v>
                </c:pt>
                <c:pt idx="7">
                  <c:v>1.94</c:v>
                </c:pt>
                <c:pt idx="8">
                  <c:v>2.06</c:v>
                </c:pt>
                <c:pt idx="9">
                  <c:v>2.19</c:v>
                </c:pt>
                <c:pt idx="10">
                  <c:v>2.23</c:v>
                </c:pt>
                <c:pt idx="11">
                  <c:v>2.2400000000000002</c:v>
                </c:pt>
                <c:pt idx="12">
                  <c:v>2.25</c:v>
                </c:pt>
              </c:numCache>
            </c:numRef>
          </c:yVal>
        </c:ser>
        <c:ser>
          <c:idx val="1"/>
          <c:order val="1"/>
          <c:tx>
            <c:strRef>
              <c:f>test7_MCS8!$R$33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test7_MCS8!$R$34:$R$46</c:f>
              <c:numCache>
                <c:formatCode>General</c:formatCode>
                <c:ptCount val="13"/>
                <c:pt idx="2" formatCode="0.0">
                  <c:v>0.14113999999999999</c:v>
                </c:pt>
                <c:pt idx="3" formatCode="0.0">
                  <c:v>0.38669999999999999</c:v>
                </c:pt>
                <c:pt idx="4" formatCode="0.0">
                  <c:v>0.70203000000000004</c:v>
                </c:pt>
                <c:pt idx="5" formatCode="0.0">
                  <c:v>1.0256000000000001</c:v>
                </c:pt>
                <c:pt idx="6" formatCode="0.0">
                  <c:v>1.4177</c:v>
                </c:pt>
                <c:pt idx="7" formatCode="0.0">
                  <c:v>1.8035000000000001</c:v>
                </c:pt>
                <c:pt idx="8" formatCode="0.0">
                  <c:v>2.06</c:v>
                </c:pt>
                <c:pt idx="9" formatCode="0.0">
                  <c:v>2.1756000000000002</c:v>
                </c:pt>
                <c:pt idx="10" formatCode="0.0">
                  <c:v>2.2280000000000002</c:v>
                </c:pt>
                <c:pt idx="11" formatCode="0.0">
                  <c:v>2.2412999999999998</c:v>
                </c:pt>
                <c:pt idx="12" formatCode="0.0">
                  <c:v>2.2448999999999999</c:v>
                </c:pt>
              </c:numCache>
            </c:numRef>
          </c:yVal>
        </c:ser>
        <c:ser>
          <c:idx val="2"/>
          <c:order val="2"/>
          <c:tx>
            <c:strRef>
              <c:f>test7_MCS8!$S$33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test7_MCS8!$S$34:$S$46</c:f>
              <c:numCache>
                <c:formatCode>General</c:formatCode>
                <c:ptCount val="13"/>
                <c:pt idx="4">
                  <c:v>0.91090000000000004</c:v>
                </c:pt>
                <c:pt idx="5">
                  <c:v>1.258</c:v>
                </c:pt>
                <c:pt idx="6">
                  <c:v>1.6279999999999999</c:v>
                </c:pt>
                <c:pt idx="7">
                  <c:v>1.9179999999999999</c:v>
                </c:pt>
                <c:pt idx="8">
                  <c:v>2.1190000000000002</c:v>
                </c:pt>
                <c:pt idx="9">
                  <c:v>2.226</c:v>
                </c:pt>
              </c:numCache>
            </c:numRef>
          </c:yVal>
        </c:ser>
        <c:ser>
          <c:idx val="3"/>
          <c:order val="3"/>
          <c:tx>
            <c:strRef>
              <c:f>test7_MCS8!$T$33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test7_MCS8!$T$34:$T$46</c:f>
              <c:numCache>
                <c:formatCode>General</c:formatCode>
                <c:ptCount val="13"/>
              </c:numCache>
            </c:numRef>
          </c:yVal>
        </c:ser>
        <c:ser>
          <c:idx val="4"/>
          <c:order val="4"/>
          <c:tx>
            <c:strRef>
              <c:f>test7_MCS8!$U$33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test7_MCS8!$U$34:$U$46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test7_MCS8!$V$33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test7_MCS8!$V$34:$V$46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test7_MCS8!$X$33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test7_MCS8!$X$34:$X$46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test7_MCS8!$Y$33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test7_MCS8!$Y$34:$Y$46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test7_MCS8!$Z$33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test7_MCS8!$Z$34:$Z$46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test7_MCS8!$AA$33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test7_MCS8!$AA$34:$AA$46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test7_MCS8!$AB$33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test7_MCS8!$P$34:$P$46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test7_MCS8!$AB$34:$AB$46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test7_MCS8!$AC$33</c:f>
              <c:strCache>
                <c:ptCount val="1"/>
              </c:strCache>
            </c:strRef>
          </c:tx>
          <c:xVal>
            <c:numRef>
              <c:f>test7_MCS8!$W$35:$W$44</c:f>
              <c:numCache>
                <c:formatCode>General</c:formatCode>
                <c:ptCount val="10"/>
              </c:numCache>
            </c:numRef>
          </c:xVal>
          <c:yVal>
            <c:numRef>
              <c:f>test7_MCS8!$AC$35:$AC$44</c:f>
              <c:numCache>
                <c:formatCode>General</c:formatCode>
                <c:ptCount val="10"/>
              </c:numCache>
            </c:numRef>
          </c:yVal>
        </c:ser>
        <c:ser>
          <c:idx val="12"/>
          <c:order val="12"/>
          <c:tx>
            <c:strRef>
              <c:f>test7_MCS8!$AD$33</c:f>
              <c:strCache>
                <c:ptCount val="1"/>
              </c:strCache>
            </c:strRef>
          </c:tx>
          <c:xVal>
            <c:numRef>
              <c:f>test7_MCS8!$W$35:$W$44</c:f>
              <c:numCache>
                <c:formatCode>General</c:formatCode>
                <c:ptCount val="10"/>
              </c:numCache>
            </c:numRef>
          </c:xVal>
          <c:yVal>
            <c:numRef>
              <c:f>test7_MCS8!$AD$35:$AD$44</c:f>
              <c:numCache>
                <c:formatCode>General</c:formatCode>
                <c:ptCount val="10"/>
              </c:numCache>
            </c:numRef>
          </c:yVal>
        </c:ser>
        <c:axId val="291776000"/>
        <c:axId val="291777920"/>
      </c:scatterChart>
      <c:valAx>
        <c:axId val="291776000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09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1777920"/>
        <c:crosses val="autoZero"/>
        <c:crossBetween val="midCat"/>
        <c:majorUnit val="2"/>
      </c:valAx>
      <c:valAx>
        <c:axId val="29177792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177600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6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899" r="0.75000000000000899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test8_MCS9!$B$33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test8_MCS9!$B$34:$B$46</c:f>
              <c:numCache>
                <c:formatCode>General</c:formatCode>
                <c:ptCount val="13"/>
              </c:numCache>
            </c:numRef>
          </c:yVal>
        </c:ser>
        <c:ser>
          <c:idx val="1"/>
          <c:order val="1"/>
          <c:tx>
            <c:strRef>
              <c:f>test8_MCS9!$C$33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test8_MCS9!$C$34:$C$46</c:f>
              <c:numCache>
                <c:formatCode>0.0</c:formatCode>
                <c:ptCount val="13"/>
                <c:pt idx="0">
                  <c:v>8.3580000000000008E-3</c:v>
                </c:pt>
                <c:pt idx="1">
                  <c:v>7.9641600000000007E-2</c:v>
                </c:pt>
                <c:pt idx="2">
                  <c:v>0.309612</c:v>
                </c:pt>
                <c:pt idx="3">
                  <c:v>0.663636</c:v>
                </c:pt>
                <c:pt idx="4">
                  <c:v>0.97517500000000001</c:v>
                </c:pt>
                <c:pt idx="5">
                  <c:v>1.2640100000000001</c:v>
                </c:pt>
                <c:pt idx="6">
                  <c:v>1.60345</c:v>
                </c:pt>
                <c:pt idx="7">
                  <c:v>1.9712799999999999</c:v>
                </c:pt>
                <c:pt idx="8">
                  <c:v>2.2446700000000002</c:v>
                </c:pt>
                <c:pt idx="9">
                  <c:v>2.4190499999999999</c:v>
                </c:pt>
                <c:pt idx="10">
                  <c:v>2.5013299999999998</c:v>
                </c:pt>
              </c:numCache>
            </c:numRef>
          </c:yVal>
        </c:ser>
        <c:ser>
          <c:idx val="2"/>
          <c:order val="2"/>
          <c:tx>
            <c:strRef>
              <c:f>test8_MCS9!$D$33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test8_MCS9!$D$34:$D$46</c:f>
              <c:numCache>
                <c:formatCode>General</c:formatCode>
                <c:ptCount val="13"/>
                <c:pt idx="0">
                  <c:v>2.4500000000000001E-2</c:v>
                </c:pt>
                <c:pt idx="1">
                  <c:v>0.14799999999999999</c:v>
                </c:pt>
                <c:pt idx="2">
                  <c:v>0.4995</c:v>
                </c:pt>
                <c:pt idx="3">
                  <c:v>0.86729999999999996</c:v>
                </c:pt>
                <c:pt idx="4">
                  <c:v>1.2290000000000001</c:v>
                </c:pt>
                <c:pt idx="5">
                  <c:v>1.5620000000000001</c:v>
                </c:pt>
                <c:pt idx="6">
                  <c:v>1.903</c:v>
                </c:pt>
                <c:pt idx="7">
                  <c:v>2.1920000000000002</c:v>
                </c:pt>
                <c:pt idx="8">
                  <c:v>2.4129999999999998</c:v>
                </c:pt>
              </c:numCache>
            </c:numRef>
          </c:yVal>
        </c:ser>
        <c:ser>
          <c:idx val="3"/>
          <c:order val="3"/>
          <c:tx>
            <c:strRef>
              <c:f>test8_MCS9!$E$33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test8_MCS9!$E$34:$E$46</c:f>
              <c:numCache>
                <c:formatCode>General</c:formatCode>
                <c:ptCount val="13"/>
              </c:numCache>
            </c:numRef>
          </c:yVal>
        </c:ser>
        <c:ser>
          <c:idx val="4"/>
          <c:order val="4"/>
          <c:tx>
            <c:strRef>
              <c:f>test8_MCS9!$F$33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test8_MCS9!$F$34:$F$46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test8_MCS9!$G$33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test8_MCS9!$G$34:$G$46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test8_MCS9!$I$33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test8_MCS9!$I$34:$I$46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test8_MCS9!$J$33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test8_MCS9!$J$34:$J$46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test8_MCS9!$K$33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test8_MCS9!$K$34:$K$46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test8_MCS9!$L$33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test8_MCS9!$L$34:$L$46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test8_MCS9!$M$33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test8_MCS9!$A$34:$A$46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test8_MCS9!$M$34:$M$46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test8_MCS9!$N$33</c:f>
              <c:strCache>
                <c:ptCount val="1"/>
              </c:strCache>
            </c:strRef>
          </c:tx>
          <c:xVal>
            <c:numRef>
              <c:f>test8_MCS9!$H$35:$H$44</c:f>
              <c:numCache>
                <c:formatCode>General</c:formatCode>
                <c:ptCount val="10"/>
              </c:numCache>
            </c:numRef>
          </c:xVal>
          <c:yVal>
            <c:numRef>
              <c:f>test8_MCS9!$N$35:$N$44</c:f>
              <c:numCache>
                <c:formatCode>General</c:formatCode>
                <c:ptCount val="10"/>
              </c:numCache>
            </c:numRef>
          </c:yVal>
        </c:ser>
        <c:axId val="291861632"/>
        <c:axId val="291863552"/>
      </c:scatterChart>
      <c:valAx>
        <c:axId val="291861632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1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1863552"/>
        <c:crosses val="autoZero"/>
        <c:crossBetween val="midCat"/>
        <c:majorUnit val="2"/>
      </c:valAx>
      <c:valAx>
        <c:axId val="2918635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29186163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21" r="0.75000000000000921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test8_MCS9!$Q$33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test8_MCS9!$Q$34:$Q$46</c:f>
              <c:numCache>
                <c:formatCode>General</c:formatCode>
                <c:ptCount val="13"/>
              </c:numCache>
            </c:numRef>
          </c:yVal>
        </c:ser>
        <c:ser>
          <c:idx val="1"/>
          <c:order val="1"/>
          <c:tx>
            <c:strRef>
              <c:f>test8_MCS9!$R$33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test8_MCS9!$R$34:$R$46</c:f>
              <c:numCache>
                <c:formatCode>0.0</c:formatCode>
                <c:ptCount val="13"/>
                <c:pt idx="0">
                  <c:v>2.23836E-2</c:v>
                </c:pt>
                <c:pt idx="1">
                  <c:v>0.170267</c:v>
                </c:pt>
                <c:pt idx="2">
                  <c:v>0.54169299999999998</c:v>
                </c:pt>
                <c:pt idx="3">
                  <c:v>0.99422600000000005</c:v>
                </c:pt>
                <c:pt idx="4">
                  <c:v>1.4482900000000001</c:v>
                </c:pt>
                <c:pt idx="5">
                  <c:v>1.8244800000000001</c:v>
                </c:pt>
                <c:pt idx="6">
                  <c:v>2.15089</c:v>
                </c:pt>
                <c:pt idx="7">
                  <c:v>2.3635899999999999</c:v>
                </c:pt>
                <c:pt idx="8">
                  <c:v>2.4855399999999999</c:v>
                </c:pt>
                <c:pt idx="9">
                  <c:v>2.5254300000000001</c:v>
                </c:pt>
                <c:pt idx="10">
                  <c:v>2.54562</c:v>
                </c:pt>
              </c:numCache>
            </c:numRef>
          </c:yVal>
        </c:ser>
        <c:ser>
          <c:idx val="2"/>
          <c:order val="2"/>
          <c:tx>
            <c:strRef>
              <c:f>test8_MCS9!$S$33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test8_MCS9!$S$34:$S$46</c:f>
              <c:numCache>
                <c:formatCode>General</c:formatCode>
                <c:ptCount val="13"/>
                <c:pt idx="0">
                  <c:v>0.79100000000000004</c:v>
                </c:pt>
                <c:pt idx="1">
                  <c:v>0.36209999999999998</c:v>
                </c:pt>
                <c:pt idx="2">
                  <c:v>0.79479999999999995</c:v>
                </c:pt>
                <c:pt idx="3">
                  <c:v>1.18</c:v>
                </c:pt>
                <c:pt idx="4">
                  <c:v>1.492</c:v>
                </c:pt>
                <c:pt idx="5">
                  <c:v>1.7829999999999999</c:v>
                </c:pt>
                <c:pt idx="6">
                  <c:v>2.0619999999999998</c:v>
                </c:pt>
                <c:pt idx="7">
                  <c:v>2.3149999999999999</c:v>
                </c:pt>
                <c:pt idx="8">
                  <c:v>2.4809999999999999</c:v>
                </c:pt>
              </c:numCache>
            </c:numRef>
          </c:yVal>
        </c:ser>
        <c:ser>
          <c:idx val="3"/>
          <c:order val="3"/>
          <c:tx>
            <c:strRef>
              <c:f>test8_MCS9!$T$33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test8_MCS9!$T$34:$T$46</c:f>
              <c:numCache>
                <c:formatCode>General</c:formatCode>
                <c:ptCount val="13"/>
              </c:numCache>
            </c:numRef>
          </c:yVal>
        </c:ser>
        <c:ser>
          <c:idx val="4"/>
          <c:order val="4"/>
          <c:tx>
            <c:strRef>
              <c:f>test8_MCS9!$U$33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test8_MCS9!$U$34:$U$46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test8_MCS9!$V$33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test8_MCS9!$V$34:$V$46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6"/>
          <c:tx>
            <c:strRef>
              <c:f>test8_MCS9!$X$33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test8_MCS9!$X$34:$X$46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7"/>
          <c:tx>
            <c:strRef>
              <c:f>test8_MCS9!$Y$33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test8_MCS9!$Y$34:$Y$46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8"/>
          <c:tx>
            <c:strRef>
              <c:f>test8_MCS9!$Z$33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test8_MCS9!$Z$34:$Z$46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9"/>
          <c:tx>
            <c:strRef>
              <c:f>test8_MCS9!$AA$33</c:f>
              <c:strCache>
                <c:ptCount val="1"/>
                <c:pt idx="0">
                  <c:v>company 11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test8_MCS9!$AA$34:$AA$46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10"/>
          <c:tx>
            <c:strRef>
              <c:f>test8_MCS9!$AB$33</c:f>
              <c:strCache>
                <c:ptCount val="1"/>
                <c:pt idx="0">
                  <c:v>company 12</c:v>
                </c:pt>
              </c:strCache>
            </c:strRef>
          </c:tx>
          <c:xVal>
            <c:numRef>
              <c:f>test8_MCS9!$P$34:$P$46</c:f>
              <c:numCache>
                <c:formatCode>General</c:formatCode>
                <c:ptCount val="13"/>
                <c:pt idx="0">
                  <c:v>-12</c:v>
                </c:pt>
                <c:pt idx="1">
                  <c:v>-10</c:v>
                </c:pt>
                <c:pt idx="2">
                  <c:v>-8</c:v>
                </c:pt>
                <c:pt idx="3">
                  <c:v>-6</c:v>
                </c:pt>
                <c:pt idx="4">
                  <c:v>-4</c:v>
                </c:pt>
                <c:pt idx="5">
                  <c:v>-2</c:v>
                </c:pt>
                <c:pt idx="6">
                  <c:v>0</c:v>
                </c:pt>
                <c:pt idx="7">
                  <c:v>2</c:v>
                </c:pt>
                <c:pt idx="8">
                  <c:v>4</c:v>
                </c:pt>
                <c:pt idx="9">
                  <c:v>6</c:v>
                </c:pt>
                <c:pt idx="10">
                  <c:v>8</c:v>
                </c:pt>
                <c:pt idx="11">
                  <c:v>10</c:v>
                </c:pt>
                <c:pt idx="12">
                  <c:v>12</c:v>
                </c:pt>
              </c:numCache>
            </c:numRef>
          </c:xVal>
          <c:yVal>
            <c:numRef>
              <c:f>test8_MCS9!$AB$34:$AB$46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test8_MCS9!$AC$33</c:f>
              <c:strCache>
                <c:ptCount val="1"/>
              </c:strCache>
            </c:strRef>
          </c:tx>
          <c:xVal>
            <c:numRef>
              <c:f>test8_MCS9!$W$35:$W$44</c:f>
              <c:numCache>
                <c:formatCode>General</c:formatCode>
                <c:ptCount val="10"/>
              </c:numCache>
            </c:numRef>
          </c:xVal>
          <c:yVal>
            <c:numRef>
              <c:f>test8_MCS9!$AC$35:$AC$44</c:f>
              <c:numCache>
                <c:formatCode>General</c:formatCode>
                <c:ptCount val="10"/>
              </c:numCache>
            </c:numRef>
          </c:yVal>
        </c:ser>
        <c:ser>
          <c:idx val="12"/>
          <c:order val="12"/>
          <c:tx>
            <c:strRef>
              <c:f>test8_MCS9!$AD$33</c:f>
              <c:strCache>
                <c:ptCount val="1"/>
              </c:strCache>
            </c:strRef>
          </c:tx>
          <c:xVal>
            <c:numRef>
              <c:f>test8_MCS9!$W$35:$W$44</c:f>
              <c:numCache>
                <c:formatCode>General</c:formatCode>
                <c:ptCount val="10"/>
              </c:numCache>
            </c:numRef>
          </c:xVal>
          <c:yVal>
            <c:numRef>
              <c:f>test8_MCS9!$AD$35:$AD$44</c:f>
              <c:numCache>
                <c:formatCode>General</c:formatCode>
                <c:ptCount val="10"/>
              </c:numCache>
            </c:numRef>
          </c:yVal>
        </c:ser>
        <c:axId val="292025856"/>
        <c:axId val="292027776"/>
      </c:scatterChart>
      <c:valAx>
        <c:axId val="292025856"/>
        <c:scaling>
          <c:orientation val="minMax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34605868377087146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2027776"/>
        <c:crosses val="autoZero"/>
        <c:crossBetween val="midCat"/>
        <c:majorUnit val="2"/>
      </c:valAx>
      <c:valAx>
        <c:axId val="29202777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29202585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77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44" r="0.7500000000000094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100853</xdr:colOff>
      <xdr:row>7</xdr:row>
      <xdr:rowOff>0</xdr:rowOff>
    </xdr:from>
    <xdr:to>
      <xdr:col>25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workbookViewId="0">
      <selection activeCell="B5" sqref="B5"/>
    </sheetView>
  </sheetViews>
  <sheetFormatPr defaultRowHeight="14.4"/>
  <cols>
    <col min="1" max="1" width="31.88671875" customWidth="1"/>
  </cols>
  <sheetData>
    <row r="2" spans="1:7" ht="15.6">
      <c r="A2" s="24" t="s">
        <v>31</v>
      </c>
      <c r="B2" s="25"/>
      <c r="C2" s="25"/>
      <c r="D2" s="26"/>
      <c r="E2" s="26"/>
      <c r="F2" s="26"/>
      <c r="G2" s="25"/>
    </row>
    <row r="3" spans="1:7" ht="15">
      <c r="A3" s="27"/>
      <c r="B3" s="25"/>
      <c r="C3" s="25"/>
      <c r="D3" s="26"/>
      <c r="E3" s="26"/>
      <c r="F3" s="26"/>
      <c r="G3" s="25"/>
    </row>
    <row r="4" spans="1:7" ht="15.6">
      <c r="A4" s="24"/>
      <c r="B4" s="25"/>
      <c r="C4" s="25"/>
      <c r="D4" s="26"/>
      <c r="E4" s="26"/>
      <c r="F4" s="26"/>
      <c r="G4" s="25"/>
    </row>
    <row r="5" spans="1:7" ht="15.6">
      <c r="A5" s="24" t="s">
        <v>13</v>
      </c>
      <c r="B5" s="28">
        <v>6.3</v>
      </c>
      <c r="C5" s="25"/>
      <c r="D5" s="26"/>
      <c r="E5" s="26"/>
      <c r="F5" s="26"/>
      <c r="G5" s="25"/>
    </row>
    <row r="6" spans="1:7" ht="15.6">
      <c r="A6" s="73" t="s">
        <v>12</v>
      </c>
      <c r="B6" s="73"/>
      <c r="C6" s="73"/>
      <c r="D6" s="26"/>
      <c r="E6" s="26"/>
      <c r="F6" s="26"/>
      <c r="G6" s="25"/>
    </row>
    <row r="7" spans="1:7" ht="15.6">
      <c r="A7" s="73" t="s">
        <v>38</v>
      </c>
      <c r="B7" s="73"/>
      <c r="C7" s="73"/>
      <c r="D7" s="73"/>
      <c r="E7" s="73"/>
      <c r="F7" s="73"/>
      <c r="G7" s="73"/>
    </row>
    <row r="8" spans="1:7">
      <c r="A8" s="21"/>
      <c r="B8" s="22"/>
      <c r="C8" s="22"/>
      <c r="D8" s="23"/>
      <c r="E8" s="23"/>
      <c r="F8" s="23"/>
      <c r="G8" s="22"/>
    </row>
  </sheetData>
  <mergeCells count="2">
    <mergeCell ref="A6:C6"/>
    <mergeCell ref="A7:G7"/>
  </mergeCells>
  <phoneticPr fontId="3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S38"/>
  <sheetViews>
    <sheetView tabSelected="1" zoomScale="70" zoomScaleNormal="70" workbookViewId="0">
      <selection activeCell="S24" sqref="S17:S24"/>
    </sheetView>
  </sheetViews>
  <sheetFormatPr defaultRowHeight="14.4"/>
  <cols>
    <col min="2" max="2" width="27.44140625" customWidth="1"/>
    <col min="3" max="13" width="9.6640625" customWidth="1"/>
    <col min="19" max="19" width="18.33203125" customWidth="1"/>
  </cols>
  <sheetData>
    <row r="2" spans="2:19" ht="16.2" thickBot="1">
      <c r="B2" s="35" t="s">
        <v>19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2:19">
      <c r="B3" s="78" t="s">
        <v>33</v>
      </c>
      <c r="C3" s="54" t="s">
        <v>47</v>
      </c>
      <c r="D3" s="55" t="s">
        <v>48</v>
      </c>
      <c r="E3" s="54" t="s">
        <v>50</v>
      </c>
      <c r="F3" s="55" t="s">
        <v>60</v>
      </c>
      <c r="G3" s="55" t="s">
        <v>42</v>
      </c>
      <c r="H3" s="55" t="s">
        <v>43</v>
      </c>
      <c r="I3" s="56" t="s">
        <v>44</v>
      </c>
      <c r="J3" s="55" t="s">
        <v>45</v>
      </c>
      <c r="K3" s="37"/>
      <c r="L3" s="38"/>
      <c r="M3" s="38"/>
      <c r="N3" s="80" t="s">
        <v>20</v>
      </c>
      <c r="O3" s="82" t="s">
        <v>21</v>
      </c>
      <c r="P3" s="76" t="s">
        <v>22</v>
      </c>
    </row>
    <row r="4" spans="2:19" ht="15" thickBot="1">
      <c r="B4" s="79"/>
      <c r="C4" s="39"/>
      <c r="D4" s="39"/>
      <c r="E4" s="40"/>
      <c r="F4" s="39"/>
      <c r="G4" s="39"/>
      <c r="H4" s="39"/>
      <c r="I4" s="39"/>
      <c r="J4" s="41"/>
      <c r="K4" s="41"/>
      <c r="L4" s="41"/>
      <c r="M4" s="41"/>
      <c r="N4" s="81"/>
      <c r="O4" s="83"/>
      <c r="P4" s="77"/>
    </row>
    <row r="5" spans="2:19" ht="15" thickBot="1">
      <c r="B5" s="43" t="s">
        <v>23</v>
      </c>
      <c r="C5" s="42">
        <f>test1_MCS9!Q49</f>
        <v>-2.1763171505815788</v>
      </c>
      <c r="D5" s="42">
        <f>test1_MCS9!R49</f>
        <v>-3.5701482935159068</v>
      </c>
      <c r="E5" s="42">
        <f>test1_MCS9!S49</f>
        <v>-1.3672947392863797</v>
      </c>
      <c r="F5" s="42">
        <f>test1_MCS9!T49</f>
        <v>-1.9599137298238902</v>
      </c>
      <c r="G5" s="42" t="str">
        <f>test1_MCS9!U49</f>
        <v/>
      </c>
      <c r="H5" s="42" t="str">
        <f>test1_MCS9!V49</f>
        <v/>
      </c>
      <c r="I5" s="42" t="str">
        <f>test1_MCS9!W49</f>
        <v/>
      </c>
      <c r="J5" s="42" t="str">
        <f>test1_MCS9!X49</f>
        <v/>
      </c>
      <c r="K5" s="42"/>
      <c r="L5" s="47"/>
      <c r="M5" s="47"/>
      <c r="N5" s="48">
        <f>STDEV(C5:M5)</f>
        <v>0.93277048610322211</v>
      </c>
      <c r="O5" s="48">
        <f>MAX(C5:M5)-MIN(C5:J5)</f>
        <v>2.2028535542295273</v>
      </c>
      <c r="P5" s="48">
        <f>AVERAGE(C5:M5)</f>
        <v>-2.268418478301939</v>
      </c>
    </row>
    <row r="6" spans="2:19" ht="15" thickBot="1">
      <c r="B6" s="44" t="s">
        <v>24</v>
      </c>
      <c r="C6" s="45">
        <f>test2_MCS8!Q49</f>
        <v>-0.88402069859660881</v>
      </c>
      <c r="D6" s="45">
        <f>test2_MCS8!C49</f>
        <v>-0.26401254068254842</v>
      </c>
      <c r="E6" s="45">
        <f>test2_MCS8!D49</f>
        <v>-0.87066377481084634</v>
      </c>
      <c r="F6" s="45">
        <f>test2_MCS8!E49</f>
        <v>-0.56269470777365171</v>
      </c>
      <c r="G6" s="45" t="str">
        <f>test2_MCS8!U49</f>
        <v/>
      </c>
      <c r="H6" s="45" t="str">
        <f>test2_MCS8!V49</f>
        <v/>
      </c>
      <c r="I6" s="45" t="str">
        <f>test2_MCS8!W49</f>
        <v/>
      </c>
      <c r="J6" s="45" t="str">
        <f>test2_MCS8!X49</f>
        <v/>
      </c>
      <c r="K6" s="45"/>
      <c r="L6" s="46"/>
      <c r="M6" s="46"/>
      <c r="N6" s="49">
        <f>STDEV(C6:M6)</f>
        <v>0.2943807934646816</v>
      </c>
      <c r="O6" s="49">
        <f>MAX(C6:M6)-MIN(C6:J6)</f>
        <v>0.62000815791406039</v>
      </c>
      <c r="P6" s="49">
        <f>AVERAGE(C6:M6)</f>
        <v>-0.64534793046591377</v>
      </c>
    </row>
    <row r="7" spans="2:19" ht="15" thickBot="1">
      <c r="B7" s="43" t="s">
        <v>25</v>
      </c>
      <c r="C7" s="42">
        <f>test3_MCS9!Q49</f>
        <v>-3.0084956139295946</v>
      </c>
      <c r="D7" s="42">
        <f>test3_MCS9!R49</f>
        <v>-2.217918980988689</v>
      </c>
      <c r="E7" s="42">
        <f>test3_MCS9!S49</f>
        <v>-0.93945252346968466</v>
      </c>
      <c r="F7" s="42">
        <f>test3_MCS9!T49</f>
        <v>-0.44821442051827431</v>
      </c>
      <c r="G7" s="42" t="str">
        <f>test3_MCS9!U49</f>
        <v/>
      </c>
      <c r="H7" s="42" t="str">
        <f>test3_MCS9!V49</f>
        <v/>
      </c>
      <c r="I7" s="42" t="str">
        <f>test3_MCS9!W49</f>
        <v/>
      </c>
      <c r="J7" s="42" t="str">
        <f>test3_MCS9!X49</f>
        <v/>
      </c>
      <c r="K7" s="42"/>
      <c r="L7" s="47"/>
      <c r="M7" s="47"/>
      <c r="N7" s="48">
        <f t="shared" ref="N7:N8" si="0">STDEV(C7:M7)</f>
        <v>1.1714889421945776</v>
      </c>
      <c r="O7" s="48">
        <f t="shared" ref="O7:O8" si="1">MAX(C7:M7)-MIN(C7:J7)</f>
        <v>2.5602811934113205</v>
      </c>
      <c r="P7" s="48">
        <f t="shared" ref="P7:P8" si="2">AVERAGE(C7:M7)</f>
        <v>-1.6535203847265607</v>
      </c>
    </row>
    <row r="8" spans="2:19" ht="15" thickBot="1">
      <c r="B8" s="44" t="s">
        <v>26</v>
      </c>
      <c r="C8" s="45">
        <f>test4_MCS8!Q49</f>
        <v>-7.0855837068258321E-2</v>
      </c>
      <c r="D8" s="45">
        <f>test4_MCS8!C49</f>
        <v>1.4402879887590643</v>
      </c>
      <c r="E8" s="45">
        <f>test4_MCS8!D49</f>
        <v>0.13104769384088458</v>
      </c>
      <c r="F8" s="45">
        <f>test4_MCS8!E49</f>
        <v>0.93896782462425643</v>
      </c>
      <c r="G8" s="45" t="str">
        <f>test4_MCS8!U49</f>
        <v/>
      </c>
      <c r="H8" s="45" t="str">
        <f>test4_MCS8!V49</f>
        <v/>
      </c>
      <c r="I8" s="45" t="str">
        <f>test4_MCS8!W49</f>
        <v/>
      </c>
      <c r="J8" s="45" t="str">
        <f>test4_MCS8!X49</f>
        <v/>
      </c>
      <c r="K8" s="45"/>
      <c r="L8" s="46"/>
      <c r="M8" s="46"/>
      <c r="N8" s="49">
        <f t="shared" si="0"/>
        <v>0.70487773882983362</v>
      </c>
      <c r="O8" s="49">
        <f t="shared" si="1"/>
        <v>1.5111438258273227</v>
      </c>
      <c r="P8" s="49">
        <f t="shared" si="2"/>
        <v>0.60986191753898678</v>
      </c>
    </row>
    <row r="9" spans="2:19" ht="15" thickBot="1">
      <c r="B9" s="43" t="s">
        <v>27</v>
      </c>
      <c r="C9" s="42">
        <f>test5_MCS9!Q49</f>
        <v>3.6705642466409061</v>
      </c>
      <c r="D9" s="42">
        <f>test5_MCS9!R49</f>
        <v>0.19307517765723173</v>
      </c>
      <c r="E9" s="42"/>
      <c r="F9" s="42">
        <f>test5_MCS9!S49</f>
        <v>0.88667327932783602</v>
      </c>
      <c r="G9" s="42" t="str">
        <f>test5_MCS9!U49</f>
        <v/>
      </c>
      <c r="H9" s="42" t="str">
        <f>test5_MCS9!V49</f>
        <v/>
      </c>
      <c r="I9" s="42" t="str">
        <f>test5_MCS9!W49</f>
        <v/>
      </c>
      <c r="J9" s="42" t="str">
        <f>test5_MCS9!X49</f>
        <v/>
      </c>
      <c r="K9" s="42"/>
      <c r="L9" s="47"/>
      <c r="M9" s="47"/>
      <c r="N9" s="48">
        <f t="shared" ref="N9" si="3">STDEV(C9:M9)</f>
        <v>1.8404735563358554</v>
      </c>
      <c r="O9" s="48">
        <f t="shared" ref="O9" si="4">MAX(C9:M9)-MIN(C9:J9)</f>
        <v>3.4774890689836742</v>
      </c>
      <c r="P9" s="48">
        <f t="shared" ref="P9" si="5">AVERAGE(C9:M9)</f>
        <v>1.5834375678753247</v>
      </c>
    </row>
    <row r="10" spans="2:19" ht="15" thickBot="1">
      <c r="B10" s="44" t="s">
        <v>28</v>
      </c>
      <c r="C10" s="45">
        <f>test6!Q49</f>
        <v>-4.5162500551724447</v>
      </c>
      <c r="D10" s="45">
        <f>test6!R49</f>
        <v>-4.2855308855308065</v>
      </c>
      <c r="E10" s="45"/>
      <c r="F10" s="45">
        <f>test6!S49</f>
        <v>-1.9004405202763537</v>
      </c>
      <c r="G10" s="45" t="str">
        <f>test6!U49</f>
        <v/>
      </c>
      <c r="H10" s="45" t="str">
        <f>test6!V49</f>
        <v/>
      </c>
      <c r="I10" s="45" t="str">
        <f>test6!W49</f>
        <v/>
      </c>
      <c r="J10" s="45" t="str">
        <f>test6!X49</f>
        <v/>
      </c>
      <c r="K10" s="45"/>
      <c r="L10" s="46"/>
      <c r="M10" s="46"/>
      <c r="N10" s="49">
        <f>STDEV(C10:M10)</f>
        <v>1.4482372566055972</v>
      </c>
      <c r="O10" s="49">
        <f>MAX(C10:M10)-MIN(C10:J10)</f>
        <v>2.615809534896091</v>
      </c>
      <c r="P10" s="49">
        <f>AVERAGE(C10:M10)</f>
        <v>-3.5674071536598682</v>
      </c>
    </row>
    <row r="11" spans="2:19" ht="15" thickBot="1">
      <c r="B11" s="43" t="s">
        <v>30</v>
      </c>
      <c r="C11" s="42">
        <f>test7_MCS8!Q49</f>
        <v>1.4306019116809012</v>
      </c>
      <c r="D11" s="42">
        <f>test7_MCS8!C49</f>
        <v>3.0927835796633083</v>
      </c>
      <c r="E11" s="42"/>
      <c r="F11" s="42">
        <f>test7_MCS8!D49</f>
        <v>1.5385604064030807</v>
      </c>
      <c r="G11" s="42" t="str">
        <f>test7_MCS8!U49</f>
        <v/>
      </c>
      <c r="H11" s="42" t="str">
        <f>test7_MCS8!V49</f>
        <v/>
      </c>
      <c r="I11" s="42" t="str">
        <f>test7_MCS8!W49</f>
        <v/>
      </c>
      <c r="J11" s="42" t="str">
        <f>test7_MCS8!X49</f>
        <v/>
      </c>
      <c r="K11" s="42"/>
      <c r="L11" s="42"/>
      <c r="M11" s="42"/>
      <c r="N11" s="48">
        <f t="shared" ref="N11" si="6">STDEV(C11:M11)</f>
        <v>0.93006385141546055</v>
      </c>
      <c r="O11" s="48">
        <f t="shared" ref="O11" si="7">MAX(C11:M11)-MIN(C11:J11)</f>
        <v>1.6621816679824071</v>
      </c>
      <c r="P11" s="48">
        <f t="shared" ref="P11" si="8">AVERAGE(C11:M11)</f>
        <v>2.02064863258243</v>
      </c>
    </row>
    <row r="12" spans="2:19" s="50" customFormat="1" ht="15" thickBot="1">
      <c r="B12" s="51" t="s">
        <v>39</v>
      </c>
      <c r="C12" s="45" t="str">
        <f>test8_MCS9!Q49</f>
        <v/>
      </c>
      <c r="D12" s="45">
        <f>test8_MCS9!R49</f>
        <v>0.19307517765723173</v>
      </c>
      <c r="E12" s="45"/>
      <c r="F12" s="45">
        <f>test8_MCS9!S49</f>
        <v>0.88667327932783602</v>
      </c>
      <c r="G12" s="45" t="str">
        <f>test8_MCS9!U49</f>
        <v/>
      </c>
      <c r="H12" s="45" t="str">
        <f>test8_MCS9!V49</f>
        <v/>
      </c>
      <c r="I12" s="45" t="str">
        <f>test8_MCS9!W49</f>
        <v/>
      </c>
      <c r="J12" s="45" t="str">
        <f>test8_MCS9!X49</f>
        <v/>
      </c>
      <c r="K12" s="45"/>
      <c r="L12" s="46"/>
      <c r="M12" s="46"/>
      <c r="N12" s="49">
        <f>STDEV(C12:M12)</f>
        <v>0.49044792110940072</v>
      </c>
      <c r="O12" s="49">
        <f>MAX(C12:M12)-MIN(C12:J12)</f>
        <v>0.69359810167060432</v>
      </c>
      <c r="P12" s="49">
        <f>AVERAGE(C12:M12)</f>
        <v>0.53987422849253386</v>
      </c>
    </row>
    <row r="14" spans="2:19" ht="16.2" thickBot="1">
      <c r="B14" s="35" t="s">
        <v>32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2:19" ht="15.75" customHeight="1">
      <c r="B15" s="78" t="s">
        <v>33</v>
      </c>
      <c r="C15" s="54" t="s">
        <v>47</v>
      </c>
      <c r="D15" s="55" t="s">
        <v>48</v>
      </c>
      <c r="E15" s="54" t="s">
        <v>59</v>
      </c>
      <c r="F15" s="55" t="s">
        <v>60</v>
      </c>
      <c r="G15" s="55" t="s">
        <v>42</v>
      </c>
      <c r="H15" s="55" t="s">
        <v>43</v>
      </c>
      <c r="I15" s="56" t="s">
        <v>44</v>
      </c>
      <c r="J15" s="55" t="s">
        <v>45</v>
      </c>
      <c r="K15" s="37"/>
      <c r="L15" s="38"/>
      <c r="M15" s="38"/>
      <c r="N15" s="80" t="s">
        <v>20</v>
      </c>
      <c r="O15" s="82" t="s">
        <v>21</v>
      </c>
      <c r="P15" s="76" t="s">
        <v>22</v>
      </c>
      <c r="Q15" s="74" t="s">
        <v>40</v>
      </c>
      <c r="R15" s="74" t="s">
        <v>41</v>
      </c>
      <c r="S15" s="74" t="s">
        <v>51</v>
      </c>
    </row>
    <row r="16" spans="2:19" ht="15" thickBot="1">
      <c r="B16" s="79"/>
      <c r="C16" s="39"/>
      <c r="D16" s="39"/>
      <c r="E16" s="40"/>
      <c r="F16" s="39"/>
      <c r="G16" s="39"/>
      <c r="H16" s="39"/>
      <c r="I16" s="39"/>
      <c r="J16" s="41"/>
      <c r="K16" s="41"/>
      <c r="L16" s="41"/>
      <c r="M16" s="41"/>
      <c r="N16" s="81"/>
      <c r="O16" s="83"/>
      <c r="P16" s="77"/>
      <c r="Q16" s="75"/>
      <c r="R16" s="75"/>
      <c r="S16" s="75"/>
    </row>
    <row r="17" spans="2:19" ht="15" thickBot="1">
      <c r="B17" s="43" t="s">
        <v>23</v>
      </c>
      <c r="C17" s="42">
        <v>-0.37631715058157877</v>
      </c>
      <c r="D17" s="42">
        <v>-2.0699999999999998</v>
      </c>
      <c r="E17" s="42">
        <v>0.63270526071362032</v>
      </c>
      <c r="F17" s="42">
        <f>F5+1.33</f>
        <v>-0.62991372982389016</v>
      </c>
      <c r="G17" s="42"/>
      <c r="H17" s="42"/>
      <c r="I17" s="42"/>
      <c r="J17" s="42"/>
      <c r="K17" s="42"/>
      <c r="L17" s="47"/>
      <c r="M17" s="47"/>
      <c r="N17" s="48">
        <f>STDEV(C17:M17)</f>
        <v>1.1151857077417742</v>
      </c>
      <c r="O17" s="48">
        <f>MAX(C17:M17)-MIN(C17:J17)</f>
        <v>2.7027052607136204</v>
      </c>
      <c r="P17" s="48">
        <f>AVERAGE(C17:M17)</f>
        <v>-0.61088140492296217</v>
      </c>
      <c r="Q17" s="52">
        <v>1.5</v>
      </c>
      <c r="R17" s="53">
        <f t="shared" ref="R17:R23" si="9">P17+Q17</f>
        <v>0.88911859507703783</v>
      </c>
      <c r="S17" s="84">
        <f>R17+14.4344168361594</f>
        <v>15.323535431236438</v>
      </c>
    </row>
    <row r="18" spans="2:19" ht="15" thickBot="1">
      <c r="B18" s="44" t="s">
        <v>24</v>
      </c>
      <c r="C18" s="45">
        <v>0.91597930140339123</v>
      </c>
      <c r="D18" s="45">
        <v>1.24</v>
      </c>
      <c r="E18" s="45">
        <v>1.1797000364229266</v>
      </c>
      <c r="F18" s="42">
        <f t="shared" ref="F18:F24" si="10">F6+1.33</f>
        <v>0.76730529222634836</v>
      </c>
      <c r="G18" s="45"/>
      <c r="H18" s="45"/>
      <c r="I18" s="45"/>
      <c r="J18" s="45"/>
      <c r="K18" s="45"/>
      <c r="L18" s="46"/>
      <c r="M18" s="46"/>
      <c r="N18" s="49">
        <f>STDEV(C18:M18)</f>
        <v>0.22244621027876735</v>
      </c>
      <c r="O18" s="49">
        <f>MAX(C18:M18)-MIN(C18:J18)</f>
        <v>0.47269470777365163</v>
      </c>
      <c r="P18" s="49">
        <f>AVERAGE(C18:M18)</f>
        <v>1.0257461575131666</v>
      </c>
      <c r="Q18" s="52">
        <v>0.5</v>
      </c>
      <c r="R18" s="53">
        <f t="shared" si="9"/>
        <v>1.5257461575131666</v>
      </c>
      <c r="S18" s="84">
        <f>R18+6.3487085821672</f>
        <v>7.8744547396803668</v>
      </c>
    </row>
    <row r="19" spans="2:19" ht="15" thickBot="1">
      <c r="B19" s="43" t="s">
        <v>25</v>
      </c>
      <c r="C19" s="42">
        <v>-1.21</v>
      </c>
      <c r="D19" s="42">
        <v>-0.72</v>
      </c>
      <c r="E19" s="42">
        <v>1.0605474765303153</v>
      </c>
      <c r="F19" s="42">
        <f t="shared" si="10"/>
        <v>0.88178557948172576</v>
      </c>
      <c r="G19" s="42"/>
      <c r="H19" s="42"/>
      <c r="I19" s="42"/>
      <c r="J19" s="42"/>
      <c r="K19" s="42"/>
      <c r="L19" s="47"/>
      <c r="M19" s="47"/>
      <c r="N19" s="48">
        <f t="shared" ref="N19:N21" si="11">STDEV(C19:M19)</f>
        <v>1.1379467960745637</v>
      </c>
      <c r="O19" s="48">
        <f t="shared" ref="O19:O21" si="12">MAX(C19:M19)-MIN(C19:J19)</f>
        <v>2.2705474765303153</v>
      </c>
      <c r="P19" s="48">
        <f t="shared" ref="P19:P21" si="13">AVERAGE(C19:M19)</f>
        <v>3.0832640030102887E-3</v>
      </c>
      <c r="Q19" s="52">
        <v>1.5</v>
      </c>
      <c r="R19" s="53">
        <f t="shared" si="9"/>
        <v>1.5030832640030103</v>
      </c>
      <c r="S19" s="84">
        <f>R19+14.4344168361594</f>
        <v>15.93750010016241</v>
      </c>
    </row>
    <row r="20" spans="2:19" ht="15" thickBot="1">
      <c r="B20" s="44" t="s">
        <v>26</v>
      </c>
      <c r="C20" s="45">
        <v>1.7291441629317417</v>
      </c>
      <c r="D20" s="45">
        <v>2.94</v>
      </c>
      <c r="E20" s="45">
        <v>2.0864657954163879</v>
      </c>
      <c r="F20" s="42">
        <f t="shared" si="10"/>
        <v>2.2689678246242564</v>
      </c>
      <c r="G20" s="45"/>
      <c r="H20" s="45"/>
      <c r="I20" s="45"/>
      <c r="J20" s="45"/>
      <c r="K20" s="45"/>
      <c r="L20" s="46"/>
      <c r="M20" s="46"/>
      <c r="N20" s="49">
        <f t="shared" si="11"/>
        <v>0.50804953846184708</v>
      </c>
      <c r="O20" s="49">
        <f t="shared" si="12"/>
        <v>1.2108558370682583</v>
      </c>
      <c r="P20" s="49">
        <f t="shared" si="13"/>
        <v>2.2561444457430966</v>
      </c>
      <c r="Q20" s="52">
        <v>0.5</v>
      </c>
      <c r="R20" s="53">
        <f t="shared" si="9"/>
        <v>2.7561444457430966</v>
      </c>
      <c r="S20" s="84">
        <f>R20+6.3487085821672</f>
        <v>9.1048530279102966</v>
      </c>
    </row>
    <row r="21" spans="2:19" ht="15" thickBot="1">
      <c r="B21" s="43" t="s">
        <v>27</v>
      </c>
      <c r="C21" s="42">
        <v>5.4705642466409063</v>
      </c>
      <c r="D21" s="42">
        <v>1.69</v>
      </c>
      <c r="E21" s="42"/>
      <c r="F21" s="42">
        <f t="shared" si="10"/>
        <v>2.2166732793278361</v>
      </c>
      <c r="G21" s="42"/>
      <c r="H21" s="42"/>
      <c r="I21" s="42"/>
      <c r="J21" s="42"/>
      <c r="K21" s="42"/>
      <c r="L21" s="47"/>
      <c r="M21" s="47"/>
      <c r="N21" s="48">
        <f t="shared" si="11"/>
        <v>2.0476758041455621</v>
      </c>
      <c r="O21" s="48">
        <f t="shared" si="12"/>
        <v>3.7805642466409064</v>
      </c>
      <c r="P21" s="48">
        <f t="shared" si="13"/>
        <v>3.1257458419895805</v>
      </c>
      <c r="Q21" s="52">
        <v>1.5</v>
      </c>
      <c r="R21" s="53">
        <f t="shared" si="9"/>
        <v>4.6257458419895805</v>
      </c>
      <c r="S21" s="84">
        <f>R21+14.4344168361594</f>
        <v>19.060162678148981</v>
      </c>
    </row>
    <row r="22" spans="2:19" ht="15" thickBot="1">
      <c r="B22" s="44" t="s">
        <v>28</v>
      </c>
      <c r="C22" s="45">
        <v>-2.5162500551724398</v>
      </c>
      <c r="D22" s="45">
        <v>-2.29</v>
      </c>
      <c r="E22" s="45"/>
      <c r="F22" s="42">
        <f t="shared" si="10"/>
        <v>-0.57044052027635361</v>
      </c>
      <c r="G22" s="45"/>
      <c r="H22" s="45"/>
      <c r="I22" s="45"/>
      <c r="J22" s="45"/>
      <c r="K22" s="45"/>
      <c r="L22" s="46"/>
      <c r="M22" s="46"/>
      <c r="N22" s="49">
        <f>STDEV(C22:M22)</f>
        <v>1.0641309942754169</v>
      </c>
      <c r="O22" s="49">
        <f>MAX(C22:M22)-MIN(C22:J22)</f>
        <v>1.9458095348960862</v>
      </c>
      <c r="P22" s="49">
        <f>AVERAGE(C22:M22)</f>
        <v>-1.7922301918162642</v>
      </c>
      <c r="Q22" s="52">
        <v>1.5</v>
      </c>
      <c r="R22" s="53">
        <f t="shared" si="9"/>
        <v>-0.2922301918162642</v>
      </c>
      <c r="S22" s="84">
        <f>R22+14.4344168361594</f>
        <v>14.142186644343136</v>
      </c>
    </row>
    <row r="23" spans="2:19" ht="15" thickBot="1">
      <c r="B23" s="43" t="s">
        <v>30</v>
      </c>
      <c r="C23" s="42">
        <v>3.2306019116809015</v>
      </c>
      <c r="D23" s="42">
        <v>4.59</v>
      </c>
      <c r="E23" s="42"/>
      <c r="F23" s="42">
        <f t="shared" si="10"/>
        <v>2.8685604064030805</v>
      </c>
      <c r="G23" s="42"/>
      <c r="H23" s="42"/>
      <c r="I23" s="42"/>
      <c r="J23" s="42"/>
      <c r="K23" s="42"/>
      <c r="L23" s="42"/>
      <c r="M23" s="42"/>
      <c r="N23" s="48">
        <f t="shared" ref="N23" si="14">STDEV(C23:M23)</f>
        <v>0.90759677982319331</v>
      </c>
      <c r="O23" s="48">
        <f t="shared" ref="O23" si="15">MAX(C23:M23)-MIN(C23:J23)</f>
        <v>1.7214395935969193</v>
      </c>
      <c r="P23" s="48">
        <f t="shared" ref="P23" si="16">AVERAGE(C23:M23)</f>
        <v>3.5630541060279941</v>
      </c>
      <c r="Q23" s="52">
        <v>0.5</v>
      </c>
      <c r="R23" s="53">
        <f t="shared" si="9"/>
        <v>4.0630541060279945</v>
      </c>
      <c r="S23" s="84">
        <f>R23+6.3487085821672</f>
        <v>10.411762688195195</v>
      </c>
    </row>
    <row r="24" spans="2:19" s="50" customFormat="1" ht="15" thickBot="1">
      <c r="B24" s="51" t="s">
        <v>39</v>
      </c>
      <c r="C24" s="45"/>
      <c r="D24" s="45">
        <v>1.69</v>
      </c>
      <c r="E24" s="45"/>
      <c r="F24" s="42">
        <f t="shared" si="10"/>
        <v>2.2166732793278361</v>
      </c>
      <c r="G24" s="45"/>
      <c r="H24" s="45"/>
      <c r="I24" s="45"/>
      <c r="J24" s="45"/>
      <c r="K24" s="45"/>
      <c r="L24" s="46"/>
      <c r="M24" s="46"/>
      <c r="N24" s="49">
        <f>STDEV(C24:M24)</f>
        <v>0.37241424728246947</v>
      </c>
      <c r="O24" s="49">
        <f>MAX(C24:M24)-MIN(C24:J24)</f>
        <v>0.52667327932783614</v>
      </c>
      <c r="P24" s="49">
        <f>AVERAGE(C24:M24)</f>
        <v>1.953336639663918</v>
      </c>
      <c r="Q24" s="52">
        <v>1.5</v>
      </c>
      <c r="R24" s="53">
        <f>P24+Q24</f>
        <v>3.453336639663918</v>
      </c>
      <c r="S24" s="84">
        <f>R24+14.4344168361594</f>
        <v>17.887753475823317</v>
      </c>
    </row>
    <row r="30" spans="2:19">
      <c r="I30" t="s">
        <v>52</v>
      </c>
      <c r="J30" s="66"/>
      <c r="K30" s="67" t="s">
        <v>53</v>
      </c>
      <c r="L30" s="67" t="s">
        <v>54</v>
      </c>
      <c r="M30" s="67" t="s">
        <v>55</v>
      </c>
      <c r="O30" s="68"/>
    </row>
    <row r="31" spans="2:19">
      <c r="J31" s="66" t="s">
        <v>56</v>
      </c>
      <c r="K31" s="69">
        <v>13.91</v>
      </c>
      <c r="L31" s="69">
        <v>3.34</v>
      </c>
      <c r="M31" s="67">
        <v>0</v>
      </c>
      <c r="O31" s="68"/>
    </row>
    <row r="32" spans="2:19">
      <c r="K32">
        <f>10^(K31/10)</f>
        <v>24.60367604147628</v>
      </c>
      <c r="L32">
        <f>10^(L31/10)</f>
        <v>2.1577444091526665</v>
      </c>
      <c r="M32">
        <v>1</v>
      </c>
      <c r="N32">
        <f>K32+L32+M32</f>
        <v>27.761420450628947</v>
      </c>
      <c r="O32" s="68"/>
    </row>
    <row r="33" spans="9:15">
      <c r="N33" s="68">
        <f>10*LOG10(N32)</f>
        <v>14.434416836159439</v>
      </c>
      <c r="O33" s="68" t="s">
        <v>57</v>
      </c>
    </row>
    <row r="34" spans="9:15">
      <c r="O34" s="68"/>
    </row>
    <row r="35" spans="9:15">
      <c r="I35" t="s">
        <v>58</v>
      </c>
      <c r="J35" s="66"/>
      <c r="K35" s="67" t="s">
        <v>53</v>
      </c>
      <c r="L35" s="67" t="s">
        <v>54</v>
      </c>
      <c r="M35" s="67" t="s">
        <v>55</v>
      </c>
      <c r="O35" s="68"/>
    </row>
    <row r="36" spans="9:15">
      <c r="J36" s="66" t="s">
        <v>56</v>
      </c>
      <c r="K36" s="69">
        <v>3.28</v>
      </c>
      <c r="L36" s="69">
        <v>0.74</v>
      </c>
      <c r="M36" s="67">
        <v>0</v>
      </c>
      <c r="O36" s="68"/>
    </row>
    <row r="37" spans="9:15">
      <c r="K37">
        <f>10^(K36/10)</f>
        <v>2.1281390459827119</v>
      </c>
      <c r="L37">
        <f>10^(L36/10)</f>
        <v>1.1857687481671602</v>
      </c>
      <c r="M37">
        <v>1</v>
      </c>
      <c r="N37">
        <f>K37+L37+M37</f>
        <v>4.3139077941498716</v>
      </c>
      <c r="O37" s="68"/>
    </row>
    <row r="38" spans="9:15">
      <c r="N38" s="68">
        <f>10*LOG10(N37)</f>
        <v>6.3487085821672</v>
      </c>
      <c r="O38" s="68" t="s">
        <v>57</v>
      </c>
    </row>
  </sheetData>
  <mergeCells count="11">
    <mergeCell ref="B15:B16"/>
    <mergeCell ref="N15:N16"/>
    <mergeCell ref="O15:O16"/>
    <mergeCell ref="B3:B4"/>
    <mergeCell ref="N3:N4"/>
    <mergeCell ref="O3:O4"/>
    <mergeCell ref="S15:S16"/>
    <mergeCell ref="Q15:Q16"/>
    <mergeCell ref="R15:R16"/>
    <mergeCell ref="P15:P16"/>
    <mergeCell ref="P3:P4"/>
  </mergeCells>
  <phoneticPr fontId="5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103"/>
  <sheetViews>
    <sheetView topLeftCell="A13" zoomScale="80" zoomScaleNormal="80" workbookViewId="0">
      <selection activeCell="D34" sqref="D34:D46"/>
    </sheetView>
  </sheetViews>
  <sheetFormatPr defaultColWidth="9" defaultRowHeight="13.2"/>
  <cols>
    <col min="1" max="2" width="7.33203125" style="34" customWidth="1"/>
    <col min="3" max="4" width="7.33203125" style="2" customWidth="1"/>
    <col min="5" max="17" width="7.33203125" style="34" customWidth="1"/>
    <col min="18" max="16384" width="9" style="34"/>
  </cols>
  <sheetData>
    <row r="1" spans="1:21">
      <c r="A1" s="29"/>
      <c r="B1" s="33"/>
      <c r="C1" s="15"/>
      <c r="D1" s="15"/>
      <c r="E1" s="33"/>
      <c r="F1" s="33"/>
      <c r="G1" s="33"/>
      <c r="H1" s="33" t="s">
        <v>14</v>
      </c>
      <c r="I1" s="33">
        <v>2.7456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-0.77831103817317937</v>
      </c>
      <c r="C5" s="8">
        <f>STDEV(B49:M49)</f>
        <v>9.0847666734848245E-2</v>
      </c>
      <c r="D5" s="8">
        <f>ABS(MIN(B49:M49)-MAX(B49:M49))</f>
        <v>0.17586035352155305</v>
      </c>
      <c r="I5" s="30">
        <f>B5-R5</f>
        <v>1.4901074401287597</v>
      </c>
      <c r="Q5" s="7">
        <v>0.85</v>
      </c>
      <c r="R5" s="30">
        <f>AVERAGE(Q48:AB49)</f>
        <v>-2.268418478301939</v>
      </c>
      <c r="S5" s="8">
        <f>STDEV(Q49:AB49)</f>
        <v>0.93277048610322211</v>
      </c>
      <c r="T5" s="8">
        <f>ABS(MIN(Q49:AB49)-MAX(Q49:AB49))</f>
        <v>2.2028535542295273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47</v>
      </c>
      <c r="C33" s="32" t="s">
        <v>48</v>
      </c>
      <c r="D33" s="32" t="s">
        <v>34</v>
      </c>
      <c r="E33" s="32" t="s">
        <v>60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36</v>
      </c>
      <c r="M33" s="32" t="s">
        <v>37</v>
      </c>
      <c r="N33" s="32"/>
      <c r="O33" s="10"/>
      <c r="P33" s="10" t="s">
        <v>17</v>
      </c>
      <c r="Q33" s="32" t="s">
        <v>47</v>
      </c>
      <c r="R33" s="32" t="s">
        <v>48</v>
      </c>
      <c r="S33" s="32" t="s">
        <v>49</v>
      </c>
      <c r="T33" s="32" t="s">
        <v>60</v>
      </c>
      <c r="U33" s="32" t="s">
        <v>29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36</v>
      </c>
      <c r="AB33" s="32" t="s">
        <v>37</v>
      </c>
      <c r="AC33" s="32"/>
      <c r="AD33" s="32"/>
    </row>
    <row r="34" spans="1:30" ht="14.4">
      <c r="A34" s="34">
        <v>-12</v>
      </c>
      <c r="B34">
        <v>8.5000000000000006E-2</v>
      </c>
      <c r="C34" s="62">
        <v>7.0875999999999995E-2</v>
      </c>
      <c r="D34" s="70"/>
      <c r="E34">
        <v>0.1111</v>
      </c>
      <c r="F34"/>
      <c r="G34"/>
      <c r="H34"/>
      <c r="I34"/>
      <c r="J34"/>
      <c r="K34"/>
      <c r="L34"/>
      <c r="M34"/>
      <c r="O34" s="34">
        <v>-12.43</v>
      </c>
      <c r="P34" s="34">
        <v>-12</v>
      </c>
      <c r="Q34">
        <v>0.68200000000000005</v>
      </c>
      <c r="R34" s="63">
        <v>0.12601999999999999</v>
      </c>
      <c r="S34">
        <v>0.218</v>
      </c>
      <c r="T34">
        <v>0.3135</v>
      </c>
      <c r="U34"/>
      <c r="V34"/>
      <c r="W34"/>
      <c r="X34"/>
      <c r="Y34"/>
      <c r="Z34"/>
      <c r="AA34"/>
      <c r="AB34"/>
    </row>
    <row r="35" spans="1:30" ht="14.4">
      <c r="A35" s="34">
        <v>-10</v>
      </c>
      <c r="B35">
        <v>0.32500000000000001</v>
      </c>
      <c r="C35" s="62">
        <v>0.25896000000000002</v>
      </c>
      <c r="D35" s="70"/>
      <c r="E35">
        <v>0.41980000000000001</v>
      </c>
      <c r="F35"/>
      <c r="G35"/>
      <c r="H35"/>
      <c r="I35"/>
      <c r="J35"/>
      <c r="K35"/>
      <c r="L35"/>
      <c r="M35"/>
      <c r="O35" s="34">
        <v>-10.43</v>
      </c>
      <c r="P35" s="34">
        <v>-10</v>
      </c>
      <c r="Q35">
        <v>1</v>
      </c>
      <c r="R35" s="63">
        <v>0.45057000000000003</v>
      </c>
      <c r="S35">
        <v>0.57399999999999995</v>
      </c>
      <c r="T35">
        <v>0.62080000000000002</v>
      </c>
      <c r="U35"/>
      <c r="V35"/>
      <c r="W35"/>
      <c r="X35"/>
      <c r="Y35"/>
      <c r="Z35"/>
      <c r="AA35"/>
      <c r="AB35"/>
    </row>
    <row r="36" spans="1:30" ht="14.4">
      <c r="A36" s="34">
        <v>-8</v>
      </c>
      <c r="B36">
        <v>0.78900000000000003</v>
      </c>
      <c r="C36" s="62">
        <v>0.63493999999999995</v>
      </c>
      <c r="D36" s="70"/>
      <c r="E36">
        <v>0.78669999999999995</v>
      </c>
      <c r="F36"/>
      <c r="G36"/>
      <c r="H36"/>
      <c r="I36"/>
      <c r="J36"/>
      <c r="K36"/>
      <c r="L36"/>
      <c r="M36"/>
      <c r="O36" s="34">
        <v>-8.43</v>
      </c>
      <c r="P36" s="34">
        <v>-8</v>
      </c>
      <c r="Q36">
        <v>1.28</v>
      </c>
      <c r="R36" s="64">
        <v>1.0479000000000001</v>
      </c>
      <c r="S36">
        <v>0.98399999999999999</v>
      </c>
      <c r="T36">
        <v>0.98019999999999996</v>
      </c>
      <c r="U36"/>
      <c r="V36"/>
      <c r="W36"/>
      <c r="X36"/>
      <c r="Y36"/>
      <c r="Z36"/>
      <c r="AA36"/>
      <c r="AB36"/>
    </row>
    <row r="37" spans="1:30" ht="14.4">
      <c r="A37" s="34">
        <v>-6</v>
      </c>
      <c r="B37">
        <v>1.21</v>
      </c>
      <c r="C37" s="62">
        <v>1.1002000000000001</v>
      </c>
      <c r="D37" s="71"/>
      <c r="E37">
        <v>1.1890000000000001</v>
      </c>
      <c r="F37"/>
      <c r="G37"/>
      <c r="H37"/>
      <c r="I37"/>
      <c r="J37"/>
      <c r="K37"/>
      <c r="L37"/>
      <c r="M37"/>
      <c r="O37" s="34">
        <v>-6.43</v>
      </c>
      <c r="P37" s="34">
        <v>-6</v>
      </c>
      <c r="Q37">
        <v>1.57</v>
      </c>
      <c r="R37" s="64">
        <v>1.7213000000000001</v>
      </c>
      <c r="S37">
        <v>1.37</v>
      </c>
      <c r="T37">
        <v>1.3280000000000001</v>
      </c>
      <c r="U37"/>
      <c r="V37"/>
      <c r="W37"/>
      <c r="X37"/>
      <c r="Y37"/>
      <c r="Z37"/>
      <c r="AA37"/>
      <c r="AB37"/>
    </row>
    <row r="38" spans="1:30" ht="14.4">
      <c r="A38" s="34">
        <v>-4</v>
      </c>
      <c r="B38">
        <v>1.6</v>
      </c>
      <c r="C38" s="62">
        <v>1.5767</v>
      </c>
      <c r="D38" s="70"/>
      <c r="E38">
        <v>1.6819999999999999</v>
      </c>
      <c r="F38"/>
      <c r="G38"/>
      <c r="H38"/>
      <c r="I38"/>
      <c r="J38"/>
      <c r="K38"/>
      <c r="L38"/>
      <c r="M38"/>
      <c r="O38" s="34">
        <v>-4.43</v>
      </c>
      <c r="P38" s="34">
        <v>-4</v>
      </c>
      <c r="Q38">
        <v>1.93</v>
      </c>
      <c r="R38" s="64">
        <v>2.2704</v>
      </c>
      <c r="S38">
        <v>1.78</v>
      </c>
      <c r="T38">
        <v>1.958228875767972</v>
      </c>
      <c r="U38"/>
      <c r="V38"/>
      <c r="W38"/>
      <c r="X38"/>
      <c r="Y38"/>
      <c r="Z38"/>
      <c r="AA38"/>
      <c r="AB38"/>
    </row>
    <row r="39" spans="1:30" ht="14.4">
      <c r="A39" s="34">
        <v>-2</v>
      </c>
      <c r="B39">
        <v>2.0299999999999998</v>
      </c>
      <c r="C39" s="62">
        <v>2.0886</v>
      </c>
      <c r="D39" s="70"/>
      <c r="E39">
        <v>2.16</v>
      </c>
      <c r="F39"/>
      <c r="G39"/>
      <c r="H39"/>
      <c r="I39"/>
      <c r="J39"/>
      <c r="K39"/>
      <c r="L39"/>
      <c r="M39"/>
      <c r="O39" s="34">
        <v>-2.4300000000000002</v>
      </c>
      <c r="P39" s="34">
        <v>-2</v>
      </c>
      <c r="Q39">
        <v>2.2999999999999998</v>
      </c>
      <c r="R39" s="64">
        <v>2.5806</v>
      </c>
      <c r="S39">
        <v>2.2400000000000002</v>
      </c>
      <c r="T39">
        <v>2.3300485431006588</v>
      </c>
      <c r="U39"/>
      <c r="V39"/>
      <c r="W39"/>
      <c r="X39"/>
      <c r="Y39"/>
      <c r="Z39"/>
      <c r="AA39"/>
      <c r="AB39"/>
    </row>
    <row r="40" spans="1:30" ht="14.4">
      <c r="A40" s="34">
        <v>0</v>
      </c>
      <c r="B40">
        <v>2.41</v>
      </c>
      <c r="C40" s="62">
        <v>2.4702000000000002</v>
      </c>
      <c r="D40" s="70"/>
      <c r="E40">
        <v>2.472</v>
      </c>
      <c r="F40"/>
      <c r="G40"/>
      <c r="H40"/>
      <c r="I40"/>
      <c r="J40"/>
      <c r="K40"/>
      <c r="L40"/>
      <c r="M40"/>
      <c r="O40" s="34">
        <v>-0.43</v>
      </c>
      <c r="P40" s="34">
        <v>0</v>
      </c>
      <c r="Q40">
        <v>2.58</v>
      </c>
      <c r="R40" s="64">
        <v>2.6901999999999999</v>
      </c>
      <c r="S40">
        <v>2.5499999999999998</v>
      </c>
      <c r="T40">
        <v>2.5226194134278033</v>
      </c>
      <c r="U40"/>
      <c r="V40"/>
      <c r="W40"/>
      <c r="X40"/>
      <c r="Y40"/>
      <c r="Z40"/>
      <c r="AA40"/>
      <c r="AB40"/>
    </row>
    <row r="41" spans="1:30" ht="14.4">
      <c r="A41" s="34">
        <v>2</v>
      </c>
      <c r="B41">
        <v>2.64</v>
      </c>
      <c r="C41" s="62">
        <v>2.6627999999999998</v>
      </c>
      <c r="D41" s="70"/>
      <c r="E41">
        <v>2.653</v>
      </c>
      <c r="F41"/>
      <c r="G41"/>
      <c r="H41"/>
      <c r="I41"/>
      <c r="J41"/>
      <c r="K41"/>
      <c r="L41"/>
      <c r="M41"/>
      <c r="O41" s="34">
        <v>1.57</v>
      </c>
      <c r="P41" s="34">
        <v>2</v>
      </c>
      <c r="Q41">
        <v>2.7</v>
      </c>
      <c r="R41" s="65">
        <v>2.7322000000000002</v>
      </c>
      <c r="S41">
        <v>2.69</v>
      </c>
      <c r="T41">
        <v>2.590063170261788</v>
      </c>
      <c r="U41"/>
      <c r="V41"/>
      <c r="W41"/>
      <c r="X41"/>
      <c r="Y41"/>
      <c r="Z41"/>
      <c r="AA41"/>
      <c r="AB41"/>
    </row>
    <row r="42" spans="1:30" ht="14.4">
      <c r="A42" s="34">
        <v>4</v>
      </c>
      <c r="B42">
        <v>2.72</v>
      </c>
      <c r="C42" s="62">
        <v>2.7233000000000001</v>
      </c>
      <c r="D42" s="70"/>
      <c r="E42">
        <v>2.7330000000000001</v>
      </c>
      <c r="F42"/>
      <c r="G42"/>
      <c r="H42"/>
      <c r="I42"/>
      <c r="J42"/>
      <c r="K42"/>
      <c r="L42"/>
      <c r="M42"/>
      <c r="O42" s="34">
        <v>3.57</v>
      </c>
      <c r="P42" s="34">
        <v>4</v>
      </c>
      <c r="Q42">
        <v>2.73</v>
      </c>
      <c r="R42" s="65">
        <v>2.7423999999999999</v>
      </c>
      <c r="S42">
        <v>2.74</v>
      </c>
      <c r="T42" s="65">
        <v>2.7423999999999999</v>
      </c>
      <c r="U42"/>
      <c r="V42"/>
      <c r="W42"/>
      <c r="X42"/>
      <c r="Y42"/>
      <c r="Z42"/>
      <c r="AA42"/>
      <c r="AB42"/>
    </row>
    <row r="43" spans="1:30" ht="14.4">
      <c r="A43" s="34">
        <v>6</v>
      </c>
      <c r="B43">
        <v>2.74</v>
      </c>
      <c r="C43" s="62">
        <v>2.7395</v>
      </c>
      <c r="D43" s="70"/>
      <c r="E43">
        <v>2.7330000000000001</v>
      </c>
      <c r="F43"/>
      <c r="G43"/>
      <c r="H43"/>
      <c r="I43"/>
      <c r="J43"/>
      <c r="K43"/>
      <c r="L43"/>
      <c r="M43"/>
      <c r="O43" s="34">
        <v>5.57</v>
      </c>
      <c r="P43" s="34">
        <v>6</v>
      </c>
      <c r="Q43">
        <v>2.74</v>
      </c>
      <c r="R43" s="65">
        <v>2.7456</v>
      </c>
      <c r="S43">
        <v>2.7456</v>
      </c>
      <c r="T43" s="65"/>
      <c r="U43"/>
      <c r="V43"/>
      <c r="W43"/>
      <c r="X43"/>
      <c r="Y43"/>
      <c r="Z43"/>
      <c r="AA43"/>
      <c r="AB43"/>
    </row>
    <row r="44" spans="1:30" ht="14.4">
      <c r="A44" s="12">
        <v>8</v>
      </c>
      <c r="B44"/>
      <c r="C44"/>
      <c r="D44" s="70"/>
      <c r="E44"/>
      <c r="F44"/>
      <c r="G44"/>
      <c r="H44"/>
      <c r="I44"/>
      <c r="J44"/>
      <c r="K44"/>
      <c r="L44"/>
      <c r="M44"/>
      <c r="O44" s="34">
        <v>7.57</v>
      </c>
      <c r="P44" s="12">
        <v>8</v>
      </c>
      <c r="Q44"/>
      <c r="R44"/>
      <c r="S44">
        <v>2.7456</v>
      </c>
      <c r="T44"/>
      <c r="U44"/>
      <c r="V44"/>
      <c r="W44"/>
      <c r="X44"/>
      <c r="Y44"/>
      <c r="Z44"/>
      <c r="AA44"/>
      <c r="AB44"/>
    </row>
    <row r="45" spans="1:30" ht="14.4">
      <c r="A45" s="12">
        <v>10</v>
      </c>
      <c r="B45"/>
      <c r="C45"/>
      <c r="D45" s="70"/>
      <c r="E45"/>
      <c r="F45"/>
      <c r="G45"/>
      <c r="H45"/>
      <c r="I45"/>
      <c r="J45"/>
      <c r="K45"/>
      <c r="L45"/>
      <c r="M45"/>
      <c r="O45" s="34">
        <v>9.57</v>
      </c>
      <c r="P45" s="12">
        <v>10</v>
      </c>
      <c r="Q45"/>
      <c r="R45"/>
      <c r="S45">
        <v>2.7456</v>
      </c>
      <c r="T45"/>
      <c r="U45"/>
      <c r="V45"/>
      <c r="W45"/>
      <c r="X45"/>
      <c r="Y45"/>
      <c r="Z45"/>
      <c r="AA45"/>
      <c r="AB45"/>
    </row>
    <row r="46" spans="1:30" ht="14.4">
      <c r="A46" s="12">
        <v>12</v>
      </c>
      <c r="B46"/>
      <c r="C46"/>
      <c r="D46" s="70"/>
      <c r="E46"/>
      <c r="F46"/>
      <c r="G46"/>
      <c r="H46"/>
      <c r="I46"/>
      <c r="J46"/>
      <c r="K46"/>
      <c r="L46"/>
      <c r="M46"/>
      <c r="O46" s="34">
        <v>11.57</v>
      </c>
      <c r="P46" s="12">
        <v>12</v>
      </c>
      <c r="Q46"/>
      <c r="R46"/>
      <c r="S46">
        <v>2.7456</v>
      </c>
      <c r="T46"/>
      <c r="U46"/>
      <c r="V46"/>
      <c r="W46"/>
      <c r="X46"/>
      <c r="Y46"/>
      <c r="Z46"/>
      <c r="AA46"/>
      <c r="AB46"/>
    </row>
    <row r="47" spans="1:30" ht="14.4">
      <c r="A47" s="12"/>
      <c r="B47"/>
      <c r="C47"/>
      <c r="D47"/>
      <c r="E47"/>
      <c r="F47"/>
      <c r="G47"/>
      <c r="H47"/>
      <c r="I47"/>
      <c r="J47"/>
      <c r="K47"/>
      <c r="L47"/>
      <c r="M47"/>
      <c r="O47" s="12"/>
      <c r="P47" s="12"/>
      <c r="Q47"/>
      <c r="R47"/>
      <c r="S47"/>
      <c r="T47"/>
      <c r="U47"/>
      <c r="V47"/>
      <c r="W47"/>
      <c r="X47"/>
      <c r="Y47"/>
      <c r="Z47"/>
      <c r="AA47"/>
      <c r="AB47"/>
    </row>
    <row r="48" spans="1:30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>
        <f>IF(OR(MIN(B$34:B$46)&gt;$A5*$I$1,SUM(B$34:B$46)=0),"",(LOG10(($A5*$I$1)/INDEX(B$34:B$46,MATCH($A5*$I$1,B$34:B$46)))/LOG10(INDEX(B$34:B$46,MATCH($A5*$I$1,B$34:B$46))/INDEX(B$34:B$46,1+MATCH($A5*$I$1,B$34:B$46))))*(INDEX($O$34:$O$46,MATCH($A5*$I$1,B$34:B$46))-INDEX($O$34:$O$46,1+MATCH($A5*$I$1,B$34:B$46)))+INDEX($O$34:$O$46,MATCH($A5*$I$1,B$34:B$46)))</f>
        <v>-0.80468229944966874</v>
      </c>
      <c r="C49" s="31">
        <f t="shared" ref="C49:M49" si="0">IF(OR(MIN(C$34:C$46)&gt;$A5*$I$1,SUM(C$34:C$46)=0),"",(LOG10(($A5*$I$1)/INDEX(C$34:C$46,MATCH($A5*$I$1,C$34:C$46)))/LOG10(INDEX(C$34:C$46,MATCH($A5*$I$1,C$34:C$46))/INDEX(C$34:C$46,1+MATCH($A5*$I$1,C$34:C$46))))*(INDEX($P$34:$P$46,MATCH($A5*$I$1,C$34:C$46))-INDEX($P$34:$P$46,1+MATCH($A5*$I$1,C$34:C$46)))+INDEX($P$34:$P$46,MATCH($A5*$I$1,C$34:C$46)))</f>
        <v>-0.67719523077415822</v>
      </c>
      <c r="D49" s="31" t="str">
        <f t="shared" si="0"/>
        <v/>
      </c>
      <c r="E49" s="31">
        <f t="shared" si="0"/>
        <v>-0.85305558429571127</v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>
        <f>IF(OR(MIN(Q$34:Q$46)&gt;$A5*$I$1,SUM(Q$34:Q$46)=0),"",(LOG10(($A5*$I$1)/INDEX(Q$34:Q$46,MATCH($A5*$I$1,Q$34:Q$46)))/LOG10(INDEX(Q$34:Q$46,MATCH($A5*$I$1,Q$34:Q$46))/INDEX(Q$34:Q$46,1+MATCH($A5*$I$1,Q$34:Q$46))))*(INDEX($O$34:$O$46,MATCH($A5*$I$1,Q$34:Q$46))-INDEX($O$34:$O$46,1+MATCH($A5*$I$1,Q$34:Q$46)))+INDEX($O$34:$O$46,MATCH($A5*$I$1,Q$34:Q$46)))</f>
        <v>-2.1763171505815788</v>
      </c>
      <c r="R49" s="31">
        <f t="shared" ref="R49:AB49" si="1">IF(OR(MIN(R$34:R$46)&gt;$A5*$I$1,SUM(R$34:R$46)=0),"",(LOG10(($A5*$I$1)/INDEX(R$34:R$46,MATCH($A5*$I$1,R$34:R$46)))/LOG10(INDEX(R$34:R$46,MATCH($A5*$I$1,R$34:R$46))/INDEX(R$34:R$46,1+MATCH($A5*$I$1,R$34:R$46))))*(INDEX($P$34:$P$46,MATCH($A5*$I$1,R$34:R$46))-INDEX($P$34:$P$46,1+MATCH($A5*$I$1,R$34:R$46)))+INDEX($P$34:$P$46,MATCH($A5*$I$1,R$34:R$46)))</f>
        <v>-3.5701482935159068</v>
      </c>
      <c r="S49" s="31">
        <f t="shared" si="1"/>
        <v>-1.3672947392863797</v>
      </c>
      <c r="T49" s="31">
        <f t="shared" si="1"/>
        <v>-1.9599137298238902</v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103"/>
  <sheetViews>
    <sheetView topLeftCell="A29" zoomScale="80" zoomScaleNormal="80" workbookViewId="0">
      <selection activeCell="D49" sqref="D49"/>
    </sheetView>
  </sheetViews>
  <sheetFormatPr defaultColWidth="9" defaultRowHeight="13.2"/>
  <cols>
    <col min="1" max="2" width="7.33203125" style="34" customWidth="1"/>
    <col min="3" max="4" width="7.33203125" style="2" customWidth="1"/>
    <col min="5" max="17" width="7.33203125" style="34" customWidth="1"/>
    <col min="18" max="16384" width="9" style="34"/>
  </cols>
  <sheetData>
    <row r="1" spans="1:21">
      <c r="A1" s="29"/>
      <c r="B1" s="33"/>
      <c r="C1" s="15"/>
      <c r="D1" s="15"/>
      <c r="E1" s="33"/>
      <c r="F1" s="33"/>
      <c r="G1" s="33"/>
      <c r="H1" s="33" t="s">
        <v>14</v>
      </c>
      <c r="I1" s="33">
        <v>2.4255999999999998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-0.57632482741070423</v>
      </c>
      <c r="C5" s="8">
        <f>STDEV(B49:M49)</f>
        <v>0.24856852789379852</v>
      </c>
      <c r="D5" s="8">
        <f>ABS(MIN(B49:M49)-MAX(B49:M49))</f>
        <v>0.60665123412829791</v>
      </c>
      <c r="I5" s="30">
        <f>B5-R5</f>
        <v>-0.11688666047155971</v>
      </c>
      <c r="Q5" s="7">
        <v>0.85</v>
      </c>
      <c r="R5" s="30">
        <f>AVERAGE(Q48:AB49)</f>
        <v>-0.45943816693914452</v>
      </c>
      <c r="S5" s="8">
        <f>STDEV(Q49:AB49)</f>
        <v>0.54347373933745224</v>
      </c>
      <c r="T5" s="8">
        <f>ABS(MIN(Q49:AB49)-MAX(Q49:AB49))</f>
        <v>1.1827757323875301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47</v>
      </c>
      <c r="C33" s="32" t="s">
        <v>48</v>
      </c>
      <c r="D33" s="32" t="s">
        <v>49</v>
      </c>
      <c r="E33" s="32" t="s">
        <v>60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36</v>
      </c>
      <c r="M33" s="32" t="s">
        <v>37</v>
      </c>
      <c r="N33" s="32"/>
      <c r="O33" s="10"/>
      <c r="P33" s="10" t="s">
        <v>17</v>
      </c>
      <c r="Q33" s="32" t="s">
        <v>47</v>
      </c>
      <c r="R33" s="32" t="s">
        <v>48</v>
      </c>
      <c r="S33" s="32" t="s">
        <v>49</v>
      </c>
      <c r="T33" s="32" t="s">
        <v>60</v>
      </c>
      <c r="U33" s="32" t="s">
        <v>29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36</v>
      </c>
      <c r="AB33" s="32" t="s">
        <v>37</v>
      </c>
      <c r="AC33" s="32"/>
      <c r="AD33" s="32"/>
    </row>
    <row r="34" spans="1:30" ht="14.4">
      <c r="A34" s="34">
        <v>-12</v>
      </c>
      <c r="B34">
        <v>1.0500000000000001E-2</v>
      </c>
      <c r="C34"/>
      <c r="D34" s="58">
        <v>1.7724799999999999E-2</v>
      </c>
      <c r="E34"/>
      <c r="F34"/>
      <c r="G34"/>
      <c r="H34"/>
      <c r="I34"/>
      <c r="J34"/>
      <c r="K34"/>
      <c r="L34"/>
      <c r="M34"/>
      <c r="O34" s="34">
        <v>-12.3487085821672</v>
      </c>
      <c r="P34" s="34">
        <v>-12</v>
      </c>
      <c r="Q34">
        <v>1.9E-2</v>
      </c>
      <c r="R34"/>
      <c r="S34">
        <v>9.7999999999999997E-3</v>
      </c>
      <c r="T34"/>
      <c r="U34"/>
      <c r="V34"/>
      <c r="W34"/>
      <c r="X34"/>
      <c r="Y34"/>
      <c r="Z34"/>
      <c r="AA34"/>
      <c r="AB34"/>
    </row>
    <row r="35" spans="1:30" ht="14.4">
      <c r="A35" s="34">
        <v>-10</v>
      </c>
      <c r="B35">
        <v>0.14199999999999999</v>
      </c>
      <c r="C35"/>
      <c r="D35" s="58">
        <v>0.12440599999999999</v>
      </c>
      <c r="E35"/>
      <c r="F35"/>
      <c r="G35"/>
      <c r="H35"/>
      <c r="I35"/>
      <c r="J35"/>
      <c r="K35"/>
      <c r="L35"/>
      <c r="M35"/>
      <c r="O35" s="34">
        <v>-10.348708582167202</v>
      </c>
      <c r="P35" s="34">
        <v>-10</v>
      </c>
      <c r="Q35">
        <v>0.18</v>
      </c>
      <c r="R35"/>
      <c r="S35">
        <v>9.6000000000000002E-2</v>
      </c>
      <c r="T35"/>
      <c r="U35"/>
      <c r="V35"/>
      <c r="W35"/>
      <c r="X35"/>
      <c r="Y35"/>
      <c r="Z35"/>
      <c r="AA35"/>
      <c r="AB35"/>
    </row>
    <row r="36" spans="1:30" ht="14.4">
      <c r="A36" s="34">
        <v>-8</v>
      </c>
      <c r="B36">
        <v>0.47399999999999998</v>
      </c>
      <c r="C36" s="8">
        <v>0.34861999999999999</v>
      </c>
      <c r="D36" s="58">
        <v>0.49669799999999997</v>
      </c>
      <c r="E36"/>
      <c r="F36"/>
      <c r="G36"/>
      <c r="H36"/>
      <c r="I36"/>
      <c r="J36"/>
      <c r="K36"/>
      <c r="L36"/>
      <c r="M36"/>
      <c r="O36" s="34">
        <v>-8.3487085821672</v>
      </c>
      <c r="P36" s="34">
        <v>-8</v>
      </c>
      <c r="Q36">
        <v>0.52900000000000003</v>
      </c>
      <c r="R36" s="8">
        <v>0.38440000000000002</v>
      </c>
      <c r="S36">
        <v>0.44400000000000001</v>
      </c>
      <c r="T36"/>
      <c r="U36"/>
      <c r="V36"/>
      <c r="W36"/>
      <c r="X36"/>
      <c r="Y36"/>
      <c r="Z36"/>
      <c r="AA36"/>
      <c r="AB36"/>
    </row>
    <row r="37" spans="1:30" ht="14.4">
      <c r="A37" s="34">
        <v>-6</v>
      </c>
      <c r="B37">
        <v>0.88</v>
      </c>
      <c r="C37" s="8">
        <v>0.72282999999999997</v>
      </c>
      <c r="D37" s="58">
        <v>0.91034000000000004</v>
      </c>
      <c r="E37"/>
      <c r="F37"/>
      <c r="G37"/>
      <c r="H37"/>
      <c r="I37"/>
      <c r="J37"/>
      <c r="K37"/>
      <c r="L37"/>
      <c r="M37"/>
      <c r="O37" s="34">
        <v>-6.3487085821672</v>
      </c>
      <c r="P37" s="34">
        <v>-6</v>
      </c>
      <c r="Q37">
        <v>0.92</v>
      </c>
      <c r="R37" s="8">
        <v>0.76734999999999998</v>
      </c>
      <c r="S37">
        <v>0.877</v>
      </c>
      <c r="T37"/>
      <c r="U37"/>
      <c r="V37"/>
      <c r="W37"/>
      <c r="X37"/>
      <c r="Y37"/>
      <c r="Z37"/>
      <c r="AA37"/>
      <c r="AB37"/>
    </row>
    <row r="38" spans="1:30" ht="14.4">
      <c r="A38" s="34">
        <v>-4</v>
      </c>
      <c r="B38">
        <v>1.25</v>
      </c>
      <c r="C38" s="8">
        <v>1.1473</v>
      </c>
      <c r="D38" s="58">
        <v>1.34537</v>
      </c>
      <c r="E38"/>
      <c r="F38"/>
      <c r="G38"/>
      <c r="H38"/>
      <c r="I38"/>
      <c r="J38"/>
      <c r="K38"/>
      <c r="L38"/>
      <c r="M38"/>
      <c r="O38" s="34">
        <v>-4.3487085821672</v>
      </c>
      <c r="P38" s="34">
        <v>-4</v>
      </c>
      <c r="Q38">
        <v>1.3</v>
      </c>
      <c r="R38" s="8">
        <v>1.1960999999999999</v>
      </c>
      <c r="S38">
        <v>1.32</v>
      </c>
      <c r="T38"/>
      <c r="U38"/>
      <c r="V38"/>
      <c r="W38"/>
      <c r="X38"/>
      <c r="Y38"/>
      <c r="Z38"/>
      <c r="AA38"/>
      <c r="AB38"/>
    </row>
    <row r="39" spans="1:30" ht="14.4">
      <c r="A39" s="34">
        <v>-2</v>
      </c>
      <c r="B39">
        <v>1.71</v>
      </c>
      <c r="C39" s="8">
        <v>1.6520999999999999</v>
      </c>
      <c r="D39" s="58">
        <v>1.8465199999999999</v>
      </c>
      <c r="E39">
        <v>1.8220000000000001</v>
      </c>
      <c r="F39"/>
      <c r="G39"/>
      <c r="H39"/>
      <c r="I39"/>
      <c r="J39"/>
      <c r="K39"/>
      <c r="L39"/>
      <c r="M39"/>
      <c r="O39" s="34">
        <v>-2.3487085821671991</v>
      </c>
      <c r="P39" s="34">
        <v>-2</v>
      </c>
      <c r="Q39">
        <v>1.77</v>
      </c>
      <c r="R39" s="8">
        <v>1.7061999999999999</v>
      </c>
      <c r="S39">
        <v>1.83</v>
      </c>
      <c r="T39">
        <v>1.6</v>
      </c>
      <c r="U39"/>
      <c r="V39"/>
      <c r="W39"/>
      <c r="X39"/>
      <c r="Y39"/>
      <c r="Z39"/>
      <c r="AA39"/>
      <c r="AB39"/>
    </row>
    <row r="40" spans="1:30" ht="14.4">
      <c r="A40" s="34">
        <v>0</v>
      </c>
      <c r="B40">
        <v>2.12</v>
      </c>
      <c r="C40" s="8">
        <v>2.1324000000000001</v>
      </c>
      <c r="D40" s="58">
        <v>2.2446799999999998</v>
      </c>
      <c r="E40">
        <v>2.1640000000000001</v>
      </c>
      <c r="F40"/>
      <c r="G40"/>
      <c r="H40"/>
      <c r="I40"/>
      <c r="J40"/>
      <c r="K40"/>
      <c r="L40"/>
      <c r="M40"/>
      <c r="O40" s="34">
        <v>-0.3487085821671998</v>
      </c>
      <c r="P40" s="34">
        <v>0</v>
      </c>
      <c r="Q40">
        <v>2.1800000000000002</v>
      </c>
      <c r="R40" s="8">
        <v>2.1722000000000001</v>
      </c>
      <c r="S40">
        <v>2.2400000000000002</v>
      </c>
      <c r="T40">
        <v>2.028</v>
      </c>
      <c r="U40"/>
      <c r="V40"/>
      <c r="W40"/>
      <c r="X40"/>
      <c r="Y40"/>
      <c r="Z40"/>
      <c r="AA40"/>
      <c r="AB40"/>
    </row>
    <row r="41" spans="1:30" ht="14.4">
      <c r="A41" s="34">
        <v>2</v>
      </c>
      <c r="B41">
        <v>2.36</v>
      </c>
      <c r="C41" s="8">
        <v>2.3515000000000001</v>
      </c>
      <c r="D41" s="58">
        <v>2.3890899999999999</v>
      </c>
      <c r="E41">
        <v>2.335</v>
      </c>
      <c r="F41"/>
      <c r="G41"/>
      <c r="H41"/>
      <c r="I41"/>
      <c r="J41"/>
      <c r="K41"/>
      <c r="L41"/>
      <c r="M41"/>
      <c r="O41" s="34">
        <v>1.6512914178328013</v>
      </c>
      <c r="P41" s="34">
        <v>2</v>
      </c>
      <c r="Q41">
        <v>2.37</v>
      </c>
      <c r="R41" s="8">
        <v>2.3643999999999998</v>
      </c>
      <c r="S41">
        <v>2.38</v>
      </c>
      <c r="T41">
        <v>2.2650000000000001</v>
      </c>
      <c r="U41"/>
      <c r="V41"/>
      <c r="W41"/>
      <c r="X41"/>
      <c r="Y41"/>
      <c r="Z41"/>
      <c r="AA41"/>
      <c r="AB41"/>
    </row>
    <row r="42" spans="1:30" ht="14.4">
      <c r="A42" s="34">
        <v>4</v>
      </c>
      <c r="B42">
        <v>2.42</v>
      </c>
      <c r="C42" s="8">
        <v>2.4083999999999999</v>
      </c>
      <c r="D42" s="58">
        <v>2.4250799999999999</v>
      </c>
      <c r="E42">
        <v>2.411</v>
      </c>
      <c r="F42"/>
      <c r="G42"/>
      <c r="H42"/>
      <c r="I42"/>
      <c r="J42"/>
      <c r="K42"/>
      <c r="L42"/>
      <c r="M42"/>
      <c r="O42" s="34">
        <v>3.6512914178328004</v>
      </c>
      <c r="P42" s="34">
        <v>4</v>
      </c>
      <c r="Q42">
        <v>2.42</v>
      </c>
      <c r="R42" s="8">
        <v>2.4121999999999999</v>
      </c>
      <c r="S42">
        <v>2.4239999999999999</v>
      </c>
      <c r="T42">
        <v>2.3740000000000001</v>
      </c>
      <c r="U42"/>
      <c r="V42"/>
      <c r="W42"/>
      <c r="X42"/>
      <c r="Y42"/>
      <c r="Z42"/>
      <c r="AA42"/>
      <c r="AB42"/>
    </row>
    <row r="43" spans="1:30" ht="14.4">
      <c r="A43" s="34">
        <v>6</v>
      </c>
      <c r="B43">
        <v>2.4300000000000002</v>
      </c>
      <c r="C43" s="8">
        <v>2.4241000000000001</v>
      </c>
      <c r="D43" s="58">
        <v>2.4256000000000002</v>
      </c>
      <c r="E43">
        <v>2.423</v>
      </c>
      <c r="F43"/>
      <c r="G43"/>
      <c r="H43"/>
      <c r="I43"/>
      <c r="J43"/>
      <c r="K43"/>
      <c r="L43"/>
      <c r="M43"/>
      <c r="O43" s="34">
        <v>5.6512914178328009</v>
      </c>
      <c r="P43" s="34">
        <v>6</v>
      </c>
      <c r="Q43">
        <v>2.4300000000000002</v>
      </c>
      <c r="R43" s="8">
        <v>2.4245000000000001</v>
      </c>
      <c r="S43">
        <v>2.4256000000000002</v>
      </c>
      <c r="T43">
        <v>2.4209999999999998</v>
      </c>
      <c r="U43"/>
      <c r="V43"/>
      <c r="W43"/>
      <c r="X43"/>
      <c r="Y43"/>
      <c r="Z43"/>
      <c r="AA43"/>
      <c r="AB43"/>
    </row>
    <row r="44" spans="1:30" ht="14.4">
      <c r="A44" s="12">
        <v>8</v>
      </c>
      <c r="B44">
        <v>2.4300000000000002</v>
      </c>
      <c r="C44"/>
      <c r="D44" s="58">
        <v>2.4256000000000002</v>
      </c>
      <c r="E44"/>
      <c r="F44"/>
      <c r="G44"/>
      <c r="H44"/>
      <c r="I44"/>
      <c r="J44"/>
      <c r="K44"/>
      <c r="L44"/>
      <c r="M44"/>
      <c r="O44" s="12">
        <v>7.6512914178328</v>
      </c>
      <c r="P44" s="12">
        <v>8</v>
      </c>
      <c r="Q44">
        <v>2.4300000000000002</v>
      </c>
      <c r="R44"/>
      <c r="S44">
        <v>2.4256000000000002</v>
      </c>
      <c r="T44"/>
      <c r="U44"/>
      <c r="V44"/>
      <c r="W44"/>
      <c r="X44"/>
      <c r="Y44"/>
      <c r="Z44"/>
      <c r="AA44"/>
      <c r="AB44"/>
    </row>
    <row r="45" spans="1:30" ht="14.4">
      <c r="A45" s="12">
        <v>10</v>
      </c>
      <c r="B45">
        <v>2.4300000000000002</v>
      </c>
      <c r="C45"/>
      <c r="D45" s="58">
        <v>2.4256000000000002</v>
      </c>
      <c r="E45"/>
      <c r="F45"/>
      <c r="G45"/>
      <c r="H45"/>
      <c r="I45"/>
      <c r="J45"/>
      <c r="K45"/>
      <c r="L45"/>
      <c r="M45"/>
      <c r="O45" s="12">
        <v>9.6512914178328035</v>
      </c>
      <c r="P45" s="12">
        <v>10</v>
      </c>
      <c r="Q45">
        <v>2.4300000000000002</v>
      </c>
      <c r="R45"/>
      <c r="S45">
        <v>2.4256000000000002</v>
      </c>
      <c r="T45"/>
      <c r="U45"/>
      <c r="V45"/>
      <c r="W45"/>
      <c r="X45"/>
      <c r="Y45"/>
      <c r="Z45"/>
      <c r="AA45"/>
      <c r="AB45"/>
    </row>
    <row r="46" spans="1:30" ht="14.4">
      <c r="A46" s="12">
        <v>12</v>
      </c>
      <c r="B46"/>
      <c r="C46"/>
      <c r="D46"/>
      <c r="E46"/>
      <c r="F46"/>
      <c r="G46"/>
      <c r="H46"/>
      <c r="I46"/>
      <c r="J46"/>
      <c r="K46"/>
      <c r="L46"/>
      <c r="M46"/>
      <c r="O46" s="12">
        <v>11.6512914178328</v>
      </c>
      <c r="P46" s="12">
        <v>12</v>
      </c>
      <c r="Q46"/>
      <c r="R46"/>
      <c r="S46"/>
      <c r="T46"/>
      <c r="U46"/>
      <c r="V46"/>
      <c r="W46"/>
      <c r="X46"/>
      <c r="Y46"/>
      <c r="Z46"/>
      <c r="AA46"/>
      <c r="AB46"/>
    </row>
    <row r="47" spans="1:30" ht="14.4">
      <c r="A47" s="12"/>
      <c r="B47"/>
      <c r="C47"/>
      <c r="D47"/>
      <c r="E47"/>
      <c r="F47"/>
      <c r="G47"/>
      <c r="H47"/>
      <c r="I47"/>
      <c r="J47"/>
      <c r="K47"/>
      <c r="L47"/>
      <c r="M47"/>
      <c r="O47" s="12"/>
      <c r="P47" s="12"/>
      <c r="Q47"/>
      <c r="R47"/>
      <c r="S47"/>
      <c r="T47"/>
      <c r="U47"/>
      <c r="V47"/>
      <c r="W47"/>
      <c r="X47"/>
      <c r="Y47"/>
      <c r="Z47"/>
      <c r="AA47"/>
      <c r="AB47"/>
    </row>
    <row r="48" spans="1:30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>
        <f>IF(OR(MIN(B$34:B$46)&gt;$A5*$I$1,SUM(B$34:B$46)=0),"",(LOG10(($A5*$I$1)/INDEX(B$34:B$46,MATCH($A5*$I$1,B$34:B$46)))/LOG10(INDEX(B$34:B$46,MATCH($A5*$I$1,B$34:B$46))/INDEX(B$34:B$46,1+MATCH($A5*$I$1,B$34:B$46))))*(INDEX($O$34:$O$46,MATCH($A5*$I$1,B$34:B$46))-INDEX($O$34:$O$46,1+MATCH($A5*$I$1,B$34:B$46)))+INDEX($O$34:$O$46,MATCH($A5*$I$1,B$34:B$46)))</f>
        <v>-0.60792828637577023</v>
      </c>
      <c r="C49" s="31">
        <f t="shared" ref="C49:M49" si="0">IF(OR(MIN(C$34:C$46)&gt;$A5*$I$1,SUM(C$34:C$46)=0),"",(LOG10(($A5*$I$1)/INDEX(C$34:C$46,MATCH($A5*$I$1,C$34:C$46)))/LOG10(INDEX(C$34:C$46,MATCH($A5*$I$1,C$34:C$46))/INDEX(C$34:C$46,1+MATCH($A5*$I$1,C$34:C$46))))*(INDEX($P$34:$P$46,MATCH($A5*$I$1,C$34:C$46))-INDEX($P$34:$P$46,1+MATCH($A5*$I$1,C$34:C$46)))+INDEX($P$34:$P$46,MATCH($A5*$I$1,C$34:C$46)))</f>
        <v>-0.26401254068254842</v>
      </c>
      <c r="D49" s="31">
        <f t="shared" si="0"/>
        <v>-0.87066377481084634</v>
      </c>
      <c r="E49" s="31">
        <f t="shared" si="0"/>
        <v>-0.56269470777365171</v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>
        <f>IF(OR(MIN(Q$34:Q$46)&gt;$A5*$I$1,SUM(Q$34:Q$46)=0),"",(LOG10(($A5*$I$1)/INDEX(Q$34:Q$46,MATCH($A5*$I$1,Q$34:Q$46)))/LOG10(INDEX(Q$34:Q$46,MATCH($A5*$I$1,Q$34:Q$46))/INDEX(Q$34:Q$46,1+MATCH($A5*$I$1,Q$34:Q$46))))*(INDEX($O$34:$O$46,MATCH($A5*$I$1,Q$34:Q$46))-INDEX($O$34:$O$46,1+MATCH($A5*$I$1,Q$34:Q$46)))+INDEX($O$34:$O$46,MATCH($A5*$I$1,Q$34:Q$46)))</f>
        <v>-0.88402069859660881</v>
      </c>
      <c r="R49" s="31">
        <f t="shared" ref="R49:AB49" si="1">IF(OR(MIN(R$34:R$46)&gt;$A5*$I$1,SUM(R$34:R$46)=0),"",(LOG10(($A5*$I$1)/INDEX(R$34:R$46,MATCH($A5*$I$1,R$34:R$46)))/LOG10(INDEX(R$34:R$46,MATCH($A5*$I$1,R$34:R$46))/INDEX(R$34:R$46,1+MATCH($A5*$I$1,R$34:R$46))))*(INDEX($P$34:$P$46,MATCH($A5*$I$1,R$34:R$46))-INDEX($P$34:$P$46,1+MATCH($A5*$I$1,R$34:R$46)))+INDEX($P$34:$P$46,MATCH($A5*$I$1,R$34:R$46)))</f>
        <v>-0.43218703937381697</v>
      </c>
      <c r="S49" s="31">
        <f t="shared" si="1"/>
        <v>-0.82029996357707335</v>
      </c>
      <c r="T49" s="31">
        <f t="shared" si="1"/>
        <v>0.29875503379092117</v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103"/>
  <sheetViews>
    <sheetView topLeftCell="A19" zoomScale="80" zoomScaleNormal="80" workbookViewId="0">
      <selection activeCell="Q49" sqref="Q49"/>
    </sheetView>
  </sheetViews>
  <sheetFormatPr defaultColWidth="9" defaultRowHeight="13.2"/>
  <cols>
    <col min="1" max="2" width="7.33203125" style="34" customWidth="1"/>
    <col min="3" max="4" width="7.33203125" style="2" customWidth="1"/>
    <col min="5" max="17" width="7.33203125" style="34" customWidth="1"/>
    <col min="18" max="16384" width="9" style="34"/>
  </cols>
  <sheetData>
    <row r="1" spans="1:21" ht="14.4">
      <c r="A1" s="29"/>
      <c r="B1" s="33"/>
      <c r="C1" s="15"/>
      <c r="D1" s="15"/>
      <c r="E1" s="33"/>
      <c r="F1" s="33"/>
      <c r="G1" s="33"/>
      <c r="H1" s="33" t="s">
        <v>14</v>
      </c>
      <c r="I1" s="58">
        <v>2.7456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0.53211612454867074</v>
      </c>
      <c r="C5" s="8">
        <f>STDEV(B49:M49)</f>
        <v>0.3196449706625743</v>
      </c>
      <c r="D5" s="8">
        <f>ABS(MIN(B49:M49)-MAX(B49:M49))</f>
        <v>0.6391672928493578</v>
      </c>
      <c r="I5" s="30">
        <f>B5-R5</f>
        <v>2.1856365092752315</v>
      </c>
      <c r="Q5" s="7">
        <v>0.85</v>
      </c>
      <c r="R5" s="30">
        <f>AVERAGE(Q48:AB49)</f>
        <v>-1.6535203847265607</v>
      </c>
      <c r="S5" s="8">
        <f>STDEV(Q49:AB49)</f>
        <v>1.1714889421945776</v>
      </c>
      <c r="T5" s="8">
        <f>ABS(MIN(Q49:AB49)-MAX(Q49:AB49))</f>
        <v>2.5602811934113205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47</v>
      </c>
      <c r="C33" s="32" t="s">
        <v>48</v>
      </c>
      <c r="D33" s="32" t="s">
        <v>34</v>
      </c>
      <c r="E33" s="32" t="s">
        <v>60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36</v>
      </c>
      <c r="M33" s="32" t="s">
        <v>37</v>
      </c>
      <c r="N33" s="32"/>
      <c r="O33" s="10"/>
      <c r="P33" s="10" t="s">
        <v>17</v>
      </c>
      <c r="Q33" s="32" t="s">
        <v>47</v>
      </c>
      <c r="R33" s="32" t="s">
        <v>48</v>
      </c>
      <c r="S33" s="32" t="s">
        <v>49</v>
      </c>
      <c r="T33" s="32" t="s">
        <v>60</v>
      </c>
      <c r="U33" s="32" t="s">
        <v>29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36</v>
      </c>
      <c r="AB33" s="32" t="s">
        <v>37</v>
      </c>
      <c r="AC33" s="32"/>
      <c r="AD33" s="32"/>
    </row>
    <row r="34" spans="1:30" ht="14.4">
      <c r="A34" s="34">
        <v>-12</v>
      </c>
      <c r="B34">
        <v>1.2800000000000001E-2</v>
      </c>
      <c r="C34" s="62">
        <v>3.5544000000000001E-3</v>
      </c>
      <c r="D34"/>
      <c r="E34">
        <v>4.1300000000000003E-2</v>
      </c>
      <c r="F34"/>
      <c r="G34"/>
      <c r="H34"/>
      <c r="I34"/>
      <c r="J34"/>
      <c r="K34"/>
      <c r="L34"/>
      <c r="M34"/>
      <c r="O34" s="34">
        <v>-12.43</v>
      </c>
      <c r="P34" s="34">
        <v>-12</v>
      </c>
      <c r="Q34">
        <v>0.61</v>
      </c>
      <c r="R34" s="63">
        <v>1.3696E-2</v>
      </c>
      <c r="S34">
        <v>0.128</v>
      </c>
      <c r="T34">
        <v>0.21590000000000001</v>
      </c>
      <c r="U34"/>
      <c r="V34"/>
      <c r="W34"/>
      <c r="X34"/>
      <c r="Y34"/>
      <c r="Z34"/>
      <c r="AA34"/>
      <c r="AB34"/>
    </row>
    <row r="35" spans="1:30" ht="14.4">
      <c r="A35" s="34">
        <v>-10</v>
      </c>
      <c r="B35">
        <v>0.129</v>
      </c>
      <c r="C35" s="62">
        <v>9.1495999999999994E-2</v>
      </c>
      <c r="D35"/>
      <c r="E35">
        <v>0.193</v>
      </c>
      <c r="F35"/>
      <c r="G35"/>
      <c r="H35"/>
      <c r="I35"/>
      <c r="J35"/>
      <c r="K35"/>
      <c r="L35"/>
      <c r="M35"/>
      <c r="O35" s="34">
        <v>-10.43</v>
      </c>
      <c r="P35" s="34">
        <v>-10</v>
      </c>
      <c r="Q35">
        <v>0.94099999999999995</v>
      </c>
      <c r="R35" s="63">
        <v>0.18415999999999999</v>
      </c>
      <c r="S35">
        <v>0.64400000000000002</v>
      </c>
      <c r="T35">
        <v>0.6038</v>
      </c>
      <c r="U35"/>
      <c r="V35"/>
      <c r="W35"/>
      <c r="X35"/>
      <c r="Y35"/>
      <c r="Z35"/>
      <c r="AA35"/>
      <c r="AB35"/>
    </row>
    <row r="36" spans="1:30" ht="14.4">
      <c r="A36" s="34">
        <v>-8</v>
      </c>
      <c r="B36">
        <v>0.57399999999999995</v>
      </c>
      <c r="C36" s="62">
        <v>0.41782999999999998</v>
      </c>
      <c r="D36"/>
      <c r="E36">
        <v>0.57279999999999998</v>
      </c>
      <c r="F36"/>
      <c r="G36"/>
      <c r="H36"/>
      <c r="I36"/>
      <c r="J36"/>
      <c r="K36"/>
      <c r="L36"/>
      <c r="M36"/>
      <c r="O36" s="34">
        <v>-8.43</v>
      </c>
      <c r="P36" s="34">
        <v>-8</v>
      </c>
      <c r="Q36">
        <v>1.24</v>
      </c>
      <c r="R36" s="64">
        <v>0.71052000000000004</v>
      </c>
      <c r="S36">
        <v>1.018</v>
      </c>
      <c r="T36">
        <v>1.0649999999999999</v>
      </c>
      <c r="U36"/>
      <c r="V36"/>
      <c r="W36"/>
      <c r="X36"/>
      <c r="Y36"/>
      <c r="Z36"/>
      <c r="AA36"/>
      <c r="AB36"/>
    </row>
    <row r="37" spans="1:30" ht="14.4">
      <c r="A37" s="34">
        <v>-6</v>
      </c>
      <c r="B37">
        <v>0.99399999999999999</v>
      </c>
      <c r="C37" s="62">
        <v>0.85370000000000001</v>
      </c>
      <c r="D37"/>
      <c r="E37">
        <v>0.97060000000000002</v>
      </c>
      <c r="F37"/>
      <c r="G37"/>
      <c r="H37"/>
      <c r="I37"/>
      <c r="J37"/>
      <c r="K37"/>
      <c r="L37"/>
      <c r="M37"/>
      <c r="O37" s="34">
        <v>-6.43</v>
      </c>
      <c r="P37" s="34">
        <v>-6</v>
      </c>
      <c r="Q37">
        <v>1.54</v>
      </c>
      <c r="R37" s="64">
        <v>1.3393999999999999</v>
      </c>
      <c r="S37">
        <v>1.33</v>
      </c>
      <c r="T37">
        <v>1.3560000000000001</v>
      </c>
      <c r="U37"/>
      <c r="V37"/>
      <c r="W37"/>
      <c r="X37"/>
      <c r="Y37"/>
      <c r="Z37"/>
      <c r="AA37"/>
      <c r="AB37"/>
    </row>
    <row r="38" spans="1:30" ht="14.4">
      <c r="A38" s="34">
        <v>-4</v>
      </c>
      <c r="B38">
        <v>1.32</v>
      </c>
      <c r="C38" s="62">
        <v>1.194</v>
      </c>
      <c r="D38"/>
      <c r="E38">
        <v>1.385</v>
      </c>
      <c r="F38"/>
      <c r="G38"/>
      <c r="H38"/>
      <c r="I38"/>
      <c r="J38"/>
      <c r="K38"/>
      <c r="L38"/>
      <c r="M38"/>
      <c r="O38" s="34">
        <v>-4.43</v>
      </c>
      <c r="P38" s="34">
        <v>-4</v>
      </c>
      <c r="Q38">
        <v>2.0099999999999998</v>
      </c>
      <c r="R38" s="64">
        <v>1.9240999999999999</v>
      </c>
      <c r="S38">
        <v>1.66</v>
      </c>
      <c r="T38">
        <v>1.7090000000000001</v>
      </c>
      <c r="U38"/>
      <c r="V38"/>
      <c r="W38"/>
      <c r="X38"/>
      <c r="Y38"/>
      <c r="Z38"/>
      <c r="AA38"/>
      <c r="AB38"/>
    </row>
    <row r="39" spans="1:30" ht="14.4">
      <c r="A39" s="34">
        <v>-2</v>
      </c>
      <c r="B39">
        <v>1.69</v>
      </c>
      <c r="C39" s="62">
        <v>1.6244000000000001</v>
      </c>
      <c r="D39"/>
      <c r="E39">
        <v>1.8460000000000001</v>
      </c>
      <c r="F39"/>
      <c r="G39"/>
      <c r="H39"/>
      <c r="I39"/>
      <c r="J39"/>
      <c r="K39"/>
      <c r="L39"/>
      <c r="M39"/>
      <c r="O39" s="34">
        <v>-2.4300000000000002</v>
      </c>
      <c r="P39" s="34">
        <v>-2</v>
      </c>
      <c r="Q39">
        <v>2.48</v>
      </c>
      <c r="R39" s="64">
        <v>2.3895</v>
      </c>
      <c r="S39">
        <v>2.14</v>
      </c>
      <c r="T39">
        <v>2.1</v>
      </c>
      <c r="U39"/>
      <c r="V39"/>
      <c r="W39"/>
      <c r="X39"/>
      <c r="Y39"/>
      <c r="Z39"/>
      <c r="AA39"/>
      <c r="AB39"/>
    </row>
    <row r="40" spans="1:30" ht="14.4">
      <c r="A40" s="34">
        <v>0</v>
      </c>
      <c r="B40">
        <v>2.16</v>
      </c>
      <c r="C40" s="62">
        <v>2.1861000000000002</v>
      </c>
      <c r="D40"/>
      <c r="E40">
        <v>2.306</v>
      </c>
      <c r="F40"/>
      <c r="G40"/>
      <c r="H40"/>
      <c r="I40"/>
      <c r="J40"/>
      <c r="K40"/>
      <c r="L40"/>
      <c r="M40"/>
      <c r="O40" s="34">
        <v>-0.43</v>
      </c>
      <c r="P40" s="34">
        <v>0</v>
      </c>
      <c r="Q40">
        <v>2.68</v>
      </c>
      <c r="R40" s="64">
        <v>2.6432000000000002</v>
      </c>
      <c r="S40">
        <v>2.52</v>
      </c>
      <c r="T40">
        <v>2.4060000000000001</v>
      </c>
      <c r="U40"/>
      <c r="V40"/>
      <c r="W40"/>
      <c r="X40"/>
      <c r="Y40"/>
      <c r="Z40"/>
      <c r="AA40"/>
      <c r="AB40"/>
    </row>
    <row r="41" spans="1:30" ht="14.4">
      <c r="A41" s="34">
        <v>2</v>
      </c>
      <c r="B41">
        <v>2.54</v>
      </c>
      <c r="C41" s="62">
        <v>2.5470999999999999</v>
      </c>
      <c r="D41"/>
      <c r="E41">
        <v>2.5760000000000001</v>
      </c>
      <c r="F41"/>
      <c r="G41"/>
      <c r="H41"/>
      <c r="I41"/>
      <c r="J41"/>
      <c r="K41"/>
      <c r="L41"/>
      <c r="M41"/>
      <c r="O41" s="34">
        <v>1.57</v>
      </c>
      <c r="P41" s="34">
        <v>2</v>
      </c>
      <c r="Q41">
        <v>2.74</v>
      </c>
      <c r="R41" s="65">
        <v>2.7246000000000001</v>
      </c>
      <c r="S41">
        <v>2.7</v>
      </c>
      <c r="T41">
        <v>2.5760000000000001</v>
      </c>
      <c r="U41"/>
      <c r="V41"/>
      <c r="W41"/>
      <c r="X41"/>
      <c r="Y41"/>
      <c r="Z41"/>
      <c r="AA41"/>
      <c r="AB41"/>
    </row>
    <row r="42" spans="1:30" ht="14.4">
      <c r="A42" s="34">
        <v>4</v>
      </c>
      <c r="B42">
        <v>2.71</v>
      </c>
      <c r="C42" s="62">
        <v>2.7040999999999999</v>
      </c>
      <c r="D42"/>
      <c r="E42"/>
      <c r="F42"/>
      <c r="G42"/>
      <c r="H42"/>
      <c r="I42"/>
      <c r="J42"/>
      <c r="K42"/>
      <c r="L42"/>
      <c r="M42"/>
      <c r="O42" s="34">
        <v>3.57</v>
      </c>
      <c r="P42" s="34">
        <v>4</v>
      </c>
      <c r="Q42">
        <v>2.75</v>
      </c>
      <c r="R42" s="65">
        <v>2.7437</v>
      </c>
      <c r="S42">
        <v>2.74</v>
      </c>
      <c r="T42"/>
      <c r="U42"/>
      <c r="V42"/>
      <c r="W42"/>
      <c r="X42"/>
      <c r="Y42"/>
      <c r="Z42"/>
      <c r="AA42"/>
      <c r="AB42"/>
    </row>
    <row r="43" spans="1:30" ht="14.4">
      <c r="A43" s="34">
        <v>6</v>
      </c>
      <c r="B43">
        <v>2.74</v>
      </c>
      <c r="C43" s="62">
        <v>2.7408000000000001</v>
      </c>
      <c r="D43"/>
      <c r="E43"/>
      <c r="F43"/>
      <c r="G43"/>
      <c r="H43"/>
      <c r="I43"/>
      <c r="J43"/>
      <c r="K43"/>
      <c r="L43"/>
      <c r="M43"/>
      <c r="O43" s="34">
        <v>5.57</v>
      </c>
      <c r="P43" s="34">
        <v>6</v>
      </c>
      <c r="Q43">
        <v>2.75</v>
      </c>
      <c r="R43" s="65">
        <v>2.7456</v>
      </c>
      <c r="S43">
        <v>2.7456</v>
      </c>
      <c r="T43"/>
      <c r="U43"/>
      <c r="V43"/>
      <c r="W43"/>
      <c r="X43"/>
      <c r="Y43"/>
      <c r="Z43"/>
      <c r="AA43"/>
      <c r="AB43"/>
    </row>
    <row r="44" spans="1:30" ht="14.4">
      <c r="A44" s="12">
        <v>8</v>
      </c>
      <c r="B44"/>
      <c r="C44"/>
      <c r="D44"/>
      <c r="E44"/>
      <c r="F44"/>
      <c r="G44"/>
      <c r="H44"/>
      <c r="I44"/>
      <c r="J44"/>
      <c r="K44"/>
      <c r="L44"/>
      <c r="M44"/>
      <c r="O44" s="12">
        <v>7.57</v>
      </c>
      <c r="P44" s="12">
        <v>8</v>
      </c>
      <c r="Q44"/>
      <c r="R44"/>
      <c r="S44">
        <v>2.7456</v>
      </c>
      <c r="T44"/>
      <c r="U44"/>
      <c r="V44"/>
      <c r="W44"/>
      <c r="X44"/>
      <c r="Y44"/>
      <c r="Z44"/>
      <c r="AA44"/>
      <c r="AB44"/>
    </row>
    <row r="45" spans="1:30" ht="14.4">
      <c r="A45" s="12">
        <v>10</v>
      </c>
      <c r="B45"/>
      <c r="C45"/>
      <c r="D45"/>
      <c r="E45"/>
      <c r="F45"/>
      <c r="G45"/>
      <c r="H45"/>
      <c r="I45"/>
      <c r="J45"/>
      <c r="K45"/>
      <c r="L45"/>
      <c r="M45"/>
      <c r="O45" s="12">
        <v>9.57</v>
      </c>
      <c r="P45" s="12">
        <v>10</v>
      </c>
      <c r="Q45"/>
      <c r="R45"/>
      <c r="S45">
        <v>2.7456</v>
      </c>
      <c r="T45"/>
      <c r="U45"/>
      <c r="V45"/>
      <c r="W45"/>
      <c r="X45"/>
      <c r="Y45"/>
      <c r="Z45"/>
      <c r="AA45"/>
      <c r="AB45"/>
    </row>
    <row r="46" spans="1:30" ht="14.4">
      <c r="A46" s="12">
        <v>12</v>
      </c>
      <c r="B46"/>
      <c r="C46"/>
      <c r="D46"/>
      <c r="E46"/>
      <c r="F46"/>
      <c r="G46"/>
      <c r="H46"/>
      <c r="I46"/>
      <c r="J46"/>
      <c r="K46"/>
      <c r="L46"/>
      <c r="M46"/>
      <c r="O46" s="12">
        <v>11.57</v>
      </c>
      <c r="P46" s="12">
        <v>12</v>
      </c>
      <c r="Q46"/>
      <c r="R46"/>
      <c r="S46">
        <v>2.7456</v>
      </c>
      <c r="T46"/>
      <c r="U46"/>
      <c r="V46"/>
      <c r="W46"/>
      <c r="X46"/>
      <c r="Y46"/>
      <c r="Z46"/>
      <c r="AA46"/>
      <c r="AB46"/>
    </row>
    <row r="47" spans="1:30" ht="14.4">
      <c r="A47" s="12"/>
      <c r="B47"/>
      <c r="C47"/>
      <c r="D47"/>
      <c r="E47"/>
      <c r="F47"/>
      <c r="G47"/>
      <c r="H47"/>
      <c r="I47"/>
      <c r="J47"/>
      <c r="K47"/>
      <c r="L47"/>
      <c r="M47"/>
      <c r="O47" s="12"/>
      <c r="P47" s="12"/>
      <c r="Q47"/>
      <c r="R47"/>
      <c r="S47"/>
      <c r="T47"/>
      <c r="U47"/>
      <c r="V47"/>
      <c r="W47"/>
      <c r="X47"/>
      <c r="Y47"/>
      <c r="Z47"/>
      <c r="AA47"/>
      <c r="AB47"/>
    </row>
    <row r="48" spans="1:30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>
        <f>IF(OR(MIN(B$34:B$46)&gt;$A5*$I$1,SUM(B$34:B$46)=0),"",(LOG10(($A5*$I$1)/INDEX(B$34:B$46,MATCH($A5*$I$1,B$34:B$46)))/LOG10(INDEX(B$34:B$46,MATCH($A5*$I$1,B$34:B$46))/INDEX(B$34:B$46,1+MATCH($A5*$I$1,B$34:B$46))))*(INDEX($O$34:$O$46,MATCH($A5*$I$1,B$34:B$46))-INDEX($O$34:$O$46,1+MATCH($A5*$I$1,B$34:B$46)))+INDEX($O$34:$O$46,MATCH($A5*$I$1,B$34:B$46)))</f>
        <v>0.52488653647522843</v>
      </c>
      <c r="C49" s="31">
        <f t="shared" ref="C49:M49" si="0">IF(OR(MIN(C$34:C$46)&gt;$A5*$I$1,SUM(C$34:C$46)=0),"",(LOG10(($A5*$I$1)/INDEX(C$34:C$46,MATCH($A5*$I$1,C$34:C$46)))/LOG10(INDEX(C$34:C$46,MATCH($A5*$I$1,C$34:C$46))/INDEX(C$34:C$46,1+MATCH($A5*$I$1,C$34:C$46))))*(INDEX($P$34:$P$46,MATCH($A5*$I$1,C$34:C$46))-INDEX($P$34:$P$46,1+MATCH($A5*$I$1,C$34:C$46)))+INDEX($P$34:$P$46,MATCH($A5*$I$1,C$34:C$46)))</f>
        <v>0.85531456501007086</v>
      </c>
      <c r="D49" s="31" t="str">
        <f t="shared" si="0"/>
        <v/>
      </c>
      <c r="E49" s="31">
        <f t="shared" si="0"/>
        <v>0.21614727216071306</v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>
        <f>IF(OR(MIN(Q$34:Q$46)&gt;$A5*$I$1,SUM(Q$34:Q$46)=0),"",(LOG10(($A5*$I$1)/INDEX(Q$34:Q$46,MATCH($A5*$I$1,Q$34:Q$46)))/LOG10(INDEX(Q$34:Q$46,MATCH($A5*$I$1,Q$34:Q$46))/INDEX(Q$34:Q$46,1+MATCH($A5*$I$1,Q$34:Q$46))))*(INDEX($O$34:$O$46,MATCH($A5*$I$1,Q$34:Q$46))-INDEX($O$34:$O$46,1+MATCH($A5*$I$1,Q$34:Q$46)))+INDEX($O$34:$O$46,MATCH($A5*$I$1,Q$34:Q$46)))</f>
        <v>-3.0084956139295946</v>
      </c>
      <c r="R49" s="31">
        <f t="shared" ref="R49:AB49" si="1">IF(OR(MIN(R$34:R$46)&gt;$A5*$I$1,SUM(R$34:R$46)=0),"",(LOG10(($A5*$I$1)/INDEX(R$34:R$46,MATCH($A5*$I$1,R$34:R$46)))/LOG10(INDEX(R$34:R$46,MATCH($A5*$I$1,R$34:R$46))/INDEX(R$34:R$46,1+MATCH($A5*$I$1,R$34:R$46))))*(INDEX($P$34:$P$46,MATCH($A5*$I$1,R$34:R$46))-INDEX($P$34:$P$46,1+MATCH($A5*$I$1,R$34:R$46)))+INDEX($P$34:$P$46,MATCH($A5*$I$1,R$34:R$46)))</f>
        <v>-2.217918980988689</v>
      </c>
      <c r="S49" s="31">
        <f t="shared" si="1"/>
        <v>-0.93945252346968466</v>
      </c>
      <c r="T49" s="31">
        <f t="shared" si="1"/>
        <v>-0.44821442051827431</v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103"/>
  <sheetViews>
    <sheetView topLeftCell="A22" zoomScale="80" zoomScaleNormal="80" workbookViewId="0">
      <selection activeCell="D33" sqref="D33"/>
    </sheetView>
  </sheetViews>
  <sheetFormatPr defaultColWidth="9" defaultRowHeight="13.2"/>
  <cols>
    <col min="1" max="2" width="7.33203125" style="34" customWidth="1"/>
    <col min="3" max="4" width="7.33203125" style="2" customWidth="1"/>
    <col min="5" max="17" width="7.33203125" style="34" customWidth="1"/>
    <col min="18" max="16384" width="9" style="34"/>
  </cols>
  <sheetData>
    <row r="1" spans="1:21" ht="14.4">
      <c r="A1" s="29"/>
      <c r="B1" s="33"/>
      <c r="C1" s="15"/>
      <c r="D1" s="15"/>
      <c r="E1" s="33"/>
      <c r="F1" s="33"/>
      <c r="G1" s="33"/>
      <c r="H1" s="33" t="s">
        <v>14</v>
      </c>
      <c r="I1" s="58">
        <v>2.4255999999999998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0.6846439433425533</v>
      </c>
      <c r="C5" s="8">
        <f>STDEV(B49:M49)</f>
        <v>0.61925290341752992</v>
      </c>
      <c r="D5" s="8">
        <f>ABS(MIN(B49:M49)-MAX(B49:M49))</f>
        <v>1.3092402949181796</v>
      </c>
      <c r="I5" s="30">
        <f>B5-R5</f>
        <v>-1.9983517855479915E-2</v>
      </c>
      <c r="Q5" s="7">
        <v>0.85</v>
      </c>
      <c r="R5" s="30">
        <f>AVERAGE(Q48:AB49)</f>
        <v>0.70462746119803321</v>
      </c>
      <c r="S5" s="8">
        <f>STDEV(Q49:AB49)</f>
        <v>0.83846980009322225</v>
      </c>
      <c r="T5" s="8">
        <f>ABS(MIN(Q49:AB49)-MAX(Q49:AB49))</f>
        <v>1.7502207701388752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47</v>
      </c>
      <c r="C33" s="32" t="s">
        <v>48</v>
      </c>
      <c r="D33" s="32" t="s">
        <v>49</v>
      </c>
      <c r="E33" s="32" t="s">
        <v>60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36</v>
      </c>
      <c r="M33" s="32" t="s">
        <v>37</v>
      </c>
      <c r="N33" s="32"/>
      <c r="O33" s="10"/>
      <c r="P33" s="10" t="s">
        <v>17</v>
      </c>
      <c r="Q33" s="32" t="s">
        <v>47</v>
      </c>
      <c r="R33" s="32" t="s">
        <v>48</v>
      </c>
      <c r="S33" s="32" t="s">
        <v>49</v>
      </c>
      <c r="T33" s="32" t="s">
        <v>60</v>
      </c>
      <c r="U33" s="32" t="s">
        <v>29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36</v>
      </c>
      <c r="AB33" s="32" t="s">
        <v>37</v>
      </c>
      <c r="AC33" s="32"/>
      <c r="AD33" s="32"/>
    </row>
    <row r="34" spans="1:30" ht="14.4">
      <c r="A34" s="34">
        <v>-12</v>
      </c>
      <c r="B34">
        <v>2.07E-2</v>
      </c>
      <c r="C34"/>
      <c r="D34" s="72">
        <v>4.6439999999999997E-3</v>
      </c>
      <c r="E34"/>
      <c r="F34"/>
      <c r="G34"/>
      <c r="H34"/>
      <c r="I34"/>
      <c r="J34"/>
      <c r="K34"/>
      <c r="L34"/>
      <c r="M34"/>
      <c r="O34" s="34">
        <v>-12.3487085821672</v>
      </c>
      <c r="P34" s="34">
        <v>-12</v>
      </c>
      <c r="Q34">
        <v>2.8299999999999999E-2</v>
      </c>
      <c r="R34"/>
      <c r="S34">
        <v>5.3E-3</v>
      </c>
      <c r="T34"/>
      <c r="U34"/>
      <c r="V34"/>
      <c r="W34"/>
      <c r="X34"/>
      <c r="Y34"/>
      <c r="Z34"/>
      <c r="AA34"/>
      <c r="AB34"/>
    </row>
    <row r="35" spans="1:30" ht="14.4">
      <c r="A35" s="34">
        <v>-10</v>
      </c>
      <c r="B35">
        <v>0.156</v>
      </c>
      <c r="C35"/>
      <c r="D35" s="72">
        <v>3.46816E-2</v>
      </c>
      <c r="E35"/>
      <c r="F35"/>
      <c r="G35"/>
      <c r="H35"/>
      <c r="I35"/>
      <c r="J35"/>
      <c r="K35"/>
      <c r="L35"/>
      <c r="M35"/>
      <c r="O35" s="34">
        <v>-10.348708582167202</v>
      </c>
      <c r="P35" s="34">
        <v>-10</v>
      </c>
      <c r="Q35">
        <v>0.189</v>
      </c>
      <c r="R35"/>
      <c r="S35">
        <v>4.3999999999999997E-2</v>
      </c>
      <c r="T35"/>
      <c r="U35"/>
      <c r="V35"/>
      <c r="W35"/>
      <c r="X35"/>
      <c r="Y35"/>
      <c r="Z35"/>
      <c r="AA35"/>
      <c r="AB35"/>
    </row>
    <row r="36" spans="1:30" ht="14.4">
      <c r="A36" s="34">
        <v>-8</v>
      </c>
      <c r="B36">
        <v>0.49</v>
      </c>
      <c r="C36" s="62">
        <v>0.30487999999999998</v>
      </c>
      <c r="D36" s="70">
        <v>0.328598</v>
      </c>
      <c r="E36"/>
      <c r="F36"/>
      <c r="G36"/>
      <c r="H36"/>
      <c r="I36"/>
      <c r="J36"/>
      <c r="K36"/>
      <c r="L36"/>
      <c r="M36"/>
      <c r="O36" s="34">
        <v>-8.3487085821672</v>
      </c>
      <c r="P36" s="34">
        <v>-8</v>
      </c>
      <c r="Q36">
        <v>0.53700000000000003</v>
      </c>
      <c r="R36" s="65">
        <v>0.31729000000000002</v>
      </c>
      <c r="S36">
        <v>0.33900000000000002</v>
      </c>
      <c r="T36"/>
      <c r="U36"/>
      <c r="V36"/>
      <c r="W36"/>
      <c r="X36"/>
      <c r="Y36"/>
      <c r="Z36"/>
      <c r="AA36"/>
      <c r="AB36"/>
    </row>
    <row r="37" spans="1:30" ht="14.4">
      <c r="A37" s="34">
        <v>-6</v>
      </c>
      <c r="B37">
        <v>0.86099999999999999</v>
      </c>
      <c r="C37" s="62">
        <v>0.63924999999999998</v>
      </c>
      <c r="D37" s="70">
        <v>0.7952300000000001</v>
      </c>
      <c r="E37"/>
      <c r="F37"/>
      <c r="G37"/>
      <c r="H37"/>
      <c r="I37"/>
      <c r="J37"/>
      <c r="K37"/>
      <c r="L37"/>
      <c r="M37"/>
      <c r="O37" s="34">
        <v>-6.3487085821672</v>
      </c>
      <c r="P37" s="34">
        <v>-6</v>
      </c>
      <c r="Q37">
        <v>0.90500000000000003</v>
      </c>
      <c r="R37" s="65">
        <v>0.67471000000000003</v>
      </c>
      <c r="S37">
        <v>0.77600000000000002</v>
      </c>
      <c r="T37"/>
      <c r="U37"/>
      <c r="V37"/>
      <c r="W37"/>
      <c r="X37"/>
      <c r="Y37"/>
      <c r="Z37"/>
      <c r="AA37"/>
      <c r="AB37"/>
    </row>
    <row r="38" spans="1:30" ht="14.4">
      <c r="A38" s="34">
        <v>-4</v>
      </c>
      <c r="B38">
        <v>1.19</v>
      </c>
      <c r="C38" s="62">
        <v>1.0266999999999999</v>
      </c>
      <c r="D38" s="72">
        <v>1.1136699999999999</v>
      </c>
      <c r="E38">
        <v>1.2649999999999999</v>
      </c>
      <c r="F38"/>
      <c r="G38"/>
      <c r="H38"/>
      <c r="I38"/>
      <c r="J38"/>
      <c r="K38"/>
      <c r="L38"/>
      <c r="M38"/>
      <c r="O38" s="34">
        <v>-4.3487085821672</v>
      </c>
      <c r="P38" s="34">
        <v>-4</v>
      </c>
      <c r="Q38">
        <v>1.24</v>
      </c>
      <c r="R38" s="65">
        <v>1.0693999999999999</v>
      </c>
      <c r="S38">
        <v>1.1000000000000001</v>
      </c>
      <c r="T38">
        <v>1.0640000000000001</v>
      </c>
      <c r="U38"/>
      <c r="V38"/>
      <c r="W38"/>
      <c r="X38"/>
      <c r="Y38"/>
      <c r="Z38"/>
      <c r="AA38"/>
      <c r="AB38"/>
    </row>
    <row r="39" spans="1:30" ht="14.4">
      <c r="A39" s="34">
        <v>-2</v>
      </c>
      <c r="B39">
        <v>1.58</v>
      </c>
      <c r="C39" s="62">
        <v>1.4449000000000001</v>
      </c>
      <c r="D39" s="72">
        <v>1.54413</v>
      </c>
      <c r="E39">
        <v>1.696</v>
      </c>
      <c r="F39"/>
      <c r="G39"/>
      <c r="H39"/>
      <c r="I39"/>
      <c r="J39"/>
      <c r="K39"/>
      <c r="L39"/>
      <c r="M39"/>
      <c r="O39" s="34">
        <v>-2.3487085821671991</v>
      </c>
      <c r="P39" s="34">
        <v>-2</v>
      </c>
      <c r="Q39">
        <v>1.64</v>
      </c>
      <c r="R39" s="65">
        <v>1.4809000000000001</v>
      </c>
      <c r="S39">
        <v>1.55</v>
      </c>
      <c r="T39">
        <v>1.4570000000000001</v>
      </c>
      <c r="U39"/>
      <c r="V39"/>
      <c r="W39"/>
      <c r="X39"/>
      <c r="Y39"/>
      <c r="Z39"/>
      <c r="AA39"/>
      <c r="AB39"/>
    </row>
    <row r="40" spans="1:30" ht="14.4">
      <c r="A40" s="34">
        <v>0</v>
      </c>
      <c r="B40">
        <v>1.99</v>
      </c>
      <c r="C40" s="62">
        <v>1.8448</v>
      </c>
      <c r="D40" s="72">
        <v>2.04297</v>
      </c>
      <c r="E40">
        <v>1.9419999999999999</v>
      </c>
      <c r="F40"/>
      <c r="G40"/>
      <c r="H40"/>
      <c r="I40"/>
      <c r="J40"/>
      <c r="K40"/>
      <c r="L40"/>
      <c r="M40"/>
      <c r="O40" s="34">
        <v>-0.3487085821671998</v>
      </c>
      <c r="P40" s="34">
        <v>0</v>
      </c>
      <c r="Q40">
        <v>2.0299999999999998</v>
      </c>
      <c r="R40" s="65">
        <v>1.9112</v>
      </c>
      <c r="S40">
        <v>2.0499999999999998</v>
      </c>
      <c r="T40">
        <v>1.8129999999999999</v>
      </c>
      <c r="U40"/>
      <c r="V40"/>
      <c r="W40"/>
      <c r="X40"/>
      <c r="Y40"/>
      <c r="Z40"/>
      <c r="AA40"/>
      <c r="AB40"/>
    </row>
    <row r="41" spans="1:30" ht="14.4">
      <c r="A41" s="34">
        <v>2</v>
      </c>
      <c r="B41">
        <v>2.25</v>
      </c>
      <c r="C41" s="62">
        <v>2.1528</v>
      </c>
      <c r="D41" s="72">
        <v>2.3493300000000001</v>
      </c>
      <c r="E41">
        <v>2.206</v>
      </c>
      <c r="F41"/>
      <c r="G41"/>
      <c r="H41"/>
      <c r="I41"/>
      <c r="J41"/>
      <c r="K41"/>
      <c r="L41"/>
      <c r="M41"/>
      <c r="O41" s="34">
        <v>1.6512914178328013</v>
      </c>
      <c r="P41" s="34">
        <v>2</v>
      </c>
      <c r="Q41">
        <v>2.27</v>
      </c>
      <c r="R41" s="65">
        <v>2.1873999999999998</v>
      </c>
      <c r="S41">
        <v>2.34</v>
      </c>
      <c r="T41">
        <v>2.113</v>
      </c>
      <c r="U41"/>
      <c r="V41"/>
      <c r="W41"/>
      <c r="X41"/>
      <c r="Y41"/>
      <c r="Z41"/>
      <c r="AA41"/>
      <c r="AB41"/>
    </row>
    <row r="42" spans="1:30" ht="14.4">
      <c r="A42" s="34">
        <v>4</v>
      </c>
      <c r="B42">
        <v>2.38</v>
      </c>
      <c r="C42" s="62">
        <v>2.3325999999999998</v>
      </c>
      <c r="D42" s="70">
        <v>2.4182000000000001</v>
      </c>
      <c r="E42">
        <v>2.3380000000000001</v>
      </c>
      <c r="F42"/>
      <c r="G42"/>
      <c r="H42"/>
      <c r="I42"/>
      <c r="J42"/>
      <c r="K42"/>
      <c r="L42"/>
      <c r="M42"/>
      <c r="O42" s="34">
        <v>3.6512914178328004</v>
      </c>
      <c r="P42" s="34">
        <v>4</v>
      </c>
      <c r="Q42">
        <v>2.39</v>
      </c>
      <c r="R42" s="65">
        <v>2.3448000000000002</v>
      </c>
      <c r="S42">
        <v>2.42</v>
      </c>
      <c r="T42">
        <v>2.286</v>
      </c>
      <c r="U42"/>
      <c r="V42"/>
      <c r="W42"/>
      <c r="X42"/>
      <c r="Y42"/>
      <c r="Z42"/>
      <c r="AA42"/>
      <c r="AB42"/>
    </row>
    <row r="43" spans="1:30" ht="14.4">
      <c r="A43" s="34">
        <v>6</v>
      </c>
      <c r="B43">
        <v>2.42</v>
      </c>
      <c r="C43" s="62">
        <v>2.4024999999999999</v>
      </c>
      <c r="D43" s="70">
        <v>2.4256000000000002</v>
      </c>
      <c r="E43">
        <v>2.3929999999999998</v>
      </c>
      <c r="F43"/>
      <c r="G43"/>
      <c r="H43"/>
      <c r="I43"/>
      <c r="J43"/>
      <c r="K43"/>
      <c r="L43"/>
      <c r="M43"/>
      <c r="O43" s="34">
        <v>5.6512914178328009</v>
      </c>
      <c r="P43" s="34">
        <v>6</v>
      </c>
      <c r="Q43">
        <v>2.42</v>
      </c>
      <c r="R43" s="65">
        <v>2.4055</v>
      </c>
      <c r="S43">
        <v>2.4256000000000002</v>
      </c>
      <c r="T43">
        <v>2.37</v>
      </c>
      <c r="U43"/>
      <c r="V43"/>
      <c r="W43"/>
      <c r="X43"/>
      <c r="Y43"/>
      <c r="Z43"/>
      <c r="AA43"/>
      <c r="AB43"/>
    </row>
    <row r="44" spans="1:30" ht="14.4">
      <c r="A44" s="12">
        <v>8</v>
      </c>
      <c r="B44">
        <v>2.42</v>
      </c>
      <c r="C44" s="62">
        <v>2.4174000000000002</v>
      </c>
      <c r="D44" s="70">
        <v>2.4256000000000002</v>
      </c>
      <c r="E44"/>
      <c r="F44"/>
      <c r="G44"/>
      <c r="H44"/>
      <c r="I44"/>
      <c r="J44"/>
      <c r="K44"/>
      <c r="L44"/>
      <c r="M44"/>
      <c r="O44" s="12">
        <v>7.6512914178328</v>
      </c>
      <c r="P44" s="12">
        <v>8</v>
      </c>
      <c r="Q44">
        <v>2.42</v>
      </c>
      <c r="R44" s="62">
        <v>2.4203000000000001</v>
      </c>
      <c r="S44">
        <v>2.4256000000000002</v>
      </c>
      <c r="T44"/>
      <c r="U44"/>
      <c r="V44"/>
      <c r="W44"/>
      <c r="X44"/>
      <c r="Y44"/>
      <c r="Z44"/>
      <c r="AA44"/>
      <c r="AB44"/>
    </row>
    <row r="45" spans="1:30" ht="14.4">
      <c r="A45" s="12">
        <v>10</v>
      </c>
      <c r="B45">
        <v>2.4300000000000002</v>
      </c>
      <c r="C45" s="62">
        <v>2.4239000000000002</v>
      </c>
      <c r="D45" s="70">
        <v>2.4256000000000002</v>
      </c>
      <c r="E45"/>
      <c r="F45"/>
      <c r="G45"/>
      <c r="H45"/>
      <c r="I45"/>
      <c r="J45"/>
      <c r="K45"/>
      <c r="L45"/>
      <c r="M45"/>
      <c r="O45" s="12">
        <v>9.6512914178328035</v>
      </c>
      <c r="P45" s="12">
        <v>10</v>
      </c>
      <c r="Q45">
        <v>2.4300000000000002</v>
      </c>
      <c r="R45" s="62">
        <v>2.4247000000000001</v>
      </c>
      <c r="S45">
        <v>2.4256000000000002</v>
      </c>
      <c r="T45"/>
      <c r="U45"/>
      <c r="V45"/>
      <c r="W45"/>
      <c r="X45"/>
      <c r="Y45"/>
      <c r="Z45"/>
      <c r="AA45"/>
      <c r="AB45"/>
    </row>
    <row r="46" spans="1:30" ht="14.4">
      <c r="A46" s="12">
        <v>12</v>
      </c>
      <c r="B46">
        <v>2.4300000000000002</v>
      </c>
      <c r="C46" s="62">
        <v>2.4256000000000002</v>
      </c>
      <c r="D46"/>
      <c r="E46"/>
      <c r="F46"/>
      <c r="G46"/>
      <c r="H46"/>
      <c r="I46"/>
      <c r="J46"/>
      <c r="K46"/>
      <c r="L46"/>
      <c r="M46"/>
      <c r="O46" s="12">
        <v>11.6512914178328</v>
      </c>
      <c r="P46" s="12">
        <v>12</v>
      </c>
      <c r="Q46">
        <v>2.4300000000000002</v>
      </c>
      <c r="R46" s="62">
        <v>2.4253</v>
      </c>
      <c r="S46">
        <v>2.4256000000000002</v>
      </c>
      <c r="T46"/>
      <c r="U46"/>
      <c r="V46"/>
      <c r="W46"/>
      <c r="X46"/>
      <c r="Y46"/>
      <c r="Z46"/>
      <c r="AA46"/>
      <c r="AB46"/>
    </row>
    <row r="47" spans="1:30" ht="14.4">
      <c r="A47" s="12"/>
      <c r="B47"/>
      <c r="C47"/>
      <c r="D47"/>
      <c r="E47"/>
      <c r="F47"/>
      <c r="G47"/>
      <c r="H47"/>
      <c r="I47"/>
      <c r="J47"/>
      <c r="K47"/>
      <c r="L47"/>
      <c r="M47"/>
      <c r="O47" s="12"/>
      <c r="P47" s="12"/>
      <c r="Q47"/>
      <c r="R47"/>
      <c r="S47"/>
      <c r="T47"/>
      <c r="U47"/>
      <c r="V47"/>
      <c r="W47"/>
      <c r="X47"/>
      <c r="Y47"/>
      <c r="Z47"/>
      <c r="AA47"/>
      <c r="AB47"/>
    </row>
    <row r="48" spans="1:30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>
        <f>IF(OR(MIN(B$34:B$46)&gt;$A5*$I$1,SUM(B$34:B$46)=0),"",(LOG10(($A5*$I$1)/INDEX(B$34:B$46,MATCH($A5*$I$1,B$34:B$46)))/LOG10(INDEX(B$34:B$46,MATCH($A5*$I$1,B$34:B$46))/INDEX(B$34:B$46,1+MATCH($A5*$I$1,B$34:B$46))))*(INDEX($O$34:$O$46,MATCH($A5*$I$1,B$34:B$46))-INDEX($O$34:$O$46,1+MATCH($A5*$I$1,B$34:B$46)))+INDEX($O$34:$O$46,MATCH($A5*$I$1,B$34:B$46)))</f>
        <v>0.22827226614600771</v>
      </c>
      <c r="C49" s="31">
        <f t="shared" ref="C49:M49" si="0">IF(OR(MIN(C$34:C$46)&gt;$A5*$I$1,SUM(C$34:C$46)=0),"",(LOG10(($A5*$I$1)/INDEX(C$34:C$46,MATCH($A5*$I$1,C$34:C$46)))/LOG10(INDEX(C$34:C$46,MATCH($A5*$I$1,C$34:C$46))/INDEX(C$34:C$46,1+MATCH($A5*$I$1,C$34:C$46))))*(INDEX($P$34:$P$46,MATCH($A5*$I$1,C$34:C$46))-INDEX($P$34:$P$46,1+MATCH($A5*$I$1,C$34:C$46)))+INDEX($P$34:$P$46,MATCH($A5*$I$1,C$34:C$46)))</f>
        <v>1.4402879887590643</v>
      </c>
      <c r="D49" s="31">
        <f t="shared" si="0"/>
        <v>0.13104769384088458</v>
      </c>
      <c r="E49" s="31">
        <f t="shared" si="0"/>
        <v>0.93896782462425643</v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>
        <f>IF(OR(MIN(Q$34:Q$46)&gt;$A5*$I$1,SUM(Q$34:Q$46)=0),"",(LOG10(($A5*$I$1)/INDEX(Q$34:Q$46,MATCH($A5*$I$1,Q$34:Q$46)))/LOG10(INDEX(Q$34:Q$46,MATCH($A5*$I$1,Q$34:Q$46))/INDEX(Q$34:Q$46,1+MATCH($A5*$I$1,Q$34:Q$46))))*(INDEX($O$34:$O$46,MATCH($A5*$I$1,Q$34:Q$46))-INDEX($O$34:$O$46,1+MATCH($A5*$I$1,Q$34:Q$46)))+INDEX($O$34:$O$46,MATCH($A5*$I$1,Q$34:Q$46)))</f>
        <v>-7.0855837068258321E-2</v>
      </c>
      <c r="R49" s="31">
        <f t="shared" ref="R49:AB49" si="1">IF(OR(MIN(R$34:R$46)&gt;$A5*$I$1,SUM(R$34:R$46)=0),"",(LOG10(($A5*$I$1)/INDEX(R$34:R$46,MATCH($A5*$I$1,R$34:R$46)))/LOG10(INDEX(R$34:R$46,MATCH($A5*$I$1,R$34:R$46))/INDEX(R$34:R$46,1+MATCH($A5*$I$1,R$34:R$46))))*(INDEX($P$34:$P$46,MATCH($A5*$I$1,R$34:R$46))-INDEX($P$34:$P$46,1+MATCH($A5*$I$1,R$34:R$46)))+INDEX($P$34:$P$46,MATCH($A5*$I$1,R$34:R$46)))</f>
        <v>1.1235349533733867</v>
      </c>
      <c r="S49" s="31">
        <f t="shared" si="1"/>
        <v>8.6465795416387853E-2</v>
      </c>
      <c r="T49" s="31">
        <f t="shared" si="1"/>
        <v>1.6793649330706168</v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103"/>
  <sheetViews>
    <sheetView topLeftCell="A13" zoomScale="80" zoomScaleNormal="80" workbookViewId="0">
      <selection activeCell="AB28" sqref="AB28"/>
    </sheetView>
  </sheetViews>
  <sheetFormatPr defaultColWidth="9" defaultRowHeight="13.2"/>
  <cols>
    <col min="1" max="2" width="7.33203125" style="34" customWidth="1"/>
    <col min="3" max="4" width="7.33203125" style="2" customWidth="1"/>
    <col min="5" max="17" width="7.33203125" style="34" customWidth="1"/>
    <col min="18" max="16384" width="9" style="34"/>
  </cols>
  <sheetData>
    <row r="1" spans="1:21" ht="14.4">
      <c r="A1" s="29"/>
      <c r="B1" s="33"/>
      <c r="C1" s="15"/>
      <c r="D1" s="15"/>
      <c r="E1" s="33"/>
      <c r="F1" s="33"/>
      <c r="G1" s="33"/>
      <c r="H1" s="33" t="s">
        <v>14</v>
      </c>
      <c r="I1" s="59">
        <v>2.5535999999999999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3.4021583281868022</v>
      </c>
      <c r="C5" s="8">
        <f>STDEV(B49:M49)</f>
        <v>1.5024166422376659</v>
      </c>
      <c r="D5" s="8">
        <f>ABS(MIN(B49:M49)-MAX(B49:M49))</f>
        <v>3.0015697232314329</v>
      </c>
      <c r="I5" s="30">
        <f>B5-R5</f>
        <v>1.8187207603114774</v>
      </c>
      <c r="Q5" s="7">
        <v>0.85</v>
      </c>
      <c r="R5" s="30">
        <f>AVERAGE(Q48:AB49)</f>
        <v>1.5834375678753247</v>
      </c>
      <c r="S5" s="8">
        <f>STDEV(Q49:AB49)</f>
        <v>1.8404735563358554</v>
      </c>
      <c r="T5" s="8">
        <f>ABS(MIN(Q49:AB49)-MAX(Q49:AB49))</f>
        <v>3.4774890689836742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47</v>
      </c>
      <c r="C33" s="32" t="s">
        <v>48</v>
      </c>
      <c r="D33" s="32" t="s">
        <v>60</v>
      </c>
      <c r="E33" s="32" t="s">
        <v>35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36</v>
      </c>
      <c r="M33" s="32" t="s">
        <v>37</v>
      </c>
      <c r="N33" s="32"/>
      <c r="O33" s="10"/>
      <c r="P33" s="10" t="s">
        <v>17</v>
      </c>
      <c r="Q33" s="32" t="s">
        <v>47</v>
      </c>
      <c r="R33" s="32" t="s">
        <v>48</v>
      </c>
      <c r="S33" s="32" t="s">
        <v>60</v>
      </c>
      <c r="T33" s="32" t="s">
        <v>35</v>
      </c>
      <c r="U33" s="32" t="s">
        <v>29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36</v>
      </c>
      <c r="AB33" s="32" t="s">
        <v>37</v>
      </c>
      <c r="AC33" s="32"/>
      <c r="AD33" s="32"/>
    </row>
    <row r="34" spans="1:30" ht="14.4">
      <c r="A34" s="34">
        <v>-12</v>
      </c>
      <c r="B34">
        <v>3.4599999999999999E-2</v>
      </c>
      <c r="C34" s="8">
        <v>8.3580000000000008E-3</v>
      </c>
      <c r="D34"/>
      <c r="E34"/>
      <c r="F34"/>
      <c r="G34"/>
      <c r="H34"/>
      <c r="I34"/>
      <c r="J34"/>
      <c r="K34"/>
      <c r="L34"/>
      <c r="M34"/>
      <c r="O34" s="34">
        <v>-12.43</v>
      </c>
      <c r="P34" s="34">
        <v>-12</v>
      </c>
      <c r="Q34">
        <v>0.183</v>
      </c>
      <c r="R34" s="8">
        <v>2.23836E-2</v>
      </c>
      <c r="S34"/>
      <c r="T34"/>
      <c r="U34"/>
      <c r="V34"/>
      <c r="W34"/>
      <c r="X34"/>
      <c r="Y34"/>
      <c r="Z34"/>
      <c r="AA34"/>
      <c r="AB34"/>
    </row>
    <row r="35" spans="1:30" ht="14.4">
      <c r="A35" s="34">
        <v>-10</v>
      </c>
      <c r="B35">
        <v>0.20200000000000001</v>
      </c>
      <c r="C35" s="8">
        <v>7.9641600000000007E-2</v>
      </c>
      <c r="D35">
        <v>0.14799999999999999</v>
      </c>
      <c r="E35"/>
      <c r="F35"/>
      <c r="G35"/>
      <c r="H35"/>
      <c r="I35"/>
      <c r="J35"/>
      <c r="K35"/>
      <c r="L35"/>
      <c r="M35"/>
      <c r="O35" s="34">
        <v>-10.43</v>
      </c>
      <c r="P35" s="34">
        <v>-10</v>
      </c>
      <c r="Q35">
        <v>0.51400000000000001</v>
      </c>
      <c r="R35" s="8">
        <v>0.170267</v>
      </c>
      <c r="S35" s="33">
        <v>0.36209999999999998</v>
      </c>
      <c r="T35"/>
      <c r="U35"/>
      <c r="V35"/>
      <c r="W35"/>
      <c r="X35"/>
      <c r="Y35"/>
      <c r="Z35"/>
      <c r="AA35"/>
      <c r="AB35"/>
    </row>
    <row r="36" spans="1:30" ht="14.4">
      <c r="A36" s="34">
        <v>-8</v>
      </c>
      <c r="B36">
        <v>0.47199999999999998</v>
      </c>
      <c r="C36" s="8">
        <v>0.309612</v>
      </c>
      <c r="D36">
        <v>0.4995</v>
      </c>
      <c r="E36"/>
      <c r="F36"/>
      <c r="G36"/>
      <c r="H36"/>
      <c r="I36"/>
      <c r="J36"/>
      <c r="K36"/>
      <c r="L36"/>
      <c r="M36"/>
      <c r="O36" s="34">
        <v>-8.43</v>
      </c>
      <c r="P36" s="34">
        <v>-8</v>
      </c>
      <c r="Q36">
        <v>0.86199999999999999</v>
      </c>
      <c r="R36" s="8">
        <v>0.54169299999999998</v>
      </c>
      <c r="S36" s="33">
        <v>0.79479999999999995</v>
      </c>
      <c r="T36"/>
      <c r="U36"/>
      <c r="V36"/>
      <c r="W36"/>
      <c r="X36"/>
      <c r="Y36"/>
      <c r="Z36"/>
      <c r="AA36"/>
      <c r="AB36"/>
    </row>
    <row r="37" spans="1:30" ht="14.4">
      <c r="A37" s="34">
        <v>-6</v>
      </c>
      <c r="B37">
        <v>0.748</v>
      </c>
      <c r="C37" s="8">
        <v>0.663636</v>
      </c>
      <c r="D37">
        <v>0.86729999999999996</v>
      </c>
      <c r="E37"/>
      <c r="F37"/>
      <c r="G37"/>
      <c r="H37"/>
      <c r="I37"/>
      <c r="J37"/>
      <c r="K37"/>
      <c r="L37"/>
      <c r="M37"/>
      <c r="O37" s="34">
        <v>-6.43</v>
      </c>
      <c r="P37" s="34">
        <v>-6</v>
      </c>
      <c r="Q37">
        <v>1.1399999999999999</v>
      </c>
      <c r="R37" s="8">
        <v>0.99422600000000005</v>
      </c>
      <c r="S37" s="33">
        <v>1.18</v>
      </c>
      <c r="T37"/>
      <c r="U37"/>
      <c r="V37"/>
      <c r="W37"/>
      <c r="X37"/>
      <c r="Y37"/>
      <c r="Z37"/>
      <c r="AA37"/>
      <c r="AB37"/>
    </row>
    <row r="38" spans="1:30" ht="14.4">
      <c r="A38" s="34">
        <v>-4</v>
      </c>
      <c r="B38">
        <v>0.92700000000000005</v>
      </c>
      <c r="C38" s="8">
        <v>0.97517500000000001</v>
      </c>
      <c r="D38">
        <v>1.2290000000000001</v>
      </c>
      <c r="E38"/>
      <c r="F38"/>
      <c r="G38"/>
      <c r="H38"/>
      <c r="I38"/>
      <c r="J38"/>
      <c r="K38"/>
      <c r="L38"/>
      <c r="M38"/>
      <c r="O38" s="34">
        <v>-4.43</v>
      </c>
      <c r="P38" s="34">
        <v>-4</v>
      </c>
      <c r="Q38">
        <v>1.35</v>
      </c>
      <c r="R38" s="8">
        <v>1.4482900000000001</v>
      </c>
      <c r="S38" s="33">
        <v>1.492</v>
      </c>
      <c r="T38"/>
      <c r="U38"/>
      <c r="V38"/>
      <c r="W38"/>
      <c r="X38"/>
      <c r="Y38"/>
      <c r="Z38"/>
      <c r="AA38"/>
      <c r="AB38"/>
    </row>
    <row r="39" spans="1:30" ht="14.4">
      <c r="A39" s="34">
        <v>-2</v>
      </c>
      <c r="B39">
        <v>0.97699999999999998</v>
      </c>
      <c r="C39" s="8">
        <v>1.2640100000000001</v>
      </c>
      <c r="D39">
        <v>1.5620000000000001</v>
      </c>
      <c r="E39"/>
      <c r="F39"/>
      <c r="G39"/>
      <c r="H39"/>
      <c r="I39"/>
      <c r="J39"/>
      <c r="K39"/>
      <c r="L39"/>
      <c r="M39"/>
      <c r="O39" s="34">
        <v>-2.4300000000000002</v>
      </c>
      <c r="P39" s="34">
        <v>-2</v>
      </c>
      <c r="Q39">
        <v>1.46</v>
      </c>
      <c r="R39" s="8">
        <v>1.8244800000000001</v>
      </c>
      <c r="S39" s="33">
        <v>1.7829999999999999</v>
      </c>
      <c r="T39"/>
      <c r="U39"/>
      <c r="V39"/>
      <c r="W39"/>
      <c r="X39"/>
      <c r="Y39"/>
      <c r="Z39"/>
      <c r="AA39"/>
      <c r="AB39"/>
    </row>
    <row r="40" spans="1:30" ht="14.4">
      <c r="A40" s="34">
        <v>0</v>
      </c>
      <c r="B40">
        <v>1.4</v>
      </c>
      <c r="C40" s="8">
        <v>1.60345</v>
      </c>
      <c r="D40">
        <v>1.903</v>
      </c>
      <c r="E40"/>
      <c r="F40"/>
      <c r="G40"/>
      <c r="H40"/>
      <c r="I40"/>
      <c r="J40"/>
      <c r="K40"/>
      <c r="L40"/>
      <c r="M40"/>
      <c r="O40" s="34">
        <v>-0.43</v>
      </c>
      <c r="P40" s="34">
        <v>0</v>
      </c>
      <c r="Q40">
        <v>1.69</v>
      </c>
      <c r="R40" s="8">
        <v>2.15089</v>
      </c>
      <c r="S40" s="33">
        <v>2.0619999999999998</v>
      </c>
      <c r="T40"/>
      <c r="U40"/>
      <c r="V40"/>
      <c r="W40"/>
      <c r="X40"/>
      <c r="Y40"/>
      <c r="Z40"/>
      <c r="AA40"/>
      <c r="AB40"/>
    </row>
    <row r="41" spans="1:30" ht="14.4">
      <c r="A41" s="34">
        <v>2</v>
      </c>
      <c r="B41">
        <v>1.69</v>
      </c>
      <c r="C41" s="8">
        <v>1.9712799999999999</v>
      </c>
      <c r="D41">
        <v>2.1920000000000002</v>
      </c>
      <c r="E41"/>
      <c r="F41"/>
      <c r="G41"/>
      <c r="H41"/>
      <c r="I41"/>
      <c r="J41"/>
      <c r="K41"/>
      <c r="L41"/>
      <c r="M41"/>
      <c r="O41" s="34">
        <v>1.57</v>
      </c>
      <c r="P41" s="34">
        <v>2</v>
      </c>
      <c r="Q41">
        <v>1.9</v>
      </c>
      <c r="R41" s="8">
        <v>2.3635899999999999</v>
      </c>
      <c r="S41" s="33">
        <v>2.3149999999999999</v>
      </c>
      <c r="T41"/>
      <c r="U41"/>
      <c r="V41"/>
      <c r="W41"/>
      <c r="X41"/>
      <c r="Y41"/>
      <c r="Z41"/>
      <c r="AA41"/>
      <c r="AB41"/>
    </row>
    <row r="42" spans="1:30" ht="14.4">
      <c r="A42" s="34">
        <v>4</v>
      </c>
      <c r="B42">
        <v>2</v>
      </c>
      <c r="C42" s="8">
        <v>2.2446700000000002</v>
      </c>
      <c r="D42">
        <v>2.4129999999999998</v>
      </c>
      <c r="E42"/>
      <c r="F42"/>
      <c r="G42"/>
      <c r="H42"/>
      <c r="I42"/>
      <c r="J42"/>
      <c r="K42"/>
      <c r="L42"/>
      <c r="M42"/>
      <c r="O42" s="34">
        <v>3.57</v>
      </c>
      <c r="P42" s="34">
        <v>4</v>
      </c>
      <c r="Q42">
        <v>2.16</v>
      </c>
      <c r="R42" s="8">
        <v>2.4855399999999999</v>
      </c>
      <c r="S42" s="33">
        <v>2.4809999999999999</v>
      </c>
      <c r="T42"/>
      <c r="U42"/>
      <c r="V42"/>
      <c r="W42"/>
      <c r="X42"/>
      <c r="Y42"/>
      <c r="Z42"/>
      <c r="AA42"/>
      <c r="AB42"/>
    </row>
    <row r="43" spans="1:30" ht="14.4">
      <c r="A43" s="34">
        <v>6</v>
      </c>
      <c r="B43">
        <v>2.27</v>
      </c>
      <c r="C43" s="8">
        <v>2.4190499999999999</v>
      </c>
      <c r="D43"/>
      <c r="E43"/>
      <c r="F43"/>
      <c r="G43"/>
      <c r="H43"/>
      <c r="I43"/>
      <c r="J43"/>
      <c r="K43"/>
      <c r="L43"/>
      <c r="M43"/>
      <c r="O43" s="34">
        <v>5.57</v>
      </c>
      <c r="P43" s="34">
        <v>6</v>
      </c>
      <c r="Q43">
        <v>2.38</v>
      </c>
      <c r="R43" s="8">
        <v>2.5254300000000001</v>
      </c>
      <c r="S43"/>
      <c r="T43"/>
      <c r="U43"/>
      <c r="V43"/>
      <c r="W43"/>
      <c r="X43"/>
      <c r="Y43"/>
      <c r="Z43"/>
      <c r="AA43"/>
      <c r="AB43"/>
    </row>
    <row r="44" spans="1:30" ht="14.4">
      <c r="A44" s="12">
        <v>8</v>
      </c>
      <c r="B44">
        <v>2.4500000000000002</v>
      </c>
      <c r="C44" s="8">
        <v>2.5013299999999998</v>
      </c>
      <c r="D44"/>
      <c r="E44"/>
      <c r="F44"/>
      <c r="G44"/>
      <c r="H44"/>
      <c r="I44"/>
      <c r="J44"/>
      <c r="K44"/>
      <c r="L44"/>
      <c r="M44"/>
      <c r="O44" s="12">
        <v>7.57</v>
      </c>
      <c r="P44" s="12">
        <v>8</v>
      </c>
      <c r="Q44">
        <v>2.5</v>
      </c>
      <c r="R44" s="8">
        <v>2.54562</v>
      </c>
      <c r="S44"/>
      <c r="T44"/>
      <c r="U44"/>
      <c r="V44"/>
      <c r="W44"/>
      <c r="X44"/>
      <c r="Y44"/>
      <c r="Z44"/>
      <c r="AA44"/>
      <c r="AB44"/>
    </row>
    <row r="45" spans="1:30" ht="14.4">
      <c r="A45" s="12">
        <v>10</v>
      </c>
      <c r="B45"/>
      <c r="C45"/>
      <c r="D45"/>
      <c r="E45"/>
      <c r="F45"/>
      <c r="G45"/>
      <c r="H45"/>
      <c r="I45"/>
      <c r="J45"/>
      <c r="K45"/>
      <c r="L45"/>
      <c r="M45"/>
      <c r="O45" s="12">
        <v>9.57</v>
      </c>
      <c r="P45" s="12">
        <v>10</v>
      </c>
      <c r="Q45"/>
      <c r="R45"/>
      <c r="S45"/>
      <c r="T45"/>
      <c r="U45"/>
      <c r="V45"/>
      <c r="W45"/>
      <c r="X45"/>
      <c r="Y45"/>
      <c r="Z45"/>
      <c r="AA45"/>
      <c r="AB45"/>
    </row>
    <row r="46" spans="1:30" ht="14.4">
      <c r="A46" s="12">
        <v>12</v>
      </c>
      <c r="B46"/>
      <c r="C46"/>
      <c r="D46"/>
      <c r="E46"/>
      <c r="F46"/>
      <c r="G46"/>
      <c r="H46"/>
      <c r="I46"/>
      <c r="J46"/>
      <c r="K46"/>
      <c r="L46"/>
      <c r="M46"/>
      <c r="O46" s="12">
        <v>11.57</v>
      </c>
      <c r="P46" s="12">
        <v>12</v>
      </c>
      <c r="Q46"/>
      <c r="R46"/>
      <c r="S46"/>
      <c r="T46"/>
      <c r="U46"/>
      <c r="V46"/>
      <c r="W46"/>
      <c r="X46"/>
      <c r="Y46"/>
      <c r="Z46"/>
      <c r="AA46"/>
      <c r="AB46"/>
    </row>
    <row r="47" spans="1:30" ht="14.4">
      <c r="A47" s="12"/>
      <c r="B47"/>
      <c r="C47"/>
      <c r="D47"/>
      <c r="E47"/>
      <c r="F47"/>
      <c r="G47"/>
      <c r="H47"/>
      <c r="I47"/>
      <c r="J47"/>
      <c r="K47"/>
      <c r="L47"/>
      <c r="M47"/>
      <c r="O47" s="12"/>
      <c r="P47" s="12"/>
      <c r="Q47"/>
      <c r="R47"/>
      <c r="S47"/>
      <c r="T47"/>
      <c r="U47"/>
      <c r="V47"/>
      <c r="W47"/>
      <c r="X47"/>
      <c r="Y47"/>
      <c r="Z47"/>
      <c r="AA47"/>
      <c r="AB47"/>
    </row>
    <row r="48" spans="1:30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>
        <f>IF(OR(MIN(B$34:B$46)&gt;$A5*$I$1,SUM(B$34:B$46)=0),"",(LOG10(($A5*$I$1)/INDEX(B$34:B$46,MATCH($A5*$I$1,B$34:B$46)))/LOG10(INDEX(B$34:B$46,MATCH($A5*$I$1,B$34:B$46))/INDEX(B$34:B$46,1+MATCH($A5*$I$1,B$34:B$46))))*(INDEX($O$34:$O$46,MATCH($A5*$I$1,B$34:B$46))-INDEX($O$34:$O$46,1+MATCH($A5*$I$1,B$34:B$46)))+INDEX($O$34:$O$46,MATCH($A5*$I$1,B$34:B$46)))</f>
        <v>4.8625263368085925</v>
      </c>
      <c r="C49" s="31">
        <f t="shared" ref="C49:M49" si="0">IF(OR(MIN(C$34:C$46)&gt;$A5*$I$1,SUM(C$34:C$46)=0),"",(LOG10(($A5*$I$1)/INDEX(C$34:C$46,MATCH($A5*$I$1,C$34:C$46)))/LOG10(INDEX(C$34:C$46,MATCH($A5*$I$1,C$34:C$46))/INDEX(C$34:C$46,1+MATCH($A5*$I$1,C$34:C$46))))*(INDEX($P$34:$P$46,MATCH($A5*$I$1,C$34:C$46))-INDEX($P$34:$P$46,1+MATCH($A5*$I$1,C$34:C$46)))+INDEX($P$34:$P$46,MATCH($A5*$I$1,C$34:C$46)))</f>
        <v>3.4829920341746545</v>
      </c>
      <c r="D49" s="31">
        <f t="shared" si="0"/>
        <v>1.8609566135771598</v>
      </c>
      <c r="E49" s="31" t="str">
        <f t="shared" si="0"/>
        <v/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>
        <f>IF(OR(MIN(Q$34:Q$46)&gt;$A5*$I$1,SUM(Q$34:Q$46)=0),"",(LOG10(($A5*$I$1)/INDEX(Q$34:Q$46,MATCH($A5*$I$1,Q$34:Q$46)))/LOG10(INDEX(Q$34:Q$46,MATCH($A5*$I$1,Q$34:Q$46))/INDEX(Q$34:Q$46,1+MATCH($A5*$I$1,Q$34:Q$46))))*(INDEX($O$34:$O$46,MATCH($A5*$I$1,Q$34:Q$46))-INDEX($O$34:$O$46,1+MATCH($A5*$I$1,Q$34:Q$46)))+INDEX($O$34:$O$46,MATCH($A5*$I$1,Q$34:Q$46)))</f>
        <v>3.6705642466409061</v>
      </c>
      <c r="R49" s="31">
        <f t="shared" ref="R49:AB49" si="1">IF(OR(MIN(R$34:R$46)&gt;$A5*$I$1,SUM(R$34:R$46)=0),"",(LOG10(($A5*$I$1)/INDEX(R$34:R$46,MATCH($A5*$I$1,R$34:R$46)))/LOG10(INDEX(R$34:R$46,MATCH($A5*$I$1,R$34:R$46))/INDEX(R$34:R$46,1+MATCH($A5*$I$1,R$34:R$46))))*(INDEX($P$34:$P$46,MATCH($A5*$I$1,R$34:R$46))-INDEX($P$34:$P$46,1+MATCH($A5*$I$1,R$34:R$46)))+INDEX($P$34:$P$46,MATCH($A5*$I$1,R$34:R$46)))</f>
        <v>0.19307517765723173</v>
      </c>
      <c r="S49" s="31">
        <f t="shared" si="1"/>
        <v>0.88667327932783602</v>
      </c>
      <c r="T49" s="31" t="str">
        <f t="shared" si="1"/>
        <v/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D103"/>
  <sheetViews>
    <sheetView topLeftCell="A10" zoomScale="80" zoomScaleNormal="80" workbookViewId="0">
      <selection activeCell="E34" sqref="E34:E46"/>
    </sheetView>
  </sheetViews>
  <sheetFormatPr defaultColWidth="9" defaultRowHeight="13.2"/>
  <cols>
    <col min="1" max="2" width="7.33203125" style="34" customWidth="1"/>
    <col min="3" max="4" width="7.33203125" style="2" customWidth="1"/>
    <col min="5" max="17" width="7.33203125" style="34" customWidth="1"/>
    <col min="18" max="16384" width="9" style="34"/>
  </cols>
  <sheetData>
    <row r="1" spans="1:21" ht="14.4">
      <c r="A1" s="29"/>
      <c r="B1" s="33"/>
      <c r="C1" s="15"/>
      <c r="D1" s="15"/>
      <c r="E1" s="33"/>
      <c r="F1" s="33"/>
      <c r="G1" s="33"/>
      <c r="H1" s="33" t="s">
        <v>14</v>
      </c>
      <c r="I1" s="60">
        <v>4.1391999999999998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1.6916487497264878</v>
      </c>
      <c r="C5" s="8">
        <f>STDEV(B49:M49)</f>
        <v>0.889011930013894</v>
      </c>
      <c r="D5" s="8">
        <f>ABS(MIN(B49:M49)-MAX(B49:M49))</f>
        <v>1.7380797101511642</v>
      </c>
      <c r="I5" s="30">
        <f>B5-R5</f>
        <v>5.259055903386356</v>
      </c>
      <c r="Q5" s="7">
        <v>0.85</v>
      </c>
      <c r="R5" s="30">
        <f>AVERAGE(Q48:AB49)</f>
        <v>-3.5674071536598682</v>
      </c>
      <c r="S5" s="8">
        <f>STDEV(Q49:AB49)</f>
        <v>1.4482372566055972</v>
      </c>
      <c r="T5" s="8">
        <f>ABS(MIN(Q49:AB49)-MAX(Q49:AB49))</f>
        <v>2.615809534896091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47</v>
      </c>
      <c r="C33" s="32" t="s">
        <v>48</v>
      </c>
      <c r="D33" s="32" t="s">
        <v>60</v>
      </c>
      <c r="E33" s="32" t="s">
        <v>35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36</v>
      </c>
      <c r="M33" s="32" t="s">
        <v>37</v>
      </c>
      <c r="N33" s="32"/>
      <c r="O33" s="10"/>
      <c r="P33" s="10" t="s">
        <v>17</v>
      </c>
      <c r="Q33" s="32" t="s">
        <v>47</v>
      </c>
      <c r="R33" s="32" t="s">
        <v>48</v>
      </c>
      <c r="S33" s="32" t="s">
        <v>60</v>
      </c>
      <c r="T33" s="32" t="s">
        <v>35</v>
      </c>
      <c r="U33" s="32" t="s">
        <v>29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36</v>
      </c>
      <c r="AB33" s="32" t="s">
        <v>37</v>
      </c>
      <c r="AC33" s="32"/>
      <c r="AD33" s="32"/>
    </row>
    <row r="34" spans="1:30" ht="14.4">
      <c r="A34" s="34">
        <v>-12</v>
      </c>
      <c r="B34">
        <v>9.3200000000000005E-2</v>
      </c>
      <c r="C34" s="8">
        <v>4.7229599999999997E-2</v>
      </c>
      <c r="D34">
        <v>8.3299999999999999E-2</v>
      </c>
      <c r="E34"/>
      <c r="F34"/>
      <c r="G34"/>
      <c r="H34"/>
      <c r="I34"/>
      <c r="J34"/>
      <c r="K34"/>
      <c r="L34"/>
      <c r="M34"/>
      <c r="O34" s="34">
        <v>-12.43</v>
      </c>
      <c r="P34" s="34">
        <v>-12</v>
      </c>
      <c r="Q34">
        <v>1.45</v>
      </c>
      <c r="R34" s="8">
        <v>0.121133</v>
      </c>
      <c r="S34" s="33">
        <v>0.37619999999999998</v>
      </c>
      <c r="T34"/>
      <c r="U34"/>
      <c r="V34"/>
      <c r="W34"/>
      <c r="X34"/>
      <c r="Y34"/>
      <c r="Z34"/>
      <c r="AA34"/>
      <c r="AB34"/>
    </row>
    <row r="35" spans="1:30" ht="14.4">
      <c r="A35" s="34">
        <v>-10</v>
      </c>
      <c r="B35">
        <v>0.26900000000000002</v>
      </c>
      <c r="C35" s="8">
        <v>0.233927</v>
      </c>
      <c r="D35">
        <v>0.3387</v>
      </c>
      <c r="E35"/>
      <c r="F35"/>
      <c r="G35"/>
      <c r="H35"/>
      <c r="I35"/>
      <c r="J35"/>
      <c r="K35"/>
      <c r="L35"/>
      <c r="M35"/>
      <c r="O35" s="34">
        <v>-10.43</v>
      </c>
      <c r="P35" s="34">
        <v>-10</v>
      </c>
      <c r="Q35">
        <v>1.9</v>
      </c>
      <c r="R35" s="8">
        <v>0.55562</v>
      </c>
      <c r="S35" s="33">
        <v>0.94010000000000005</v>
      </c>
      <c r="T35"/>
      <c r="U35"/>
      <c r="V35"/>
      <c r="W35"/>
      <c r="X35"/>
      <c r="Y35"/>
      <c r="Z35"/>
      <c r="AA35"/>
      <c r="AB35"/>
    </row>
    <row r="36" spans="1:30" ht="14.4">
      <c r="A36" s="34">
        <v>-8</v>
      </c>
      <c r="B36">
        <v>0.53</v>
      </c>
      <c r="C36" s="8">
        <v>0.641455</v>
      </c>
      <c r="D36">
        <v>0.81459999999999999</v>
      </c>
      <c r="E36"/>
      <c r="F36"/>
      <c r="G36"/>
      <c r="H36"/>
      <c r="I36"/>
      <c r="J36"/>
      <c r="K36"/>
      <c r="L36"/>
      <c r="M36"/>
      <c r="O36" s="34">
        <v>-8.43</v>
      </c>
      <c r="P36" s="34">
        <v>-8</v>
      </c>
      <c r="Q36">
        <v>2.38</v>
      </c>
      <c r="R36" s="8">
        <v>1.45719</v>
      </c>
      <c r="S36" s="33">
        <v>1.5780000000000001</v>
      </c>
      <c r="T36"/>
      <c r="U36"/>
      <c r="V36"/>
      <c r="W36"/>
      <c r="X36"/>
      <c r="Y36"/>
      <c r="Z36"/>
      <c r="AA36"/>
      <c r="AB36"/>
    </row>
    <row r="37" spans="1:30" ht="14.4">
      <c r="A37" s="34">
        <v>-6</v>
      </c>
      <c r="B37">
        <v>0.999</v>
      </c>
      <c r="C37" s="8">
        <v>1.24844</v>
      </c>
      <c r="D37">
        <v>1.3160000000000001</v>
      </c>
      <c r="E37"/>
      <c r="F37"/>
      <c r="G37"/>
      <c r="H37"/>
      <c r="I37"/>
      <c r="J37"/>
      <c r="K37"/>
      <c r="L37"/>
      <c r="M37"/>
      <c r="O37" s="34">
        <v>-6.43</v>
      </c>
      <c r="P37" s="34">
        <v>-6</v>
      </c>
      <c r="Q37">
        <v>3.07</v>
      </c>
      <c r="R37" s="8">
        <v>2.6376300000000001</v>
      </c>
      <c r="S37" s="33">
        <v>2.2200000000000002</v>
      </c>
      <c r="T37"/>
      <c r="U37"/>
      <c r="V37"/>
      <c r="W37"/>
      <c r="X37"/>
      <c r="Y37"/>
      <c r="Z37"/>
      <c r="AA37"/>
      <c r="AB37"/>
    </row>
    <row r="38" spans="1:30" ht="14.4">
      <c r="A38" s="34">
        <v>-4</v>
      </c>
      <c r="B38">
        <v>1.41</v>
      </c>
      <c r="C38" s="8">
        <v>1.8706499999999999</v>
      </c>
      <c r="D38">
        <v>1.87</v>
      </c>
      <c r="E38"/>
      <c r="F38"/>
      <c r="G38"/>
      <c r="H38"/>
      <c r="I38"/>
      <c r="J38"/>
      <c r="K38"/>
      <c r="L38"/>
      <c r="M38"/>
      <c r="O38" s="34">
        <v>-4.43</v>
      </c>
      <c r="P38" s="34">
        <v>-4</v>
      </c>
      <c r="Q38">
        <v>3.54</v>
      </c>
      <c r="R38" s="8">
        <v>3.4897200000000002</v>
      </c>
      <c r="S38" s="33">
        <v>2.8420000000000001</v>
      </c>
      <c r="T38"/>
      <c r="U38"/>
      <c r="V38"/>
      <c r="W38"/>
      <c r="X38"/>
      <c r="Y38"/>
      <c r="Z38"/>
      <c r="AA38"/>
      <c r="AB38"/>
    </row>
    <row r="39" spans="1:30" ht="14.4">
      <c r="A39" s="34">
        <v>-2</v>
      </c>
      <c r="B39">
        <v>1.6</v>
      </c>
      <c r="C39" s="8">
        <v>2.5440800000000001</v>
      </c>
      <c r="D39">
        <v>2.452</v>
      </c>
      <c r="E39"/>
      <c r="F39"/>
      <c r="G39"/>
      <c r="H39"/>
      <c r="I39"/>
      <c r="J39"/>
      <c r="K39"/>
      <c r="L39"/>
      <c r="M39"/>
      <c r="O39" s="34">
        <v>-2.4300000000000002</v>
      </c>
      <c r="P39" s="34">
        <v>-2</v>
      </c>
      <c r="Q39">
        <v>3.78</v>
      </c>
      <c r="R39" s="8">
        <v>3.9071799999999999</v>
      </c>
      <c r="S39" s="33">
        <v>3.5</v>
      </c>
      <c r="T39"/>
      <c r="U39"/>
      <c r="V39"/>
      <c r="W39"/>
      <c r="X39"/>
      <c r="Y39"/>
      <c r="Z39"/>
      <c r="AA39"/>
      <c r="AB39"/>
    </row>
    <row r="40" spans="1:30" ht="14.4">
      <c r="A40" s="34">
        <v>0</v>
      </c>
      <c r="B40">
        <v>2.42</v>
      </c>
      <c r="C40" s="8">
        <v>3.2330999999999999</v>
      </c>
      <c r="D40">
        <v>3.008</v>
      </c>
      <c r="E40"/>
      <c r="F40"/>
      <c r="G40"/>
      <c r="H40"/>
      <c r="I40"/>
      <c r="J40"/>
      <c r="K40"/>
      <c r="L40"/>
      <c r="M40"/>
      <c r="O40" s="34">
        <v>-0.43</v>
      </c>
      <c r="P40" s="34">
        <v>0</v>
      </c>
      <c r="Q40">
        <v>4.05</v>
      </c>
      <c r="R40" s="8">
        <v>4.0831799999999996</v>
      </c>
      <c r="S40" s="33">
        <v>3.887</v>
      </c>
      <c r="T40"/>
      <c r="U40"/>
      <c r="V40"/>
      <c r="W40"/>
      <c r="X40"/>
      <c r="Y40"/>
      <c r="Z40"/>
      <c r="AA40"/>
      <c r="AB40"/>
    </row>
    <row r="41" spans="1:30" ht="14.4">
      <c r="A41" s="34">
        <v>2</v>
      </c>
      <c r="B41">
        <v>3.27</v>
      </c>
      <c r="C41" s="8">
        <v>3.7478699999999998</v>
      </c>
      <c r="D41">
        <v>3.5449999999999999</v>
      </c>
      <c r="E41"/>
      <c r="F41"/>
      <c r="G41"/>
      <c r="H41"/>
      <c r="I41"/>
      <c r="J41"/>
      <c r="K41"/>
      <c r="L41"/>
      <c r="M41"/>
      <c r="O41" s="34">
        <v>1.57</v>
      </c>
      <c r="P41" s="34">
        <v>2</v>
      </c>
      <c r="Q41">
        <v>4.13</v>
      </c>
      <c r="R41" s="8">
        <v>4.1264000000000003</v>
      </c>
      <c r="S41" s="33">
        <v>4.0650000000000004</v>
      </c>
      <c r="T41"/>
      <c r="U41"/>
      <c r="V41"/>
      <c r="W41"/>
      <c r="X41"/>
      <c r="Y41"/>
      <c r="Z41"/>
      <c r="AA41"/>
      <c r="AB41"/>
    </row>
    <row r="42" spans="1:30" ht="14.4">
      <c r="A42" s="34">
        <v>4</v>
      </c>
      <c r="B42">
        <v>3.86</v>
      </c>
      <c r="C42" s="8">
        <v>3.9892400000000001</v>
      </c>
      <c r="D42">
        <v>3.8929999999999998</v>
      </c>
      <c r="E42"/>
      <c r="F42"/>
      <c r="G42"/>
      <c r="H42"/>
      <c r="I42"/>
      <c r="J42"/>
      <c r="K42"/>
      <c r="L42"/>
      <c r="M42"/>
      <c r="O42" s="34">
        <v>3.57</v>
      </c>
      <c r="P42" s="34">
        <v>4</v>
      </c>
      <c r="Q42">
        <v>4.1399999999999997</v>
      </c>
      <c r="R42" s="8">
        <v>4.1349400000000003</v>
      </c>
      <c r="S42" s="33">
        <v>4.2060000000000004</v>
      </c>
      <c r="T42"/>
      <c r="U42"/>
      <c r="V42"/>
      <c r="W42"/>
      <c r="X42"/>
      <c r="Y42"/>
      <c r="Z42"/>
      <c r="AA42"/>
      <c r="AB42"/>
    </row>
    <row r="43" spans="1:30" ht="14.4">
      <c r="A43" s="34">
        <v>6</v>
      </c>
      <c r="B43">
        <v>4.07</v>
      </c>
      <c r="C43" s="8">
        <v>4.08847</v>
      </c>
      <c r="D43"/>
      <c r="E43"/>
      <c r="F43"/>
      <c r="G43"/>
      <c r="H43"/>
      <c r="I43"/>
      <c r="J43"/>
      <c r="K43"/>
      <c r="L43"/>
      <c r="M43"/>
      <c r="O43" s="34">
        <v>5.57</v>
      </c>
      <c r="P43" s="34">
        <v>6</v>
      </c>
      <c r="Q43">
        <v>4.1399999999999997</v>
      </c>
      <c r="R43" s="8">
        <v>4.1388100000000003</v>
      </c>
      <c r="S43"/>
      <c r="T43"/>
      <c r="U43"/>
      <c r="V43"/>
      <c r="W43"/>
      <c r="X43"/>
      <c r="Y43"/>
      <c r="Z43"/>
      <c r="AA43"/>
      <c r="AB43"/>
    </row>
    <row r="44" spans="1:30" ht="14.4">
      <c r="A44" s="12">
        <v>8</v>
      </c>
      <c r="B44">
        <v>4.13</v>
      </c>
      <c r="C44" s="8">
        <v>4.13028</v>
      </c>
      <c r="D44"/>
      <c r="E44"/>
      <c r="F44"/>
      <c r="G44"/>
      <c r="H44"/>
      <c r="I44"/>
      <c r="J44"/>
      <c r="K44"/>
      <c r="L44"/>
      <c r="M44"/>
      <c r="O44" s="12">
        <v>7.57</v>
      </c>
      <c r="P44" s="12">
        <v>8</v>
      </c>
      <c r="Q44">
        <v>4.1399999999999997</v>
      </c>
      <c r="R44" s="8">
        <v>4.1391999999999998</v>
      </c>
      <c r="S44"/>
      <c r="T44"/>
      <c r="U44"/>
      <c r="V44"/>
      <c r="W44"/>
      <c r="X44"/>
      <c r="Y44"/>
      <c r="Z44"/>
      <c r="AA44"/>
      <c r="AB44"/>
    </row>
    <row r="45" spans="1:30" ht="14.4">
      <c r="A45" s="12">
        <v>10</v>
      </c>
      <c r="B45"/>
      <c r="C45" s="8">
        <v>4.1373899999999999</v>
      </c>
      <c r="D45"/>
      <c r="E45"/>
      <c r="F45"/>
      <c r="G45"/>
      <c r="H45"/>
      <c r="I45"/>
      <c r="J45"/>
      <c r="K45"/>
      <c r="L45"/>
      <c r="M45"/>
      <c r="O45" s="12">
        <v>9.57</v>
      </c>
      <c r="P45" s="12">
        <v>10</v>
      </c>
      <c r="Q45"/>
      <c r="R45" s="8">
        <v>4.1391999999999998</v>
      </c>
      <c r="S45"/>
      <c r="T45"/>
      <c r="U45"/>
      <c r="V45"/>
      <c r="W45"/>
      <c r="X45"/>
      <c r="Y45"/>
      <c r="Z45"/>
      <c r="AA45"/>
      <c r="AB45"/>
    </row>
    <row r="46" spans="1:30" ht="14.4">
      <c r="A46" s="12">
        <v>12</v>
      </c>
      <c r="B46"/>
      <c r="C46"/>
      <c r="D46"/>
      <c r="E46"/>
      <c r="F46"/>
      <c r="G46"/>
      <c r="H46"/>
      <c r="I46"/>
      <c r="J46"/>
      <c r="K46"/>
      <c r="L46"/>
      <c r="M46"/>
      <c r="O46" s="12">
        <v>11.57</v>
      </c>
      <c r="P46" s="12">
        <v>12</v>
      </c>
      <c r="Q46"/>
      <c r="R46"/>
      <c r="S46"/>
      <c r="T46"/>
      <c r="U46"/>
      <c r="V46"/>
      <c r="W46"/>
      <c r="X46"/>
      <c r="Y46"/>
      <c r="Z46"/>
      <c r="AA46"/>
      <c r="AB46"/>
    </row>
    <row r="47" spans="1:30" ht="14.4">
      <c r="A47" s="12"/>
      <c r="B47"/>
      <c r="C47"/>
      <c r="D47"/>
      <c r="E47"/>
      <c r="F47"/>
      <c r="G47"/>
      <c r="H47"/>
      <c r="I47"/>
      <c r="J47"/>
      <c r="K47"/>
      <c r="L47"/>
      <c r="M47"/>
      <c r="O47" s="12"/>
      <c r="P47" s="12"/>
      <c r="Q47"/>
      <c r="R47"/>
      <c r="S47"/>
      <c r="T47"/>
      <c r="U47"/>
      <c r="V47"/>
      <c r="W47"/>
      <c r="X47"/>
      <c r="Y47"/>
      <c r="Z47"/>
      <c r="AA47"/>
      <c r="AB47"/>
    </row>
    <row r="48" spans="1:30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>
        <f>IF(OR(MIN(B$34:B$46)&gt;$A5*$I$1,SUM(B$34:B$46)=0),"",(LOG10(($A5*$I$1)/INDEX(B$34:B$46,MATCH($A5*$I$1,B$34:B$46)))/LOG10(INDEX(B$34:B$46,MATCH($A5*$I$1,B$34:B$46))/INDEX(B$34:B$46,1+MATCH($A5*$I$1,B$34:B$46))))*(INDEX($O$34:$O$46,MATCH($A5*$I$1,B$34:B$46))-INDEX($O$34:$O$46,1+MATCH($A5*$I$1,B$34:B$46)))+INDEX($O$34:$O$46,MATCH($A5*$I$1,B$34:B$46)))</f>
        <v>2.4525036674690646</v>
      </c>
      <c r="C49" s="31">
        <f>IF(OR(MIN(C$34:C$46)&gt;$A5*$I$1,SUM(C$34:C$46)=0),"",(LOG10(($A5*$I$1)/INDEX(C$34:C$46,MATCH($A5*$I$1,C$34:C$46)))/LOG10(INDEX(C$34:C$46,MATCH($A5*$I$1,C$34:C$46))/INDEX(C$34:C$46,1+MATCH($A5*$I$1,C$34:C$46))))*(INDEX($O$34:$O$46,MATCH($A5*$I$1,C$34:C$46))-INDEX($O$34:$O$46,1+MATCH($A5*$I$1,C$34:C$46)))+INDEX($O$34:$O$46,MATCH($A5*$I$1,C$34:C$46)))</f>
        <v>0.71442395731790032</v>
      </c>
      <c r="D49" s="31">
        <f t="shared" ref="D49:M49" si="0">IF(OR(MIN(D$34:D$46)&gt;$A5*$I$1,SUM(D$34:D$46)=0),"",(LOG10(($A5*$I$1)/INDEX(D$34:D$46,MATCH($A5*$I$1,D$34:D$46)))/LOG10(INDEX(D$34:D$46,MATCH($A5*$I$1,D$34:D$46))/INDEX(D$34:D$46,1+MATCH($A5*$I$1,D$34:D$46))))*(INDEX($P$34:$P$46,MATCH($A5*$I$1,D$34:D$46))-INDEX($P$34:$P$46,1+MATCH($A5*$I$1,D$34:D$46)))+INDEX($P$34:$P$46,MATCH($A5*$I$1,D$34:D$46)))</f>
        <v>1.9080186243924988</v>
      </c>
      <c r="E49" s="31" t="str">
        <f t="shared" si="0"/>
        <v/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>
        <f>IF(OR(MIN(Q$34:Q$46)&gt;$A5*$I$1,SUM(Q$34:Q$46)=0),"",(LOG10(($A5*$I$1)/INDEX(Q$34:Q$46,MATCH($A5*$I$1,Q$34:Q$46)))/LOG10(INDEX(Q$34:Q$46,MATCH($A5*$I$1,Q$34:Q$46))/INDEX(Q$34:Q$46,1+MATCH($A5*$I$1,Q$34:Q$46))))*(INDEX($O$34:$O$46,MATCH($A5*$I$1,Q$34:Q$46))-INDEX($O$34:$O$46,1+MATCH($A5*$I$1,Q$34:Q$46)))+INDEX($O$34:$O$46,MATCH($A5*$I$1,Q$34:Q$46)))</f>
        <v>-4.5162500551724447</v>
      </c>
      <c r="R49" s="31">
        <f>IF(OR(MIN(R$34:R$46)&gt;$A5*$I$1,SUM(R$34:R$46)=0),"",(LOG10(($A5*$I$1)/INDEX(R$34:R$46,MATCH($A5*$I$1,R$34:R$46)))/LOG10(INDEX(R$34:R$46,MATCH($A5*$I$1,R$34:R$46))/INDEX(R$34:R$46,1+MATCH($A5*$I$1,R$34:R$46))))*(INDEX($O$34:$O$46,MATCH($A5*$I$1,R$34:R$46))-INDEX($O$34:$O$46,1+MATCH($A5*$I$1,R$34:R$46)))+INDEX($O$34:$O$46,MATCH($A5*$I$1,R$34:R$46)))</f>
        <v>-4.2855308855308065</v>
      </c>
      <c r="S49" s="31">
        <f t="shared" ref="S49:AB49" si="1">IF(OR(MIN(S$34:S$46)&gt;$A5*$I$1,SUM(S$34:S$46)=0),"",(LOG10(($A5*$I$1)/INDEX(S$34:S$46,MATCH($A5*$I$1,S$34:S$46)))/LOG10(INDEX(S$34:S$46,MATCH($A5*$I$1,S$34:S$46))/INDEX(S$34:S$46,1+MATCH($A5*$I$1,S$34:S$46))))*(INDEX($P$34:$P$46,MATCH($A5*$I$1,S$34:S$46))-INDEX($P$34:$P$46,1+MATCH($A5*$I$1,S$34:S$46)))+INDEX($P$34:$P$46,MATCH($A5*$I$1,S$34:S$46)))</f>
        <v>-1.9004405202763537</v>
      </c>
      <c r="T49" s="31" t="str">
        <f t="shared" si="1"/>
        <v/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D103"/>
  <sheetViews>
    <sheetView topLeftCell="A26" zoomScale="80" zoomScaleNormal="80" workbookViewId="0">
      <selection activeCell="I45" sqref="I45"/>
    </sheetView>
  </sheetViews>
  <sheetFormatPr defaultColWidth="9" defaultRowHeight="13.2"/>
  <cols>
    <col min="1" max="2" width="7.33203125" style="34" customWidth="1"/>
    <col min="3" max="4" width="7.33203125" style="2" customWidth="1"/>
    <col min="5" max="17" width="7.33203125" style="34" customWidth="1"/>
    <col min="18" max="16384" width="9" style="34"/>
  </cols>
  <sheetData>
    <row r="1" spans="1:21" ht="14.4">
      <c r="A1" s="29"/>
      <c r="B1" s="33"/>
      <c r="C1" s="15"/>
      <c r="D1" s="15"/>
      <c r="E1" s="33"/>
      <c r="F1" s="33"/>
      <c r="G1" s="33"/>
      <c r="H1" s="33" t="s">
        <v>14</v>
      </c>
      <c r="I1" s="61">
        <v>2.2464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2.0928758218615342</v>
      </c>
      <c r="C5" s="8">
        <f>STDEV(B49:M49)</f>
        <v>0.86765017129084343</v>
      </c>
      <c r="D5" s="8">
        <f>ABS(MIN(B49:M49)-MAX(B49:M49))</f>
        <v>1.5542231732602276</v>
      </c>
      <c r="I5" s="30">
        <f>B5-R5</f>
        <v>1.4696460428887725E-2</v>
      </c>
      <c r="Q5" s="7">
        <v>0.85</v>
      </c>
      <c r="R5" s="30">
        <f>AVERAGE(Q48:AB49)</f>
        <v>2.0781793614326465</v>
      </c>
      <c r="S5" s="8">
        <f>STDEV(Q49:AB49)</f>
        <v>0.7231499120051077</v>
      </c>
      <c r="T5" s="8">
        <f>ABS(MIN(Q49:AB49)-MAX(Q49:AB49))</f>
        <v>1.4279057459275943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47</v>
      </c>
      <c r="C33" s="32" t="s">
        <v>48</v>
      </c>
      <c r="D33" s="32" t="s">
        <v>60</v>
      </c>
      <c r="E33" s="32" t="s">
        <v>35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36</v>
      </c>
      <c r="M33" s="32" t="s">
        <v>37</v>
      </c>
      <c r="N33" s="32"/>
      <c r="O33" s="10"/>
      <c r="P33" s="10" t="s">
        <v>17</v>
      </c>
      <c r="Q33" s="32" t="s">
        <v>47</v>
      </c>
      <c r="R33" s="32" t="s">
        <v>48</v>
      </c>
      <c r="S33" s="32" t="s">
        <v>60</v>
      </c>
      <c r="T33" s="32" t="s">
        <v>35</v>
      </c>
      <c r="U33" s="32" t="s">
        <v>29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36</v>
      </c>
      <c r="AB33" s="32" t="s">
        <v>37</v>
      </c>
      <c r="AC33" s="32"/>
      <c r="AD33" s="32"/>
    </row>
    <row r="34" spans="1:30" ht="14.4">
      <c r="A34" s="34">
        <v>-12</v>
      </c>
      <c r="B34"/>
      <c r="C34"/>
      <c r="D34"/>
      <c r="E34"/>
      <c r="F34"/>
      <c r="G34"/>
      <c r="H34"/>
      <c r="I34"/>
      <c r="J34"/>
      <c r="K34"/>
      <c r="L34"/>
      <c r="M34"/>
      <c r="O34" s="34">
        <v>-12.3487085821672</v>
      </c>
      <c r="P34" s="34">
        <v>-12</v>
      </c>
      <c r="Q34"/>
      <c r="R34"/>
      <c r="S34"/>
      <c r="T34"/>
      <c r="U34"/>
      <c r="V34"/>
      <c r="W34"/>
      <c r="X34"/>
      <c r="Y34"/>
      <c r="Z34"/>
      <c r="AA34"/>
      <c r="AB34"/>
    </row>
    <row r="35" spans="1:30" ht="14.4">
      <c r="A35" s="34">
        <v>-10</v>
      </c>
      <c r="B35">
        <v>4.2999999999999997E-2</v>
      </c>
      <c r="C35"/>
      <c r="D35"/>
      <c r="E35"/>
      <c r="F35"/>
      <c r="G35"/>
      <c r="H35"/>
      <c r="I35"/>
      <c r="J35"/>
      <c r="K35"/>
      <c r="L35"/>
      <c r="M35"/>
      <c r="O35" s="34">
        <v>-10.348708582167202</v>
      </c>
      <c r="P35" s="34">
        <v>-10</v>
      </c>
      <c r="Q35">
        <v>4.8800000000000003E-2</v>
      </c>
      <c r="R35"/>
      <c r="S35"/>
      <c r="T35"/>
      <c r="U35"/>
      <c r="V35"/>
      <c r="W35"/>
      <c r="X35"/>
      <c r="Y35"/>
      <c r="Z35"/>
      <c r="AA35"/>
      <c r="AB35"/>
    </row>
    <row r="36" spans="1:30" ht="14.4">
      <c r="A36" s="34">
        <v>-8</v>
      </c>
      <c r="B36">
        <v>0.26700000000000002</v>
      </c>
      <c r="C36" s="8">
        <v>0.12084</v>
      </c>
      <c r="D36"/>
      <c r="E36"/>
      <c r="F36"/>
      <c r="G36"/>
      <c r="H36"/>
      <c r="I36"/>
      <c r="J36"/>
      <c r="K36"/>
      <c r="L36"/>
      <c r="M36"/>
      <c r="O36" s="34">
        <v>-8.3487085821672</v>
      </c>
      <c r="P36" s="34">
        <v>-8</v>
      </c>
      <c r="Q36">
        <v>0.29699999999999999</v>
      </c>
      <c r="R36" s="8">
        <v>0.14113999999999999</v>
      </c>
      <c r="S36"/>
      <c r="T36"/>
      <c r="U36"/>
      <c r="V36"/>
      <c r="W36"/>
      <c r="X36"/>
      <c r="Y36"/>
      <c r="Z36"/>
      <c r="AA36"/>
      <c r="AB36"/>
    </row>
    <row r="37" spans="1:30" ht="14.4">
      <c r="A37" s="34">
        <v>-6</v>
      </c>
      <c r="B37">
        <v>0.61799999999999999</v>
      </c>
      <c r="C37" s="8">
        <v>0.3644</v>
      </c>
      <c r="D37"/>
      <c r="E37"/>
      <c r="F37"/>
      <c r="G37"/>
      <c r="H37"/>
      <c r="I37"/>
      <c r="J37"/>
      <c r="K37"/>
      <c r="L37"/>
      <c r="M37"/>
      <c r="O37" s="34">
        <v>-6.3487085821672</v>
      </c>
      <c r="P37" s="34">
        <v>-6</v>
      </c>
      <c r="Q37">
        <v>0.65400000000000003</v>
      </c>
      <c r="R37" s="8">
        <v>0.38669999999999999</v>
      </c>
      <c r="S37"/>
      <c r="T37"/>
      <c r="U37"/>
      <c r="V37"/>
      <c r="W37"/>
      <c r="X37"/>
      <c r="Y37"/>
      <c r="Z37"/>
      <c r="AA37"/>
      <c r="AB37"/>
    </row>
    <row r="38" spans="1:30" ht="14.4">
      <c r="A38" s="34">
        <v>-4</v>
      </c>
      <c r="B38">
        <v>0.94599999999999995</v>
      </c>
      <c r="C38" s="8">
        <v>0.66942000000000002</v>
      </c>
      <c r="D38">
        <v>0.97619999999999996</v>
      </c>
      <c r="E38"/>
      <c r="F38"/>
      <c r="G38"/>
      <c r="H38"/>
      <c r="I38"/>
      <c r="J38"/>
      <c r="K38"/>
      <c r="L38"/>
      <c r="M38"/>
      <c r="O38" s="34">
        <v>-4.3487085821672</v>
      </c>
      <c r="P38" s="34">
        <v>-4</v>
      </c>
      <c r="Q38">
        <v>0.99</v>
      </c>
      <c r="R38" s="8">
        <v>0.70203000000000004</v>
      </c>
      <c r="S38" s="33">
        <v>0.91090000000000004</v>
      </c>
      <c r="T38"/>
      <c r="U38"/>
      <c r="V38"/>
      <c r="W38"/>
      <c r="X38"/>
      <c r="Y38"/>
      <c r="Z38"/>
      <c r="AA38"/>
      <c r="AB38"/>
    </row>
    <row r="39" spans="1:30" ht="14.4">
      <c r="A39" s="34">
        <v>-2</v>
      </c>
      <c r="B39">
        <v>1.27</v>
      </c>
      <c r="C39" s="8">
        <v>1.0045999999999999</v>
      </c>
      <c r="D39">
        <v>1.341</v>
      </c>
      <c r="E39"/>
      <c r="F39"/>
      <c r="G39"/>
      <c r="H39"/>
      <c r="I39"/>
      <c r="J39"/>
      <c r="K39"/>
      <c r="L39"/>
      <c r="M39"/>
      <c r="O39" s="34">
        <v>-2.3487085821671991</v>
      </c>
      <c r="P39" s="34">
        <v>-2</v>
      </c>
      <c r="Q39">
        <v>1.32</v>
      </c>
      <c r="R39" s="8">
        <v>1.0256000000000001</v>
      </c>
      <c r="S39" s="33">
        <v>1.258</v>
      </c>
      <c r="T39"/>
      <c r="U39"/>
      <c r="V39"/>
      <c r="W39"/>
      <c r="X39"/>
      <c r="Y39"/>
      <c r="Z39"/>
      <c r="AA39"/>
      <c r="AB39"/>
    </row>
    <row r="40" spans="1:30" ht="14.4">
      <c r="A40" s="34">
        <v>0</v>
      </c>
      <c r="B40">
        <v>1.65</v>
      </c>
      <c r="C40" s="8">
        <v>1.3951</v>
      </c>
      <c r="D40">
        <v>1.6890000000000001</v>
      </c>
      <c r="E40"/>
      <c r="F40"/>
      <c r="G40"/>
      <c r="H40"/>
      <c r="I40"/>
      <c r="J40"/>
      <c r="K40"/>
      <c r="L40"/>
      <c r="M40"/>
      <c r="O40" s="34">
        <v>-0.3487085821671998</v>
      </c>
      <c r="P40" s="34">
        <v>0</v>
      </c>
      <c r="Q40">
        <v>1.68</v>
      </c>
      <c r="R40" s="8">
        <v>1.4177</v>
      </c>
      <c r="S40" s="33">
        <v>1.6279999999999999</v>
      </c>
      <c r="T40"/>
      <c r="U40"/>
      <c r="V40"/>
      <c r="W40"/>
      <c r="X40"/>
      <c r="Y40"/>
      <c r="Z40"/>
      <c r="AA40"/>
      <c r="AB40"/>
    </row>
    <row r="41" spans="1:30" ht="14.4">
      <c r="A41" s="34">
        <v>2</v>
      </c>
      <c r="B41">
        <v>1.91</v>
      </c>
      <c r="C41" s="8">
        <v>1.7652000000000001</v>
      </c>
      <c r="D41">
        <v>1.9810000000000001</v>
      </c>
      <c r="E41"/>
      <c r="F41"/>
      <c r="G41"/>
      <c r="H41"/>
      <c r="I41"/>
      <c r="J41"/>
      <c r="K41"/>
      <c r="L41"/>
      <c r="M41"/>
      <c r="O41" s="34">
        <v>1.6512914178328013</v>
      </c>
      <c r="P41" s="34">
        <v>2</v>
      </c>
      <c r="Q41">
        <v>1.94</v>
      </c>
      <c r="R41" s="8">
        <v>1.8035000000000001</v>
      </c>
      <c r="S41" s="33">
        <v>1.9179999999999999</v>
      </c>
      <c r="T41"/>
      <c r="U41"/>
      <c r="V41"/>
      <c r="W41"/>
      <c r="X41"/>
      <c r="Y41"/>
      <c r="Z41"/>
      <c r="AA41"/>
      <c r="AB41"/>
    </row>
    <row r="42" spans="1:30" ht="14.4">
      <c r="A42" s="34">
        <v>4</v>
      </c>
      <c r="B42">
        <v>2.0299999999999998</v>
      </c>
      <c r="C42" s="8">
        <v>2.0381</v>
      </c>
      <c r="D42">
        <v>2.1589999999999998</v>
      </c>
      <c r="E42"/>
      <c r="F42"/>
      <c r="G42"/>
      <c r="H42"/>
      <c r="I42"/>
      <c r="J42"/>
      <c r="K42"/>
      <c r="L42"/>
      <c r="M42"/>
      <c r="O42" s="34">
        <v>3.6512914178328004</v>
      </c>
      <c r="P42" s="34">
        <v>4</v>
      </c>
      <c r="Q42">
        <v>2.06</v>
      </c>
      <c r="R42" s="8">
        <v>2.06</v>
      </c>
      <c r="S42" s="33">
        <v>2.1190000000000002</v>
      </c>
      <c r="T42"/>
      <c r="U42"/>
      <c r="V42"/>
      <c r="W42"/>
      <c r="X42"/>
      <c r="Y42"/>
      <c r="Z42"/>
      <c r="AA42"/>
      <c r="AB42"/>
    </row>
    <row r="43" spans="1:30" ht="14.4">
      <c r="A43" s="34">
        <v>6</v>
      </c>
      <c r="B43">
        <v>2.1800000000000002</v>
      </c>
      <c r="C43" s="8">
        <v>2.1730999999999998</v>
      </c>
      <c r="D43">
        <v>2.2400000000000002</v>
      </c>
      <c r="E43"/>
      <c r="F43"/>
      <c r="G43"/>
      <c r="H43"/>
      <c r="I43"/>
      <c r="J43"/>
      <c r="K43"/>
      <c r="L43"/>
      <c r="M43"/>
      <c r="O43" s="34">
        <v>5.6512914178328009</v>
      </c>
      <c r="P43" s="34">
        <v>6</v>
      </c>
      <c r="Q43">
        <v>2.19</v>
      </c>
      <c r="R43" s="8">
        <v>2.1756000000000002</v>
      </c>
      <c r="S43" s="33">
        <v>2.226</v>
      </c>
      <c r="T43"/>
      <c r="U43"/>
      <c r="V43"/>
      <c r="W43"/>
      <c r="X43"/>
      <c r="Y43"/>
      <c r="Z43"/>
      <c r="AA43"/>
      <c r="AB43"/>
    </row>
    <row r="44" spans="1:30" ht="14.4">
      <c r="A44" s="12">
        <v>8</v>
      </c>
      <c r="B44">
        <v>2.23</v>
      </c>
      <c r="C44" s="8">
        <v>2.2263000000000002</v>
      </c>
      <c r="D44"/>
      <c r="E44"/>
      <c r="F44"/>
      <c r="G44"/>
      <c r="H44"/>
      <c r="I44"/>
      <c r="J44"/>
      <c r="K44"/>
      <c r="L44"/>
      <c r="M44"/>
      <c r="O44" s="12">
        <v>7.6512914178328</v>
      </c>
      <c r="P44" s="12">
        <v>8</v>
      </c>
      <c r="Q44">
        <v>2.23</v>
      </c>
      <c r="R44" s="8">
        <v>2.2280000000000002</v>
      </c>
      <c r="S44"/>
      <c r="T44"/>
      <c r="U44"/>
      <c r="V44"/>
      <c r="W44"/>
      <c r="X44"/>
      <c r="Y44"/>
      <c r="Z44"/>
      <c r="AA44"/>
      <c r="AB44"/>
    </row>
    <row r="45" spans="1:30" ht="14.4">
      <c r="A45" s="12">
        <v>10</v>
      </c>
      <c r="B45">
        <v>2.2400000000000002</v>
      </c>
      <c r="C45" s="8">
        <v>2.2416</v>
      </c>
      <c r="D45"/>
      <c r="E45"/>
      <c r="F45"/>
      <c r="G45"/>
      <c r="H45"/>
      <c r="I45"/>
      <c r="J45"/>
      <c r="K45"/>
      <c r="L45"/>
      <c r="M45"/>
      <c r="O45" s="12">
        <v>9.6512914178328035</v>
      </c>
      <c r="P45" s="12">
        <v>10</v>
      </c>
      <c r="Q45">
        <v>2.2400000000000002</v>
      </c>
      <c r="R45" s="8">
        <v>2.2412999999999998</v>
      </c>
      <c r="S45"/>
      <c r="T45"/>
      <c r="U45"/>
      <c r="V45"/>
      <c r="W45"/>
      <c r="X45"/>
      <c r="Y45"/>
      <c r="Z45"/>
      <c r="AA45"/>
      <c r="AB45"/>
    </row>
    <row r="46" spans="1:30" ht="14.4">
      <c r="A46" s="12">
        <v>12</v>
      </c>
      <c r="B46">
        <v>2.25</v>
      </c>
      <c r="C46" s="8">
        <v>2.2456</v>
      </c>
      <c r="D46"/>
      <c r="E46"/>
      <c r="F46"/>
      <c r="G46"/>
      <c r="H46"/>
      <c r="I46"/>
      <c r="J46"/>
      <c r="K46"/>
      <c r="L46"/>
      <c r="M46"/>
      <c r="O46" s="12">
        <v>11.651291417832804</v>
      </c>
      <c r="P46" s="12">
        <v>12</v>
      </c>
      <c r="Q46">
        <v>2.25</v>
      </c>
      <c r="R46" s="8">
        <v>2.2448999999999999</v>
      </c>
      <c r="S46"/>
      <c r="T46"/>
      <c r="U46"/>
      <c r="V46"/>
      <c r="W46"/>
      <c r="X46"/>
      <c r="Y46"/>
      <c r="Z46"/>
      <c r="AA46"/>
      <c r="AB46"/>
    </row>
    <row r="47" spans="1:30" ht="14.4">
      <c r="A47" s="12"/>
      <c r="B47"/>
      <c r="C47"/>
      <c r="D47"/>
      <c r="E47"/>
      <c r="F47"/>
      <c r="G47"/>
      <c r="H47"/>
      <c r="I47"/>
      <c r="J47"/>
      <c r="K47"/>
      <c r="L47"/>
      <c r="M47"/>
      <c r="O47" s="12"/>
      <c r="P47" s="12"/>
      <c r="Q47"/>
      <c r="R47"/>
      <c r="S47"/>
      <c r="T47"/>
      <c r="U47"/>
      <c r="V47"/>
      <c r="W47"/>
      <c r="X47"/>
      <c r="Y47"/>
      <c r="Z47"/>
      <c r="AA47"/>
      <c r="AB47"/>
    </row>
    <row r="48" spans="1:30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>
        <f>IF(OR(MIN(B$34:B$46)&gt;$A5*$I$1,SUM(B$34:B$46)=0),"",(LOG10(($A5*$I$1)/INDEX(B$34:B$46,MATCH($A5*$I$1,B$34:B$46)))/LOG10(INDEX(B$34:B$46,MATCH($A5*$I$1,B$34:B$46))/INDEX(B$34:B$46,1+MATCH($A5*$I$1,B$34:B$46))))*(INDEX($O$34:$O$46,MATCH($A5*$I$1,B$34:B$46))-INDEX($O$34:$O$46,1+MATCH($A5*$I$1,B$34:B$46)))+INDEX($O$34:$O$46,MATCH($A5*$I$1,B$34:B$46)))</f>
        <v>1.6472834795182139</v>
      </c>
      <c r="C49" s="31">
        <f t="shared" ref="C49:M49" si="0">IF(OR(MIN(C$34:C$46)&gt;$A5*$I$1,SUM(C$34:C$46)=0),"",(LOG10(($A5*$I$1)/INDEX(C$34:C$46,MATCH($A5*$I$1,C$34:C$46)))/LOG10(INDEX(C$34:C$46,MATCH($A5*$I$1,C$34:C$46))/INDEX(C$34:C$46,1+MATCH($A5*$I$1,C$34:C$46))))*(INDEX($P$34:$P$46,MATCH($A5*$I$1,C$34:C$46))-INDEX($P$34:$P$46,1+MATCH($A5*$I$1,C$34:C$46)))+INDEX($P$34:$P$46,MATCH($A5*$I$1,C$34:C$46)))</f>
        <v>3.0927835796633083</v>
      </c>
      <c r="D49" s="31">
        <f t="shared" si="0"/>
        <v>1.5385604064030807</v>
      </c>
      <c r="E49" s="31" t="str">
        <f t="shared" si="0"/>
        <v/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>
        <f>IF(OR(MIN(Q$34:Q$46)&gt;$A5*$I$1,SUM(Q$34:Q$46)=0),"",(LOG10(($A5*$I$1)/INDEX(Q$34:Q$46,MATCH($A5*$I$1,Q$34:Q$46)))/LOG10(INDEX(Q$34:Q$46,MATCH($A5*$I$1,Q$34:Q$46))/INDEX(Q$34:Q$46,1+MATCH($A5*$I$1,Q$34:Q$46))))*(INDEX($O$34:$O$46,MATCH($A5*$I$1,Q$34:Q$46))-INDEX($O$34:$O$46,1+MATCH($A5*$I$1,Q$34:Q$46)))+INDEX($O$34:$O$46,MATCH($A5*$I$1,Q$34:Q$46)))</f>
        <v>1.4306019116809012</v>
      </c>
      <c r="R49" s="31">
        <f>IF(OR(MIN(R$34:R$46)&gt;$A5*$I$1,SUM(R$34:R$46)=0),"",(LOG10(($A5*$I$1)/INDEX(R$34:R$46,MATCH($A5*$I$1,R$34:R$46)))/LOG10(INDEX(R$34:R$46,MATCH($A5*$I$1,R$34:R$46))/INDEX(R$34:R$46,1+MATCH($A5*$I$1,R$34:R$46))))*(INDEX($P$34:$P$46,MATCH($A5*$I$1,R$34:R$46))-INDEX($P$34:$P$46,1+MATCH($A5*$I$1,R$34:R$46)))+INDEX($P$34:$P$46,MATCH($A5*$I$1,R$34:R$46)))</f>
        <v>2.8585076576084956</v>
      </c>
      <c r="S49" s="31">
        <f t="shared" ref="S49:AB49" si="1">IF(OR(MIN(S$34:S$46)&gt;$A5*$I$1,SUM(S$34:S$46)=0),"",(LOG10(($A5*$I$1)/INDEX(S$34:S$46,MATCH($A5*$I$1,S$34:S$46)))/LOG10(INDEX(S$34:S$46,MATCH($A5*$I$1,S$34:S$46))/INDEX(S$34:S$46,1+MATCH($A5*$I$1,S$34:S$46))))*(INDEX($P$34:$P$46,MATCH($A5*$I$1,S$34:S$46))-INDEX($P$34:$P$46,1+MATCH($A5*$I$1,S$34:S$46)))+INDEX($P$34:$P$46,MATCH($A5*$I$1,S$34:S$46)))</f>
        <v>1.9454285150085426</v>
      </c>
      <c r="T49" s="31" t="str">
        <f t="shared" si="1"/>
        <v/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D103"/>
  <sheetViews>
    <sheetView topLeftCell="A31" zoomScale="80" zoomScaleNormal="80" workbookViewId="0">
      <selection activeCell="S49" sqref="S49"/>
    </sheetView>
  </sheetViews>
  <sheetFormatPr defaultColWidth="9" defaultRowHeight="13.2"/>
  <cols>
    <col min="1" max="2" width="7.33203125" style="34" customWidth="1"/>
    <col min="3" max="4" width="7.33203125" style="2" customWidth="1"/>
    <col min="5" max="17" width="7.33203125" style="34" customWidth="1"/>
    <col min="18" max="16384" width="9" style="34"/>
  </cols>
  <sheetData>
    <row r="1" spans="1:21" ht="14.4">
      <c r="A1" s="29"/>
      <c r="B1" s="33"/>
      <c r="C1" s="15"/>
      <c r="D1" s="15"/>
      <c r="E1" s="33"/>
      <c r="F1" s="33"/>
      <c r="G1" s="33"/>
      <c r="H1" s="33" t="s">
        <v>14</v>
      </c>
      <c r="I1" s="61">
        <v>2.5535999999999999</v>
      </c>
      <c r="J1" s="4"/>
      <c r="K1" s="3" t="s">
        <v>0</v>
      </c>
    </row>
    <row r="2" spans="1:21">
      <c r="A2" s="33"/>
      <c r="B2" s="33"/>
      <c r="C2" s="15"/>
      <c r="D2" s="15"/>
      <c r="E2" s="33"/>
      <c r="F2" s="33"/>
      <c r="G2" s="33"/>
      <c r="H2" s="33"/>
      <c r="I2" s="33"/>
    </row>
    <row r="3" spans="1:21">
      <c r="A3" s="5" t="s">
        <v>1</v>
      </c>
      <c r="B3" s="5" t="s">
        <v>2</v>
      </c>
      <c r="C3" s="6" t="s">
        <v>3</v>
      </c>
      <c r="D3" s="5" t="s">
        <v>4</v>
      </c>
      <c r="E3" s="2"/>
      <c r="F3" s="2"/>
      <c r="G3" s="2"/>
      <c r="I3" s="34" t="s">
        <v>16</v>
      </c>
      <c r="Q3" s="5" t="s">
        <v>1</v>
      </c>
      <c r="R3" s="5" t="s">
        <v>2</v>
      </c>
      <c r="S3" s="6" t="s">
        <v>3</v>
      </c>
      <c r="T3" s="5" t="s">
        <v>4</v>
      </c>
      <c r="U3" s="2"/>
    </row>
    <row r="4" spans="1:21">
      <c r="A4" s="7"/>
      <c r="B4" s="8"/>
      <c r="C4" s="8"/>
      <c r="D4" s="8"/>
      <c r="Q4" s="7"/>
      <c r="R4" s="8"/>
      <c r="S4" s="8"/>
      <c r="T4" s="8"/>
    </row>
    <row r="5" spans="1:21">
      <c r="A5" s="7">
        <v>0.85</v>
      </c>
      <c r="B5" s="30">
        <f>AVERAGE(B49:M49)</f>
        <v>2.6719743238759071</v>
      </c>
      <c r="C5" s="8">
        <f>STDEV(B49:M49)</f>
        <v>1.1469522452292626</v>
      </c>
      <c r="D5" s="8">
        <f>ABS(MIN(B49:M49)-MAX(B49:M49))</f>
        <v>1.6220354205974947</v>
      </c>
      <c r="I5" s="30">
        <f>B5-R5</f>
        <v>2.1321000953833731</v>
      </c>
      <c r="Q5" s="7">
        <v>0.85</v>
      </c>
      <c r="R5" s="30">
        <f>AVERAGE(Q48:AB49)</f>
        <v>0.53987422849253386</v>
      </c>
      <c r="S5" s="8">
        <f>STDEV(Q49:AB49)</f>
        <v>0.49044792110940072</v>
      </c>
      <c r="T5" s="8">
        <f>ABS(MIN(Q49:AB49)-MAX(Q49:AB49))</f>
        <v>0.69359810167060432</v>
      </c>
    </row>
    <row r="6" spans="1:21">
      <c r="A6" s="9"/>
      <c r="C6" s="8"/>
      <c r="D6" s="8"/>
      <c r="E6" s="1"/>
      <c r="F6" s="1"/>
      <c r="G6" s="1"/>
    </row>
    <row r="7" spans="1:21">
      <c r="A7" s="9"/>
      <c r="C7" s="8"/>
      <c r="D7" s="8"/>
      <c r="E7" s="1"/>
      <c r="F7" s="1"/>
      <c r="G7" s="1"/>
    </row>
    <row r="8" spans="1:21">
      <c r="A8" s="9"/>
      <c r="C8" s="8"/>
      <c r="D8" s="8"/>
      <c r="E8" s="1"/>
      <c r="F8" s="1"/>
      <c r="G8" s="1"/>
    </row>
    <row r="9" spans="1:21">
      <c r="A9" s="9"/>
      <c r="C9" s="8"/>
      <c r="D9" s="8"/>
      <c r="E9" s="1"/>
      <c r="F9" s="1"/>
      <c r="G9" s="1"/>
    </row>
    <row r="10" spans="1:21">
      <c r="A10" s="9"/>
      <c r="C10" s="8"/>
      <c r="D10" s="8"/>
      <c r="E10" s="1"/>
      <c r="F10" s="1"/>
      <c r="G10" s="1"/>
    </row>
    <row r="11" spans="1:21">
      <c r="A11" s="9"/>
      <c r="C11" s="8"/>
      <c r="D11" s="8"/>
      <c r="E11" s="1"/>
      <c r="F11" s="1"/>
      <c r="G11" s="1"/>
    </row>
    <row r="12" spans="1:21">
      <c r="A12" s="9"/>
      <c r="C12" s="8"/>
      <c r="D12" s="8"/>
      <c r="E12" s="1"/>
      <c r="F12" s="1"/>
      <c r="G12" s="1"/>
    </row>
    <row r="13" spans="1:21">
      <c r="A13" s="9"/>
      <c r="C13" s="8"/>
      <c r="D13" s="8"/>
      <c r="E13" s="1"/>
      <c r="F13" s="1"/>
      <c r="G13" s="1"/>
    </row>
    <row r="14" spans="1:21">
      <c r="A14" s="9"/>
      <c r="C14" s="8"/>
      <c r="D14" s="8"/>
      <c r="E14" s="1"/>
      <c r="F14" s="1"/>
      <c r="G14" s="1"/>
    </row>
    <row r="15" spans="1:21">
      <c r="A15" s="9"/>
      <c r="C15" s="8"/>
      <c r="D15" s="8"/>
      <c r="E15" s="1"/>
      <c r="F15" s="1"/>
      <c r="G15" s="1"/>
    </row>
    <row r="16" spans="1:21">
      <c r="A16" s="9"/>
      <c r="C16" s="8"/>
      <c r="D16" s="8"/>
      <c r="E16" s="1"/>
      <c r="F16" s="1"/>
      <c r="G16" s="1"/>
    </row>
    <row r="17" spans="1:18">
      <c r="A17" s="9"/>
      <c r="C17" s="8"/>
      <c r="D17" s="8"/>
      <c r="E17" s="1"/>
      <c r="F17" s="1"/>
      <c r="G17" s="1"/>
    </row>
    <row r="18" spans="1:18">
      <c r="A18" s="9"/>
      <c r="C18" s="8"/>
      <c r="D18" s="8"/>
      <c r="E18" s="1"/>
      <c r="F18" s="1"/>
      <c r="G18" s="1"/>
    </row>
    <row r="19" spans="1:18">
      <c r="A19" s="9"/>
      <c r="C19" s="8"/>
      <c r="D19" s="8"/>
      <c r="E19" s="1"/>
      <c r="F19" s="1"/>
      <c r="G19" s="1"/>
    </row>
    <row r="20" spans="1:18">
      <c r="A20" s="9"/>
      <c r="C20" s="8"/>
      <c r="D20" s="8"/>
      <c r="E20" s="1"/>
      <c r="F20" s="1"/>
      <c r="G20" s="1"/>
    </row>
    <row r="21" spans="1:18">
      <c r="A21" s="9"/>
      <c r="C21" s="8"/>
      <c r="D21" s="8"/>
      <c r="E21" s="1"/>
      <c r="F21" s="1"/>
      <c r="G21" s="1"/>
    </row>
    <row r="22" spans="1:18">
      <c r="A22" s="9"/>
      <c r="C22" s="8"/>
      <c r="D22" s="8"/>
      <c r="E22" s="1"/>
      <c r="F22" s="1"/>
      <c r="G22" s="1"/>
    </row>
    <row r="23" spans="1:18">
      <c r="A23" s="9"/>
      <c r="C23" s="8"/>
      <c r="D23" s="8"/>
      <c r="E23" s="1"/>
      <c r="F23" s="1"/>
      <c r="G23" s="1"/>
    </row>
    <row r="24" spans="1:18">
      <c r="A24" s="9"/>
      <c r="C24" s="8"/>
      <c r="D24" s="8"/>
      <c r="E24" s="1"/>
      <c r="F24" s="1"/>
      <c r="G24" s="1"/>
    </row>
    <row r="25" spans="1:18">
      <c r="A25" s="9"/>
      <c r="C25" s="8"/>
      <c r="D25" s="8"/>
      <c r="E25" s="1"/>
      <c r="F25" s="1"/>
      <c r="G25" s="1"/>
    </row>
    <row r="26" spans="1:18">
      <c r="A26" s="9"/>
      <c r="C26" s="8"/>
      <c r="D26" s="8"/>
      <c r="E26" s="1"/>
      <c r="F26" s="1"/>
      <c r="G26" s="1"/>
    </row>
    <row r="27" spans="1:18">
      <c r="A27" s="9"/>
      <c r="C27" s="8"/>
      <c r="D27" s="8"/>
      <c r="E27" s="1"/>
      <c r="F27" s="1"/>
      <c r="G27" s="1"/>
    </row>
    <row r="28" spans="1:18">
      <c r="A28" s="9"/>
      <c r="C28" s="8"/>
      <c r="D28" s="8"/>
      <c r="E28" s="1"/>
      <c r="F28" s="1"/>
      <c r="G28" s="1"/>
    </row>
    <row r="29" spans="1:18">
      <c r="A29" s="9"/>
      <c r="C29" s="8"/>
      <c r="D29" s="8"/>
      <c r="E29" s="1"/>
      <c r="F29" s="1"/>
      <c r="G29" s="1"/>
    </row>
    <row r="30" spans="1:18">
      <c r="A30" s="9"/>
      <c r="C30" s="8"/>
      <c r="D30" s="8"/>
      <c r="E30" s="1"/>
      <c r="F30" s="1"/>
      <c r="G30" s="1"/>
    </row>
    <row r="31" spans="1:18">
      <c r="A31" s="9"/>
      <c r="C31" s="8"/>
      <c r="D31" s="8"/>
      <c r="E31" s="1"/>
      <c r="F31" s="1"/>
      <c r="G31" s="1"/>
    </row>
    <row r="32" spans="1:18">
      <c r="A32" s="9"/>
      <c r="B32" s="19" t="s">
        <v>10</v>
      </c>
      <c r="C32" s="20"/>
      <c r="D32" s="8"/>
      <c r="E32" s="1"/>
      <c r="F32" s="1"/>
      <c r="G32" s="1"/>
      <c r="Q32" s="19" t="s">
        <v>11</v>
      </c>
      <c r="R32" s="20"/>
    </row>
    <row r="33" spans="1:30" s="11" customFormat="1" ht="68.25" customHeight="1">
      <c r="A33" s="10" t="s">
        <v>17</v>
      </c>
      <c r="B33" s="32" t="s">
        <v>46</v>
      </c>
      <c r="C33" s="32" t="s">
        <v>48</v>
      </c>
      <c r="D33" s="32" t="s">
        <v>60</v>
      </c>
      <c r="E33" s="32" t="s">
        <v>35</v>
      </c>
      <c r="F33" s="32" t="s">
        <v>29</v>
      </c>
      <c r="G33" s="32" t="s">
        <v>5</v>
      </c>
      <c r="H33" s="32" t="s">
        <v>9</v>
      </c>
      <c r="I33" s="32" t="s">
        <v>6</v>
      </c>
      <c r="J33" s="32" t="s">
        <v>7</v>
      </c>
      <c r="K33" s="32" t="s">
        <v>8</v>
      </c>
      <c r="L33" s="32" t="s">
        <v>36</v>
      </c>
      <c r="M33" s="32" t="s">
        <v>37</v>
      </c>
      <c r="N33" s="32"/>
      <c r="O33" s="10"/>
      <c r="P33" s="10" t="s">
        <v>17</v>
      </c>
      <c r="Q33" s="32" t="s">
        <v>46</v>
      </c>
      <c r="R33" s="32" t="s">
        <v>48</v>
      </c>
      <c r="S33" s="32" t="s">
        <v>60</v>
      </c>
      <c r="T33" s="32" t="s">
        <v>35</v>
      </c>
      <c r="U33" s="32" t="s">
        <v>29</v>
      </c>
      <c r="V33" s="32" t="s">
        <v>5</v>
      </c>
      <c r="W33" s="32" t="s">
        <v>9</v>
      </c>
      <c r="X33" s="32" t="s">
        <v>6</v>
      </c>
      <c r="Y33" s="32" t="s">
        <v>7</v>
      </c>
      <c r="Z33" s="32" t="s">
        <v>8</v>
      </c>
      <c r="AA33" s="32" t="s">
        <v>36</v>
      </c>
      <c r="AB33" s="32" t="s">
        <v>37</v>
      </c>
      <c r="AC33" s="32"/>
      <c r="AD33" s="32"/>
    </row>
    <row r="34" spans="1:30" ht="14.4">
      <c r="A34" s="34">
        <v>-12</v>
      </c>
      <c r="B34"/>
      <c r="C34" s="8">
        <v>8.3580000000000008E-3</v>
      </c>
      <c r="D34">
        <v>2.4500000000000001E-2</v>
      </c>
      <c r="E34"/>
      <c r="F34"/>
      <c r="G34"/>
      <c r="H34"/>
      <c r="I34"/>
      <c r="J34"/>
      <c r="K34"/>
      <c r="L34"/>
      <c r="M34"/>
      <c r="P34" s="34">
        <v>-12</v>
      </c>
      <c r="Q34"/>
      <c r="R34" s="8">
        <v>2.23836E-2</v>
      </c>
      <c r="S34">
        <v>0.79100000000000004</v>
      </c>
      <c r="T34"/>
      <c r="U34"/>
      <c r="V34"/>
      <c r="W34"/>
      <c r="X34"/>
      <c r="Y34"/>
      <c r="Z34"/>
      <c r="AA34"/>
      <c r="AB34"/>
    </row>
    <row r="35" spans="1:30" ht="14.4">
      <c r="A35" s="34">
        <v>-10</v>
      </c>
      <c r="B35"/>
      <c r="C35" s="8">
        <v>7.9641600000000007E-2</v>
      </c>
      <c r="D35">
        <v>0.14799999999999999</v>
      </c>
      <c r="E35"/>
      <c r="F35"/>
      <c r="G35"/>
      <c r="H35"/>
      <c r="I35"/>
      <c r="J35"/>
      <c r="K35"/>
      <c r="L35"/>
      <c r="M35"/>
      <c r="P35" s="34">
        <v>-10</v>
      </c>
      <c r="Q35"/>
      <c r="R35" s="8">
        <v>0.170267</v>
      </c>
      <c r="S35">
        <v>0.36209999999999998</v>
      </c>
      <c r="T35"/>
      <c r="U35"/>
      <c r="V35"/>
      <c r="W35"/>
      <c r="X35"/>
      <c r="Y35"/>
      <c r="Z35"/>
      <c r="AA35"/>
      <c r="AB35"/>
    </row>
    <row r="36" spans="1:30" ht="14.4">
      <c r="A36" s="34">
        <v>-8</v>
      </c>
      <c r="B36"/>
      <c r="C36" s="8">
        <v>0.309612</v>
      </c>
      <c r="D36">
        <v>0.4995</v>
      </c>
      <c r="E36"/>
      <c r="F36"/>
      <c r="G36"/>
      <c r="H36"/>
      <c r="I36"/>
      <c r="J36"/>
      <c r="K36"/>
      <c r="L36"/>
      <c r="M36"/>
      <c r="P36" s="34">
        <v>-8</v>
      </c>
      <c r="Q36"/>
      <c r="R36" s="8">
        <v>0.54169299999999998</v>
      </c>
      <c r="S36">
        <v>0.79479999999999995</v>
      </c>
      <c r="T36"/>
      <c r="U36"/>
      <c r="V36"/>
      <c r="W36"/>
      <c r="X36"/>
      <c r="Y36"/>
      <c r="Z36"/>
      <c r="AA36"/>
      <c r="AB36"/>
    </row>
    <row r="37" spans="1:30" ht="14.4">
      <c r="A37" s="34">
        <v>-6</v>
      </c>
      <c r="B37"/>
      <c r="C37" s="8">
        <v>0.663636</v>
      </c>
      <c r="D37">
        <v>0.86729999999999996</v>
      </c>
      <c r="E37"/>
      <c r="F37"/>
      <c r="G37"/>
      <c r="H37"/>
      <c r="I37"/>
      <c r="J37"/>
      <c r="K37"/>
      <c r="L37"/>
      <c r="M37"/>
      <c r="P37" s="34">
        <v>-6</v>
      </c>
      <c r="Q37"/>
      <c r="R37" s="8">
        <v>0.99422600000000005</v>
      </c>
      <c r="S37">
        <v>1.18</v>
      </c>
      <c r="T37"/>
      <c r="U37"/>
      <c r="V37"/>
      <c r="W37"/>
      <c r="X37"/>
      <c r="Y37"/>
      <c r="Z37"/>
      <c r="AA37"/>
      <c r="AB37"/>
    </row>
    <row r="38" spans="1:30" ht="14.4">
      <c r="A38" s="34">
        <v>-4</v>
      </c>
      <c r="B38"/>
      <c r="C38" s="8">
        <v>0.97517500000000001</v>
      </c>
      <c r="D38">
        <v>1.2290000000000001</v>
      </c>
      <c r="E38"/>
      <c r="F38"/>
      <c r="G38"/>
      <c r="H38"/>
      <c r="I38"/>
      <c r="J38"/>
      <c r="K38"/>
      <c r="L38"/>
      <c r="M38"/>
      <c r="P38" s="34">
        <v>-4</v>
      </c>
      <c r="Q38"/>
      <c r="R38" s="8">
        <v>1.4482900000000001</v>
      </c>
      <c r="S38">
        <v>1.492</v>
      </c>
      <c r="T38"/>
      <c r="U38"/>
      <c r="V38"/>
      <c r="W38"/>
      <c r="X38"/>
      <c r="Y38"/>
      <c r="Z38"/>
      <c r="AA38"/>
      <c r="AB38"/>
    </row>
    <row r="39" spans="1:30" ht="14.4">
      <c r="A39" s="34">
        <v>-2</v>
      </c>
      <c r="B39"/>
      <c r="C39" s="8">
        <v>1.2640100000000001</v>
      </c>
      <c r="D39">
        <v>1.5620000000000001</v>
      </c>
      <c r="E39"/>
      <c r="F39"/>
      <c r="G39"/>
      <c r="H39"/>
      <c r="I39"/>
      <c r="J39"/>
      <c r="K39"/>
      <c r="L39"/>
      <c r="M39"/>
      <c r="P39" s="34">
        <v>-2</v>
      </c>
      <c r="Q39"/>
      <c r="R39" s="8">
        <v>1.8244800000000001</v>
      </c>
      <c r="S39">
        <v>1.7829999999999999</v>
      </c>
      <c r="T39"/>
      <c r="U39"/>
      <c r="V39"/>
      <c r="W39"/>
      <c r="X39"/>
      <c r="Y39"/>
      <c r="Z39"/>
      <c r="AA39"/>
      <c r="AB39"/>
    </row>
    <row r="40" spans="1:30" ht="14.4">
      <c r="A40" s="34">
        <v>0</v>
      </c>
      <c r="B40"/>
      <c r="C40" s="8">
        <v>1.60345</v>
      </c>
      <c r="D40">
        <v>1.903</v>
      </c>
      <c r="E40"/>
      <c r="F40"/>
      <c r="G40"/>
      <c r="H40"/>
      <c r="I40"/>
      <c r="J40"/>
      <c r="K40"/>
      <c r="L40"/>
      <c r="M40"/>
      <c r="P40" s="34">
        <v>0</v>
      </c>
      <c r="Q40"/>
      <c r="R40" s="8">
        <v>2.15089</v>
      </c>
      <c r="S40">
        <v>2.0619999999999998</v>
      </c>
      <c r="T40"/>
      <c r="U40"/>
      <c r="V40"/>
      <c r="W40"/>
      <c r="X40"/>
      <c r="Y40"/>
      <c r="Z40"/>
      <c r="AA40"/>
      <c r="AB40"/>
    </row>
    <row r="41" spans="1:30" ht="14.4">
      <c r="A41" s="34">
        <v>2</v>
      </c>
      <c r="B41"/>
      <c r="C41" s="8">
        <v>1.9712799999999999</v>
      </c>
      <c r="D41">
        <v>2.1920000000000002</v>
      </c>
      <c r="E41"/>
      <c r="F41"/>
      <c r="G41"/>
      <c r="H41"/>
      <c r="I41"/>
      <c r="J41"/>
      <c r="K41"/>
      <c r="L41"/>
      <c r="M41"/>
      <c r="P41" s="34">
        <v>2</v>
      </c>
      <c r="Q41"/>
      <c r="R41" s="8">
        <v>2.3635899999999999</v>
      </c>
      <c r="S41">
        <v>2.3149999999999999</v>
      </c>
      <c r="T41"/>
      <c r="U41"/>
      <c r="V41"/>
      <c r="W41"/>
      <c r="X41"/>
      <c r="Y41"/>
      <c r="Z41"/>
      <c r="AA41"/>
      <c r="AB41"/>
    </row>
    <row r="42" spans="1:30" ht="14.4">
      <c r="A42" s="34">
        <v>4</v>
      </c>
      <c r="B42"/>
      <c r="C42" s="8">
        <v>2.2446700000000002</v>
      </c>
      <c r="D42">
        <v>2.4129999999999998</v>
      </c>
      <c r="E42"/>
      <c r="F42"/>
      <c r="G42"/>
      <c r="H42"/>
      <c r="I42"/>
      <c r="J42"/>
      <c r="K42"/>
      <c r="L42"/>
      <c r="M42"/>
      <c r="P42" s="34">
        <v>4</v>
      </c>
      <c r="Q42"/>
      <c r="R42" s="8">
        <v>2.4855399999999999</v>
      </c>
      <c r="S42">
        <v>2.4809999999999999</v>
      </c>
      <c r="T42"/>
      <c r="U42"/>
      <c r="V42"/>
      <c r="W42"/>
      <c r="X42"/>
      <c r="Y42"/>
      <c r="Z42"/>
      <c r="AA42"/>
      <c r="AB42"/>
    </row>
    <row r="43" spans="1:30" ht="14.4">
      <c r="A43" s="34">
        <v>6</v>
      </c>
      <c r="B43"/>
      <c r="C43" s="8">
        <v>2.4190499999999999</v>
      </c>
      <c r="D43"/>
      <c r="E43"/>
      <c r="F43"/>
      <c r="G43"/>
      <c r="H43"/>
      <c r="I43"/>
      <c r="J43"/>
      <c r="K43"/>
      <c r="L43"/>
      <c r="M43"/>
      <c r="P43" s="34">
        <v>6</v>
      </c>
      <c r="Q43"/>
      <c r="R43" s="8">
        <v>2.5254300000000001</v>
      </c>
      <c r="S43"/>
      <c r="T43"/>
      <c r="U43"/>
      <c r="V43"/>
      <c r="W43"/>
      <c r="X43"/>
      <c r="Y43"/>
      <c r="Z43"/>
      <c r="AA43"/>
      <c r="AB43"/>
    </row>
    <row r="44" spans="1:30" ht="14.4">
      <c r="A44" s="12">
        <v>8</v>
      </c>
      <c r="B44"/>
      <c r="C44" s="8">
        <v>2.5013299999999998</v>
      </c>
      <c r="D44"/>
      <c r="E44"/>
      <c r="F44"/>
      <c r="G44"/>
      <c r="H44"/>
      <c r="I44"/>
      <c r="J44"/>
      <c r="K44"/>
      <c r="L44"/>
      <c r="M44"/>
      <c r="O44" s="12"/>
      <c r="P44" s="12">
        <v>8</v>
      </c>
      <c r="Q44"/>
      <c r="R44" s="8">
        <v>2.54562</v>
      </c>
      <c r="S44"/>
      <c r="T44"/>
      <c r="U44"/>
      <c r="V44"/>
      <c r="W44"/>
      <c r="X44"/>
      <c r="Y44"/>
      <c r="Z44"/>
      <c r="AA44"/>
      <c r="AB44"/>
    </row>
    <row r="45" spans="1:30" ht="14.4">
      <c r="A45" s="12">
        <v>10</v>
      </c>
      <c r="B45"/>
      <c r="C45"/>
      <c r="D45"/>
      <c r="E45"/>
      <c r="F45"/>
      <c r="G45"/>
      <c r="H45"/>
      <c r="I45"/>
      <c r="J45"/>
      <c r="K45"/>
      <c r="L45"/>
      <c r="M45"/>
      <c r="O45" s="12"/>
      <c r="P45" s="12">
        <v>10</v>
      </c>
      <c r="Q45"/>
      <c r="R45"/>
      <c r="S45"/>
      <c r="T45"/>
      <c r="U45"/>
      <c r="V45"/>
      <c r="W45"/>
      <c r="X45"/>
      <c r="Y45"/>
      <c r="Z45"/>
      <c r="AA45"/>
      <c r="AB45"/>
    </row>
    <row r="46" spans="1:30" ht="14.4">
      <c r="A46" s="12">
        <v>12</v>
      </c>
      <c r="B46"/>
      <c r="C46"/>
      <c r="D46"/>
      <c r="E46"/>
      <c r="F46"/>
      <c r="G46"/>
      <c r="H46"/>
      <c r="I46"/>
      <c r="J46"/>
      <c r="K46"/>
      <c r="L46"/>
      <c r="M46"/>
      <c r="O46" s="12"/>
      <c r="P46" s="12">
        <v>12</v>
      </c>
      <c r="Q46"/>
      <c r="R46"/>
      <c r="S46"/>
      <c r="T46"/>
      <c r="U46"/>
      <c r="V46"/>
      <c r="W46"/>
      <c r="X46"/>
      <c r="Y46"/>
      <c r="Z46"/>
      <c r="AA46"/>
      <c r="AB46"/>
    </row>
    <row r="47" spans="1:30" ht="14.4">
      <c r="A47" s="12"/>
      <c r="B47"/>
      <c r="C47"/>
      <c r="D47"/>
      <c r="E47"/>
      <c r="F47"/>
      <c r="G47"/>
      <c r="H47"/>
      <c r="I47"/>
      <c r="J47"/>
      <c r="K47"/>
      <c r="L47"/>
      <c r="M47"/>
      <c r="O47" s="12"/>
      <c r="P47" s="12"/>
      <c r="Q47"/>
      <c r="R47"/>
      <c r="S47"/>
      <c r="T47"/>
      <c r="U47"/>
      <c r="V47"/>
      <c r="W47"/>
      <c r="X47"/>
      <c r="Y47"/>
      <c r="Z47"/>
      <c r="AA47"/>
      <c r="AB47"/>
    </row>
    <row r="48" spans="1:30"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</row>
    <row r="49" spans="1:28">
      <c r="A49" s="13" t="s">
        <v>15</v>
      </c>
      <c r="B49" s="31" t="str">
        <f t="shared" ref="B49:M49" si="0">IF(OR(MIN(B$34:B$46)&gt;$A5*$I$1,SUM(B$34:B$46)=0),"",(LOG10(($A5*$I$1)/INDEX(B$34:B$46,MATCH($A5*$I$1,B$34:B$46)))/LOG10(INDEX(B$34:B$46,MATCH($A5*$I$1,B$34:B$46))/INDEX(B$34:B$46,1+MATCH($A5*$I$1,B$34:B$46))))*(INDEX($P$34:$P$46,MATCH($A5*$I$1,B$34:B$46))-INDEX($P$34:$P$46,1+MATCH($A5*$I$1,B$34:B$46)))+INDEX($P$34:$P$46,MATCH($A5*$I$1,B$34:B$46)))</f>
        <v/>
      </c>
      <c r="C49" s="31">
        <f t="shared" si="0"/>
        <v>3.4829920341746545</v>
      </c>
      <c r="D49" s="31">
        <f t="shared" si="0"/>
        <v>1.8609566135771598</v>
      </c>
      <c r="E49" s="31" t="str">
        <f t="shared" si="0"/>
        <v/>
      </c>
      <c r="F49" s="31" t="str">
        <f t="shared" si="0"/>
        <v/>
      </c>
      <c r="G49" s="31" t="str">
        <f t="shared" si="0"/>
        <v/>
      </c>
      <c r="H49" s="31" t="str">
        <f t="shared" si="0"/>
        <v/>
      </c>
      <c r="I49" s="31" t="str">
        <f t="shared" si="0"/>
        <v/>
      </c>
      <c r="J49" s="31" t="str">
        <f t="shared" si="0"/>
        <v/>
      </c>
      <c r="K49" s="31" t="str">
        <f t="shared" si="0"/>
        <v/>
      </c>
      <c r="L49" s="31" t="str">
        <f t="shared" si="0"/>
        <v/>
      </c>
      <c r="M49" s="31" t="str">
        <f t="shared" si="0"/>
        <v/>
      </c>
      <c r="P49" s="13" t="s">
        <v>15</v>
      </c>
      <c r="Q49" s="31" t="str">
        <f t="shared" ref="Q49:AB49" si="1">IF(OR(MIN(Q$34:Q$46)&gt;$A5*$I$1,SUM(Q$34:Q$46)=0),"",(LOG10(($A5*$I$1)/INDEX(Q$34:Q$46,MATCH($A5*$I$1,Q$34:Q$46)))/LOG10(INDEX(Q$34:Q$46,MATCH($A5*$I$1,Q$34:Q$46))/INDEX(Q$34:Q$46,1+MATCH($A5*$I$1,Q$34:Q$46))))*(INDEX($P$34:$P$46,MATCH($A5*$I$1,Q$34:Q$46))-INDEX($P$34:$P$46,1+MATCH($A5*$I$1,Q$34:Q$46)))+INDEX($P$34:$P$46,MATCH($A5*$I$1,Q$34:Q$46)))</f>
        <v/>
      </c>
      <c r="R49" s="31">
        <f t="shared" si="1"/>
        <v>0.19307517765723173</v>
      </c>
      <c r="S49" s="31">
        <f t="shared" si="1"/>
        <v>0.88667327932783602</v>
      </c>
      <c r="T49" s="31" t="str">
        <f t="shared" si="1"/>
        <v/>
      </c>
      <c r="U49" s="31" t="str">
        <f t="shared" si="1"/>
        <v/>
      </c>
      <c r="V49" s="31" t="str">
        <f t="shared" si="1"/>
        <v/>
      </c>
      <c r="W49" s="31" t="str">
        <f t="shared" si="1"/>
        <v/>
      </c>
      <c r="X49" s="31" t="str">
        <f t="shared" si="1"/>
        <v/>
      </c>
      <c r="Y49" s="31" t="str">
        <f t="shared" si="1"/>
        <v/>
      </c>
      <c r="Z49" s="31" t="str">
        <f t="shared" si="1"/>
        <v/>
      </c>
      <c r="AA49" s="31" t="str">
        <f t="shared" si="1"/>
        <v/>
      </c>
      <c r="AB49" s="31" t="str">
        <f t="shared" si="1"/>
        <v/>
      </c>
    </row>
    <row r="50" spans="1:28">
      <c r="C50" s="14"/>
      <c r="D50" s="34"/>
    </row>
    <row r="51" spans="1:28">
      <c r="C51" s="14"/>
      <c r="D51" s="34"/>
    </row>
    <row r="52" spans="1:28">
      <c r="C52" s="14"/>
      <c r="D52" s="34"/>
      <c r="N52" s="57"/>
    </row>
    <row r="53" spans="1:28">
      <c r="C53" s="14"/>
      <c r="D53" s="34"/>
    </row>
    <row r="54" spans="1:28">
      <c r="C54" s="14"/>
      <c r="D54" s="34"/>
    </row>
    <row r="55" spans="1:28">
      <c r="C55" s="14"/>
      <c r="D55" s="34"/>
    </row>
    <row r="56" spans="1:28">
      <c r="C56" s="14"/>
      <c r="D56" s="34"/>
    </row>
    <row r="57" spans="1:28">
      <c r="C57" s="14"/>
      <c r="D57" s="34"/>
    </row>
    <row r="58" spans="1:28">
      <c r="C58" s="14"/>
      <c r="D58" s="34"/>
    </row>
    <row r="59" spans="1:28">
      <c r="C59" s="14"/>
      <c r="D59" s="34"/>
    </row>
    <row r="60" spans="1:28">
      <c r="E60" s="33"/>
      <c r="F60" s="33"/>
      <c r="G60" s="33"/>
    </row>
    <row r="61" spans="1:28">
      <c r="A61" s="1"/>
    </row>
    <row r="62" spans="1:28">
      <c r="C62" s="15"/>
      <c r="D62" s="34"/>
    </row>
    <row r="63" spans="1:28">
      <c r="D63" s="34"/>
      <c r="H63" s="34" t="s">
        <v>18</v>
      </c>
    </row>
    <row r="64" spans="1:28">
      <c r="C64" s="14"/>
      <c r="D64" s="34"/>
    </row>
    <row r="65" spans="1:4">
      <c r="C65" s="14"/>
      <c r="D65" s="34"/>
    </row>
    <row r="66" spans="1:4">
      <c r="C66" s="14"/>
      <c r="D66" s="34"/>
    </row>
    <row r="67" spans="1:4">
      <c r="C67" s="14"/>
      <c r="D67" s="34"/>
    </row>
    <row r="68" spans="1:4">
      <c r="C68" s="14"/>
      <c r="D68" s="34"/>
    </row>
    <row r="69" spans="1:4">
      <c r="C69" s="14"/>
      <c r="D69" s="34"/>
    </row>
    <row r="70" spans="1:4">
      <c r="C70" s="14"/>
      <c r="D70" s="34"/>
    </row>
    <row r="71" spans="1:4">
      <c r="C71" s="14"/>
      <c r="D71" s="34"/>
    </row>
    <row r="72" spans="1:4">
      <c r="C72" s="14"/>
      <c r="D72" s="34"/>
    </row>
    <row r="73" spans="1:4">
      <c r="C73" s="14"/>
      <c r="D73" s="34"/>
    </row>
    <row r="74" spans="1:4">
      <c r="D74" s="34"/>
    </row>
    <row r="75" spans="1:4">
      <c r="D75" s="34"/>
    </row>
    <row r="77" spans="1:4">
      <c r="A77" s="1"/>
    </row>
    <row r="78" spans="1:4">
      <c r="C78" s="15"/>
      <c r="D78" s="15"/>
    </row>
    <row r="80" spans="1:4">
      <c r="C80" s="14"/>
      <c r="D80" s="14"/>
    </row>
    <row r="81" spans="3:7">
      <c r="C81" s="14"/>
      <c r="D81" s="14"/>
    </row>
    <row r="82" spans="3:7">
      <c r="C82" s="14"/>
      <c r="D82" s="14"/>
    </row>
    <row r="83" spans="3:7">
      <c r="C83" s="14"/>
      <c r="D83" s="14"/>
    </row>
    <row r="84" spans="3:7">
      <c r="C84" s="14"/>
      <c r="D84" s="14"/>
    </row>
    <row r="85" spans="3:7">
      <c r="C85" s="14"/>
      <c r="D85" s="14"/>
    </row>
    <row r="86" spans="3:7">
      <c r="C86" s="14"/>
      <c r="D86" s="14"/>
    </row>
    <row r="87" spans="3:7">
      <c r="C87" s="14"/>
      <c r="D87" s="14"/>
      <c r="E87" s="33"/>
      <c r="F87" s="33"/>
      <c r="G87" s="33"/>
    </row>
    <row r="88" spans="3:7">
      <c r="C88" s="14"/>
      <c r="D88" s="14"/>
    </row>
    <row r="89" spans="3:7">
      <c r="C89" s="14"/>
      <c r="D89" s="14"/>
      <c r="E89" s="33"/>
      <c r="F89" s="33"/>
      <c r="G89" s="33"/>
    </row>
    <row r="91" spans="3:7">
      <c r="E91" s="33"/>
      <c r="F91" s="33"/>
      <c r="G91" s="33"/>
    </row>
    <row r="93" spans="3:7">
      <c r="E93" s="3"/>
      <c r="F93" s="3"/>
      <c r="G93" s="3"/>
    </row>
    <row r="95" spans="3:7">
      <c r="C95" s="16"/>
      <c r="D95" s="16"/>
      <c r="E95" s="17"/>
      <c r="F95" s="17"/>
      <c r="G95" s="17"/>
    </row>
    <row r="96" spans="3:7">
      <c r="C96" s="16"/>
      <c r="D96" s="16"/>
      <c r="E96" s="33"/>
      <c r="F96" s="33"/>
      <c r="G96" s="33"/>
    </row>
    <row r="97" spans="2:8">
      <c r="C97" s="16"/>
      <c r="D97" s="16"/>
      <c r="E97" s="33"/>
      <c r="F97" s="33"/>
      <c r="G97" s="33"/>
    </row>
    <row r="98" spans="2:8">
      <c r="C98" s="16"/>
      <c r="D98" s="16"/>
      <c r="E98" s="33"/>
      <c r="F98" s="33"/>
      <c r="G98" s="33"/>
    </row>
    <row r="99" spans="2:8">
      <c r="C99" s="16"/>
      <c r="D99" s="16"/>
      <c r="E99" s="33"/>
      <c r="F99" s="33"/>
      <c r="G99" s="33"/>
    </row>
    <row r="100" spans="2:8">
      <c r="C100" s="16"/>
      <c r="D100" s="16"/>
      <c r="E100" s="33"/>
      <c r="F100" s="33"/>
      <c r="G100" s="33"/>
    </row>
    <row r="101" spans="2:8">
      <c r="C101" s="16"/>
      <c r="D101" s="16"/>
      <c r="E101" s="33"/>
      <c r="F101" s="33"/>
      <c r="G101" s="33"/>
    </row>
    <row r="102" spans="2:8">
      <c r="C102" s="16"/>
      <c r="D102" s="16"/>
    </row>
    <row r="103" spans="2:8">
      <c r="B103" s="18"/>
      <c r="C103" s="16"/>
      <c r="D103" s="16"/>
      <c r="H103" s="18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 Page</vt:lpstr>
      <vt:lpstr>summary_alignemnts</vt:lpstr>
      <vt:lpstr>test1_MCS9</vt:lpstr>
      <vt:lpstr>test2_MCS8</vt:lpstr>
      <vt:lpstr>test3_MCS9</vt:lpstr>
      <vt:lpstr>test4_MCS8</vt:lpstr>
      <vt:lpstr>test5_MCS9</vt:lpstr>
      <vt:lpstr>test6</vt:lpstr>
      <vt:lpstr>test7_MCS8</vt:lpstr>
      <vt:lpstr>test8_MCS9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 Xizeng</dc:creator>
  <cp:lastModifiedBy>RFWS Admin</cp:lastModifiedBy>
  <dcterms:created xsi:type="dcterms:W3CDTF">2014-06-20T02:22:55Z</dcterms:created>
  <dcterms:modified xsi:type="dcterms:W3CDTF">2015-08-27T08:47:49Z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1432644952</vt:lpwstr>
  </property>
  <property fmtid="{D5CDD505-2E9C-101B-9397-08002B2CF9AE}" pid="4" name="_AdHocReviewCycleID">
    <vt:i4>2032688076</vt:i4>
  </property>
  <property fmtid="{D5CDD505-2E9C-101B-9397-08002B2CF9AE}" pid="5" name="_EmailSubject">
    <vt:lpwstr>final results to be uploaded</vt:lpwstr>
  </property>
  <property fmtid="{D5CDD505-2E9C-101B-9397-08002B2CF9AE}" pid="6" name="_AuthorEmail">
    <vt:lpwstr>Ato.Yu@mediatek.com</vt:lpwstr>
  </property>
  <property fmtid="{D5CDD505-2E9C-101B-9397-08002B2CF9AE}" pid="7" name="_AuthorEmailDisplayName">
    <vt:lpwstr>Ato Yu (余倉緯)</vt:lpwstr>
  </property>
  <property fmtid="{D5CDD505-2E9C-101B-9397-08002B2CF9AE}" pid="8" name="_ReviewingToolsShownOnce">
    <vt:lpwstr/>
  </property>
</Properties>
</file>