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codeName="ThisWorkbook"/>
  <mc:AlternateContent xmlns:mc="http://schemas.openxmlformats.org/markup-compatibility/2006">
    <mc:Choice Requires="x15">
      <x15ac:absPath xmlns:x15ac="http://schemas.microsoft.com/office/spreadsheetml/2010/11/ac" url="D:\Doc\Meeting\3GPP\202405-RAN4#111\"/>
    </mc:Choice>
  </mc:AlternateContent>
  <xr:revisionPtr revIDLastSave="0" documentId="13_ncr:1_{C8227DF8-0B96-4C25-9661-6AE767ACF39B}" xr6:coauthVersionLast="45" xr6:coauthVersionMax="45" xr10:uidLastSave="{00000000-0000-0000-0000-000000000000}"/>
  <bookViews>
    <workbookView xWindow="28680" yWindow="-120" windowWidth="29040" windowHeight="16440" tabRatio="826" activeTab="4" xr2:uid="{00000000-000D-0000-FFFF-FFFF00000000}"/>
  </bookViews>
  <sheets>
    <sheet name="Cover Sheet" sheetId="3" r:id="rId1"/>
    <sheet name="General Info" sheetId="1" r:id="rId2"/>
    <sheet name="PC2 measurement results(Talk)" sheetId="10" r:id="rId3"/>
    <sheet name="PC3 measurement results(Browse)" sheetId="12" r:id="rId4"/>
    <sheet name="PC3 measurement results(Talk)" sheetId="11" r:id="rId5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Q95" i="11" l="1"/>
  <c r="H95" i="11"/>
  <c r="Q92" i="11"/>
  <c r="H92" i="11"/>
  <c r="Q84" i="11"/>
  <c r="H84" i="11"/>
  <c r="Q81" i="11"/>
  <c r="H81" i="11"/>
  <c r="Q73" i="11"/>
  <c r="H73" i="11"/>
  <c r="Q70" i="11"/>
  <c r="H70" i="11"/>
  <c r="Q62" i="11"/>
  <c r="H62" i="11"/>
  <c r="Q59" i="11"/>
  <c r="H59" i="11"/>
  <c r="Q51" i="11"/>
  <c r="H51" i="11"/>
  <c r="Q48" i="11"/>
  <c r="H48" i="11"/>
  <c r="Q92" i="12"/>
  <c r="H92" i="12"/>
  <c r="Q89" i="12"/>
  <c r="H89" i="12"/>
  <c r="Q81" i="12"/>
  <c r="H81" i="12"/>
  <c r="Q78" i="12"/>
  <c r="H78" i="12"/>
  <c r="Q70" i="12"/>
  <c r="H70" i="12"/>
  <c r="Q67" i="12"/>
  <c r="H67" i="12"/>
  <c r="Q59" i="12"/>
  <c r="H59" i="12"/>
  <c r="Q56" i="12"/>
  <c r="H56" i="12"/>
  <c r="Q48" i="12"/>
  <c r="H48" i="12"/>
  <c r="Q45" i="12"/>
  <c r="H45" i="12"/>
  <c r="L95" i="10"/>
  <c r="F95" i="10"/>
  <c r="L92" i="10"/>
  <c r="F92" i="10"/>
  <c r="L84" i="10"/>
  <c r="F84" i="10"/>
  <c r="L81" i="10"/>
  <c r="F81" i="10"/>
  <c r="L73" i="10"/>
  <c r="F73" i="10"/>
  <c r="L70" i="10"/>
  <c r="F70" i="10"/>
  <c r="L62" i="10"/>
  <c r="F62" i="10"/>
  <c r="L59" i="10"/>
  <c r="F59" i="10"/>
  <c r="L51" i="10" l="1"/>
  <c r="F51" i="10"/>
  <c r="L48" i="10"/>
  <c r="F48" i="10"/>
  <c r="Q40" i="11" l="1"/>
  <c r="H40" i="11"/>
  <c r="Q37" i="11"/>
  <c r="H37" i="11"/>
  <c r="Q29" i="11"/>
  <c r="H29" i="11"/>
  <c r="Q26" i="11"/>
  <c r="H26" i="11"/>
  <c r="Q18" i="11"/>
  <c r="H18" i="11"/>
  <c r="Q15" i="11"/>
  <c r="H15" i="11"/>
  <c r="Q7" i="11"/>
  <c r="H7" i="11"/>
  <c r="Q4" i="11"/>
  <c r="H4" i="11"/>
  <c r="Q37" i="12"/>
  <c r="H37" i="12"/>
  <c r="Q34" i="12"/>
  <c r="H34" i="12"/>
  <c r="Q27" i="12"/>
  <c r="H27" i="12"/>
  <c r="Q24" i="12"/>
  <c r="H24" i="12"/>
  <c r="Q17" i="12"/>
  <c r="H17" i="12"/>
  <c r="Q14" i="12"/>
  <c r="H14" i="12"/>
  <c r="Q7" i="12"/>
  <c r="Q4" i="12"/>
  <c r="H7" i="12"/>
  <c r="H4" i="12"/>
  <c r="D25" i="1"/>
  <c r="C25" i="1"/>
  <c r="L40" i="10" l="1"/>
  <c r="L37" i="10"/>
  <c r="F40" i="10"/>
  <c r="F37" i="10"/>
  <c r="L29" i="10"/>
  <c r="L26" i="10"/>
  <c r="F29" i="10"/>
  <c r="F26" i="10"/>
  <c r="L18" i="10"/>
  <c r="L15" i="10"/>
  <c r="F18" i="10"/>
  <c r="F15" i="10"/>
  <c r="L7" i="10"/>
  <c r="F7" i="10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<sst xmlns="http://schemas.openxmlformats.org/spreadsheetml/2006/main" count="1076" uniqueCount="104">
  <si>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</si>
  <si>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</si>
  <si>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</si>
  <si>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</si>
  <si>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</si>
  <si>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</si>
  <si>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</si>
  <si>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</si>
  <si>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</si>
  <si>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</si>
  <si>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</si>
  <si>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</si>
  <si>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Operating Band</t>
  </si>
  <si>
    <t>HL</t>
    <phoneticPr fontId="0" type="noConversion"/>
  </si>
  <si>
    <t>HR</t>
    <phoneticPr fontId="0" type="noConversion"/>
  </si>
  <si>
    <t>n41 100MHz</t>
  </si>
  <si>
    <t>n78 100MHz</t>
  </si>
  <si>
    <t>Low</t>
  </si>
  <si>
    <t>Mid</t>
  </si>
  <si>
    <t>High</t>
  </si>
  <si>
    <t>TRP (dBm)</t>
  </si>
  <si>
    <t>TRS (dBm)</t>
  </si>
  <si>
    <t>Bandwidth</t>
  </si>
  <si>
    <t>SCS</t>
  </si>
  <si>
    <t>Test Methodology</t>
  </si>
  <si>
    <t>Anechoic Chamber system</t>
  </si>
  <si>
    <t xml:space="preserve">UE Type </t>
  </si>
  <si>
    <t>Power Class</t>
  </si>
  <si>
    <t xml:space="preserve">UE size 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</si>
  <si>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</si>
  <si>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</si>
  <si>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</si>
  <si>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</si>
  <si>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</si>
  <si>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</si>
  <si>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Anechoic Chamber</t>
  </si>
  <si>
    <t>Test system</t>
  </si>
  <si>
    <t>Smartphone</t>
  </si>
  <si>
    <t>Channel</t>
  </si>
  <si>
    <t>TRP_average (dBm)</t>
  </si>
  <si>
    <t>TRS_average (dBm)</t>
  </si>
  <si>
    <t>gNodeB Emulator</t>
  </si>
  <si>
    <t>Test configuration</t>
  </si>
  <si>
    <t>General DUT  information</t>
  </si>
  <si>
    <t>Band for FR1 TRP TRS Performance Test Campaign</t>
  </si>
  <si>
    <t>SRTC</t>
    <phoneticPr fontId="2" type="noConversion"/>
  </si>
  <si>
    <t xml:space="preserve">Size 1 (width &gt;72mm and ≤92mm) </t>
    <phoneticPr fontId="2" type="noConversion"/>
  </si>
  <si>
    <t>State Radio Product Testing Building, No.30, Shixing Road, Shijingshan District, Beijing 100041, P.R.China</t>
  </si>
  <si>
    <t>3GPP TRP/TRS Performance Measurement Campaign Results from SRTC</t>
    <phoneticPr fontId="2" type="noConversion"/>
  </si>
  <si>
    <t xml:space="preserve">This spreadsheet presents measurement results from SRTC during FR1 TRP TRS Performance Test Campaign. </t>
    <phoneticPr fontId="2" type="noConversion"/>
  </si>
  <si>
    <t>n1, n28, n41, n78</t>
    <phoneticPr fontId="2" type="noConversion"/>
  </si>
  <si>
    <t>Refer to 3GPP TS 38.161 v18.0.0</t>
    <phoneticPr fontId="2" type="noConversion"/>
  </si>
  <si>
    <t>15MHz, 20MHz, 100MHz, 100 MHz</t>
    <phoneticPr fontId="2" type="noConversion"/>
  </si>
  <si>
    <t>15kHz, 15kHz, 30 kHz, 30kHz</t>
    <phoneticPr fontId="2" type="noConversion"/>
  </si>
  <si>
    <t>PC2 for n41&amp;n78 with 1Tx (1st priority), PC3 for n1&amp;n28 with 1Tx (1st priority)</t>
    <phoneticPr fontId="2" type="noConversion"/>
  </si>
  <si>
    <t>Version# of Hand Phantom Used</t>
    <phoneticPr fontId="2" type="noConversion"/>
  </si>
  <si>
    <t>&lt; SHO3TO6-V3RW-C/LW-C&gt;</t>
    <phoneticPr fontId="2" type="noConversion"/>
  </si>
  <si>
    <t>Estimated Age of the Hand Phantom Used</t>
    <phoneticPr fontId="2" type="noConversion"/>
  </si>
  <si>
    <t>&lt; over 2 years&gt;</t>
    <phoneticPr fontId="2" type="noConversion"/>
  </si>
  <si>
    <t>Estimated date of last verfication of Hand Phantom (Note2)</t>
    <phoneticPr fontId="2" type="noConversion"/>
  </si>
  <si>
    <t>&lt; 2020.12.02&gt;</t>
    <phoneticPr fontId="2" type="noConversion"/>
  </si>
  <si>
    <r>
      <rPr>
        <b/>
        <sz val="11"/>
        <color theme="1"/>
        <rFont val="DengXian"/>
        <family val="2"/>
        <scheme val="minor"/>
      </rPr>
      <t>Note 1:</t>
    </r>
    <r>
      <rPr>
        <sz val="11"/>
        <color theme="1"/>
        <rFont val="DengXian"/>
        <family val="2"/>
        <scheme val="minor"/>
      </rPr>
      <t xml:space="preserve"> Encourage test lab to provide assessed MU value of test system</t>
    </r>
  </si>
  <si>
    <r>
      <rPr>
        <b/>
        <sz val="11"/>
        <color theme="1"/>
        <rFont val="DengXian"/>
        <family val="2"/>
        <scheme val="minor"/>
      </rPr>
      <t>Note 2:</t>
    </r>
    <r>
      <rPr>
        <sz val="11"/>
        <color theme="1"/>
        <rFont val="DengXian"/>
        <family val="2"/>
        <scheme val="minor"/>
      </rPr>
      <t xml:space="preserve"> CTIA recommended "Phantom Hand compliance" or any equivalent Hand Phantom verification procedure</t>
    </r>
  </si>
  <si>
    <t xml:space="preserve">Head and Hand phantom (Talk mode) for PC2: Hand only (Browsing mode) and Talk mode for PC3 </t>
    <phoneticPr fontId="2" type="noConversion"/>
  </si>
  <si>
    <t>DUT1       n41/n78</t>
  </si>
  <si>
    <t>DUT2       n41/n78</t>
  </si>
  <si>
    <t>DUT3       n41/n78</t>
  </si>
  <si>
    <t xml:space="preserve">DUT4       n41/n78     </t>
  </si>
  <si>
    <t>BHHL</t>
    <phoneticPr fontId="0" type="noConversion"/>
  </si>
  <si>
    <t>BHHR</t>
    <phoneticPr fontId="0" type="noConversion"/>
  </si>
  <si>
    <t>UL Channel</t>
  </si>
  <si>
    <t>DL Channel</t>
  </si>
  <si>
    <t>n1 15MHz (15kHz SCS)</t>
    <phoneticPr fontId="2" type="noConversion"/>
  </si>
  <si>
    <t>n28 20MHz (15kHz SCS)</t>
  </si>
  <si>
    <t>DUT1       n1/n28</t>
    <phoneticPr fontId="2" type="noConversion"/>
  </si>
  <si>
    <t>DUT2       n1/n28</t>
    <phoneticPr fontId="2" type="noConversion"/>
  </si>
  <si>
    <t>DUT3       n1/n28</t>
    <phoneticPr fontId="2" type="noConversion"/>
  </si>
  <si>
    <t>DUT4       n1/n28</t>
    <phoneticPr fontId="2" type="noConversion"/>
  </si>
  <si>
    <t>Test system TRP (Head and hand) expanded MU (optional)</t>
    <phoneticPr fontId="2" type="noConversion"/>
  </si>
  <si>
    <t>Test system TRP (Hand only) expanded MU (optional)</t>
    <phoneticPr fontId="2" type="noConversion"/>
  </si>
  <si>
    <t>Test system TRS (Head and hand) expanded MU (optional)</t>
    <phoneticPr fontId="2" type="noConversion"/>
  </si>
  <si>
    <t>Test system TRS (Hand only) expanded MU (optional)</t>
    <phoneticPr fontId="2" type="noConversion"/>
  </si>
  <si>
    <t>&lt; N1: 2.27; N28: 2.27; N41: 2.29; N78: 2.52&gt;</t>
    <phoneticPr fontId="2" type="noConversion"/>
  </si>
  <si>
    <t>&lt; N1: 1.45; N28: 1.44; N41: 1.49; N78: 1.81&gt;</t>
    <phoneticPr fontId="2" type="noConversion"/>
  </si>
  <si>
    <t>&lt; N1: 2.45; N28: 2.44; N41: 2.47; N78: 2.68&gt;</t>
    <phoneticPr fontId="2" type="noConversion"/>
  </si>
  <si>
    <t>&lt; N1: 1.72; N28: 1.71; N41: 1.75; N78: 2.03&gt;</t>
    <phoneticPr fontId="2" type="noConversion"/>
  </si>
  <si>
    <t>&lt; SP9500&gt;&lt;MT8000A&gt;</t>
    <phoneticPr fontId="2" type="noConversion"/>
  </si>
  <si>
    <t xml:space="preserve">Measurement Step size </t>
  </si>
  <si>
    <t>30-degrees TRS in AC</t>
    <phoneticPr fontId="2" type="noConversion"/>
  </si>
  <si>
    <t>Summation form</t>
  </si>
  <si>
    <r>
      <t>Traditional sin</t>
    </r>
    <r>
      <rPr>
        <sz val="11"/>
        <color theme="1"/>
        <rFont val="Symbol"/>
        <family val="1"/>
        <charset val="2"/>
      </rPr>
      <t xml:space="preserve">qq </t>
    </r>
    <r>
      <rPr>
        <sz val="11"/>
        <color theme="1"/>
        <rFont val="DengXian"/>
        <family val="2"/>
        <scheme val="minor"/>
      </rPr>
      <t>weights approach</t>
    </r>
  </si>
  <si>
    <t>R4-2407623</t>
    <phoneticPr fontId="2" type="noConversion"/>
  </si>
  <si>
    <t>3GPP RAN WG4 Meeting #111
Fukuoka , JP, 20 – 24 May 2024</t>
    <phoneticPr fontId="2" type="noConversion"/>
  </si>
  <si>
    <t>7.9.1.1</t>
    <phoneticPr fontId="2" type="noConversion"/>
  </si>
  <si>
    <t xml:space="preserve">DUT5       n41/n78     </t>
    <phoneticPr fontId="2" type="noConversion"/>
  </si>
  <si>
    <t xml:space="preserve">DUT6       n41/n78     </t>
    <phoneticPr fontId="2" type="noConversion"/>
  </si>
  <si>
    <t xml:space="preserve">DUT7       n41/n78     </t>
    <phoneticPr fontId="2" type="noConversion"/>
  </si>
  <si>
    <t xml:space="preserve">DUT8       n41/n78     </t>
    <phoneticPr fontId="2" type="noConversion"/>
  </si>
  <si>
    <t xml:space="preserve">DUT9       n41/n78     </t>
    <phoneticPr fontId="2" type="noConversion"/>
  </si>
  <si>
    <t>DUT5       n1/n28</t>
    <phoneticPr fontId="2" type="noConversion"/>
  </si>
  <si>
    <t>DUT6       n1/n28</t>
    <phoneticPr fontId="2" type="noConversion"/>
  </si>
  <si>
    <t>DUT9       n1/n28</t>
    <phoneticPr fontId="2" type="noConversion"/>
  </si>
  <si>
    <t>DUT8       n1/n28</t>
    <phoneticPr fontId="2" type="noConversion"/>
  </si>
  <si>
    <t>DUT7       n1/n28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</si>
</sst>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5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sz val="11"/>
      <color theme="0"/>
      <name val="DengXian"/>
      <family val="2"/>
      <scheme val="minor"/>
    </font>
    <font>
      <sz val="11"/>
      <color theme="1"/>
      <name val="Symbol"/>
      <family val="1"/>
      <charset val="2"/>
    </font>
    <font>
      <b/>
      <sz val="10"/>
      <name val="Arial Black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8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/>
  </cellStyleXfs>
  <cellXfs count="72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0" fillId="0" borderId="0" xfId="0" applyFont="1"/>
    <xf numFmtId="0" fontId="5" fillId="0" borderId="0" xfId="0" applyFont="1"/>
    <xf numFmtId="0" fontId="11" fillId="0" borderId="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7" fillId="3" borderId="5" xfId="77" applyFont="1" applyFill="1" applyBorder="1" applyAlignment="1" applyProtection="1">
      <alignment horizontal="center" vertical="top" wrapText="1"/>
    </xf>
    <xf numFmtId="0" fontId="1" fillId="0" borderId="0" xfId="0" applyFont="1" applyAlignment="1">
      <alignment wrapText="1"/>
    </xf>
    <xf numFmtId="0" fontId="0" fillId="0" borderId="0" xfId="0"/>
    <xf numFmtId="0" fontId="0" fillId="0" borderId="0" xfId="0"/>
    <xf numFmtId="0" fontId="12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7" fillId="3" borderId="5" xfId="77" applyFont="1" applyFill="1" applyBorder="1" applyAlignment="1">
      <alignment horizontal="center" vertical="top" wrapText="1"/>
    </xf>
    <xf numFmtId="176" fontId="9" fillId="4" borderId="9" xfId="77" applyNumberFormat="1" applyFont="1" applyFill="1" applyBorder="1" applyAlignment="1">
      <alignment horizontal="center" vertical="center" wrapText="1"/>
    </xf>
    <xf numFmtId="176" fontId="9" fillId="4" borderId="1" xfId="77" applyNumberFormat="1" applyFont="1" applyFill="1" applyBorder="1" applyAlignment="1">
      <alignment horizontal="center" vertical="center" wrapText="1"/>
    </xf>
    <xf numFmtId="176" fontId="9" fillId="0" borderId="1" xfId="77" applyNumberFormat="1" applyFont="1" applyBorder="1" applyAlignment="1">
      <alignment horizontal="center" vertical="center" wrapText="1"/>
    </xf>
    <xf numFmtId="176" fontId="14" fillId="4" borderId="9" xfId="77" applyNumberFormat="1" applyFont="1" applyFill="1" applyBorder="1" applyAlignment="1">
      <alignment horizontal="center" vertical="center" wrapText="1"/>
    </xf>
    <xf numFmtId="176" fontId="9" fillId="0" borderId="1" xfId="77" applyNumberFormat="1" applyFont="1" applyBorder="1" applyAlignment="1">
      <alignment horizontal="center" vertical="center" wrapText="1"/>
    </xf>
    <xf numFmtId="176" fontId="9" fillId="4" borderId="22" xfId="77" applyNumberFormat="1" applyFont="1" applyFill="1" applyBorder="1" applyAlignment="1">
      <alignment horizontal="center" vertical="center" wrapText="1"/>
    </xf>
    <xf numFmtId="176" fontId="9" fillId="0" borderId="1" xfId="77" applyNumberFormat="1" applyFont="1" applyFill="1" applyBorder="1" applyAlignment="1">
      <alignment horizontal="center" vertical="center" wrapText="1"/>
    </xf>
    <xf numFmtId="0" fontId="8" fillId="0" borderId="0" xfId="77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176" fontId="9" fillId="0" borderId="0" xfId="77" applyNumberFormat="1" applyFont="1" applyFill="1" applyBorder="1" applyAlignment="1" applyProtection="1">
      <alignment horizontal="center" vertical="center" wrapText="1"/>
    </xf>
    <xf numFmtId="176" fontId="9" fillId="0" borderId="0" xfId="77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8" fillId="0" borderId="9" xfId="77" applyFont="1" applyFill="1" applyBorder="1" applyAlignment="1" applyProtection="1">
      <alignment horizontal="center" vertical="center" wrapText="1"/>
    </xf>
    <xf numFmtId="0" fontId="8" fillId="0" borderId="1" xfId="77" applyFont="1" applyFill="1" applyBorder="1" applyAlignment="1" applyProtection="1">
      <alignment horizontal="center" vertical="center" wrapText="1"/>
    </xf>
    <xf numFmtId="176" fontId="9" fillId="0" borderId="10" xfId="77" applyNumberFormat="1" applyFont="1" applyFill="1" applyBorder="1" applyAlignment="1" applyProtection="1">
      <alignment horizontal="center" vertical="center" wrapText="1"/>
    </xf>
    <xf numFmtId="176" fontId="9" fillId="0" borderId="11" xfId="77" applyNumberFormat="1" applyFont="1" applyFill="1" applyBorder="1" applyAlignment="1" applyProtection="1">
      <alignment horizontal="center" vertical="center" wrapText="1"/>
    </xf>
    <xf numFmtId="176" fontId="9" fillId="0" borderId="9" xfId="77" applyNumberFormat="1" applyFont="1" applyFill="1" applyBorder="1" applyAlignment="1" applyProtection="1">
      <alignment horizontal="center" vertical="center" wrapText="1"/>
    </xf>
    <xf numFmtId="176" fontId="9" fillId="0" borderId="9" xfId="77" applyNumberFormat="1" applyFont="1" applyBorder="1" applyAlignment="1">
      <alignment horizontal="center" vertical="center" wrapText="1"/>
    </xf>
    <xf numFmtId="176" fontId="9" fillId="0" borderId="1" xfId="77" applyNumberFormat="1" applyFont="1" applyBorder="1" applyAlignment="1">
      <alignment horizontal="center" vertical="center" wrapText="1"/>
    </xf>
    <xf numFmtId="0" fontId="10" fillId="0" borderId="6" xfId="0" applyFont="1" applyBorder="1" applyAlignment="1" applyProtection="1">
      <alignment horizontal="left" wrapText="1"/>
    </xf>
    <xf numFmtId="0" fontId="10" fillId="0" borderId="7" xfId="0" applyFont="1" applyBorder="1" applyAlignment="1" applyProtection="1">
      <alignment horizontal="left" wrapText="1"/>
    </xf>
    <xf numFmtId="0" fontId="10" fillId="0" borderId="8" xfId="0" applyFont="1" applyBorder="1" applyAlignment="1" applyProtection="1">
      <alignment horizontal="left" wrapText="1"/>
    </xf>
    <xf numFmtId="0" fontId="7" fillId="3" borderId="2" xfId="77" applyFont="1" applyFill="1" applyBorder="1" applyAlignment="1" applyProtection="1">
      <alignment horizontal="center" vertical="center" wrapText="1"/>
    </xf>
    <xf numFmtId="0" fontId="7" fillId="3" borderId="4" xfId="77" applyFont="1" applyFill="1" applyBorder="1" applyAlignment="1" applyProtection="1">
      <alignment horizontal="center" vertical="center" wrapText="1"/>
    </xf>
    <xf numFmtId="0" fontId="7" fillId="3" borderId="3" xfId="77" applyFont="1" applyFill="1" applyBorder="1" applyAlignment="1" applyProtection="1">
      <alignment horizontal="center" vertical="center" wrapText="1"/>
    </xf>
    <xf numFmtId="0" fontId="7" fillId="3" borderId="5" xfId="77" applyFont="1" applyFill="1" applyBorder="1" applyAlignment="1" applyProtection="1">
      <alignment horizontal="center" vertical="center" wrapText="1"/>
    </xf>
    <xf numFmtId="0" fontId="7" fillId="3" borderId="3" xfId="77" applyFont="1" applyFill="1" applyBorder="1" applyAlignment="1" applyProtection="1">
      <alignment horizontal="center" vertical="top" wrapText="1"/>
    </xf>
    <xf numFmtId="0" fontId="8" fillId="0" borderId="16" xfId="77" applyFont="1" applyBorder="1" applyAlignment="1">
      <alignment horizontal="center" vertical="center" wrapText="1"/>
    </xf>
    <xf numFmtId="0" fontId="8" fillId="0" borderId="17" xfId="77" applyFont="1" applyBorder="1" applyAlignment="1">
      <alignment horizontal="center" vertical="center" wrapText="1"/>
    </xf>
    <xf numFmtId="0" fontId="8" fillId="0" borderId="9" xfId="77" applyFont="1" applyBorder="1" applyAlignment="1">
      <alignment horizontal="center" vertical="center" wrapText="1"/>
    </xf>
    <xf numFmtId="0" fontId="8" fillId="0" borderId="1" xfId="77" applyFont="1" applyBorder="1" applyAlignment="1">
      <alignment horizontal="center" vertical="center" wrapText="1"/>
    </xf>
    <xf numFmtId="0" fontId="7" fillId="3" borderId="3" xfId="77" applyFont="1" applyFill="1" applyBorder="1" applyAlignment="1">
      <alignment horizontal="center" vertical="center" wrapText="1"/>
    </xf>
    <xf numFmtId="0" fontId="7" fillId="3" borderId="5" xfId="77" applyFont="1" applyFill="1" applyBorder="1" applyAlignment="1">
      <alignment horizontal="center" vertical="center" wrapText="1"/>
    </xf>
    <xf numFmtId="0" fontId="7" fillId="3" borderId="3" xfId="77" applyFont="1" applyFill="1" applyBorder="1" applyAlignment="1">
      <alignment horizontal="center" vertical="top" wrapText="1"/>
    </xf>
    <xf numFmtId="0" fontId="7" fillId="3" borderId="20" xfId="77" applyFont="1" applyFill="1" applyBorder="1" applyAlignment="1">
      <alignment horizontal="center" vertical="center" wrapText="1"/>
    </xf>
    <xf numFmtId="0" fontId="7" fillId="3" borderId="21" xfId="77" applyFont="1" applyFill="1" applyBorder="1" applyAlignment="1">
      <alignment horizontal="center" vertical="center" wrapText="1"/>
    </xf>
    <xf numFmtId="0" fontId="10" fillId="0" borderId="0" xfId="0" applyFont="1" applyBorder="1" applyAlignment="1" applyProtection="1">
      <alignment horizontal="left" wrapText="1"/>
    </xf>
    <xf numFmtId="0" fontId="7" fillId="3" borderId="16" xfId="77" applyFont="1" applyFill="1" applyBorder="1" applyAlignment="1">
      <alignment horizontal="center" vertical="center" wrapText="1"/>
    </xf>
    <xf numFmtId="0" fontId="7" fillId="3" borderId="4" xfId="77" applyFont="1" applyFill="1" applyBorder="1" applyAlignment="1">
      <alignment horizontal="center" vertical="center" wrapText="1"/>
    </xf>
    <xf numFmtId="0" fontId="7" fillId="3" borderId="18" xfId="77" applyFont="1" applyFill="1" applyBorder="1" applyAlignment="1">
      <alignment horizontal="center" vertical="center" wrapText="1"/>
    </xf>
    <xf numFmtId="0" fontId="7" fillId="3" borderId="19" xfId="77" applyFont="1" applyFill="1" applyBorder="1" applyAlignment="1">
      <alignment horizontal="center" vertical="center" wrapText="1"/>
    </xf>
    <xf numFmtId="0" fontId="7" fillId="3" borderId="14" xfId="77" applyFont="1" applyFill="1" applyBorder="1" applyAlignment="1">
      <alignment horizontal="center" vertical="center" wrapText="1"/>
    </xf>
    <xf numFmtId="0" fontId="7" fillId="3" borderId="15" xfId="77" applyFont="1" applyFill="1" applyBorder="1" applyAlignment="1">
      <alignment horizontal="center" vertical="center" wrapText="1"/>
    </xf>
    <xf numFmtId="0" fontId="7" fillId="3" borderId="9" xfId="77" applyFont="1" applyFill="1" applyBorder="1" applyAlignment="1">
      <alignment horizontal="center" vertical="center" wrapText="1"/>
    </xf>
    <xf numFmtId="0" fontId="7" fillId="3" borderId="9" xfId="77" applyFont="1" applyFill="1" applyBorder="1" applyAlignment="1">
      <alignment horizontal="center" vertical="top" wrapText="1"/>
    </xf>
    <xf numFmtId="0" fontId="7" fillId="3" borderId="2" xfId="77" applyFont="1" applyFill="1" applyBorder="1" applyAlignment="1">
      <alignment horizontal="center" vertical="center" wrapText="1"/>
    </xf>
    <xf numFmtId="0" fontId="7" fillId="3" borderId="12" xfId="77" applyFont="1" applyFill="1" applyBorder="1" applyAlignment="1">
      <alignment horizontal="center" vertical="center" wrapText="1"/>
    </xf>
    <xf numFmtId="0" fontId="7" fillId="3" borderId="13" xfId="77" applyFont="1" applyFill="1" applyBorder="1" applyAlignment="1">
      <alignment horizontal="center" vertical="center" wrapText="1"/>
    </xf>
    <xf numFmtId="176" fontId="9" fillId="0" borderId="9" xfId="77" applyNumberFormat="1" applyFont="1" applyFill="1" applyBorder="1" applyAlignment="1">
      <alignment horizontal="center" vertical="center" wrapText="1"/>
    </xf>
    <xf numFmtId="176" fontId="9" fillId="0" borderId="22" xfId="77" applyNumberFormat="1" applyFont="1" applyFill="1" applyBorder="1" applyAlignment="1">
      <alignment horizontal="center" vertical="center" wrapText="1"/>
    </xf>
  </cellXfs>
  <cellStyles count="78">
    <cellStyle name="Normal_SEMC OTA Test requirements" xfId="77" xr:uid="{6A97BDE1-B3AF-4623-A31A-3B1DF1246920}"/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508000</xdr:colOff>
          <xdr:row>6</xdr:row>
          <xdr:rowOff>31750</xdr:rowOff>
        </xdr:from>
        <xdr:to>
          <xdr:col>22</xdr:col>
          <xdr:colOff>95250</xdr:colOff>
          <xdr:row>9</xdr:row>
          <xdr:rowOff>12700</xdr:rowOff>
        </xdr:to>
        <xdr:sp macro="" textlink="">
          <xdr:nvSpPr>
            <xdr:cNvPr id="9246" name="Object 30" hidden="1">
              <a:extLst>
                <a:ext uri="{63B3BB69-23CF-44E3-9099-C40C66FF867C}">
                  <a14:compatExt spid="_x0000_s9246"/>
                </a:ext>
                <a:ext uri="{FF2B5EF4-FFF2-40B4-BE49-F238E27FC236}">
                  <a16:creationId xmlns:a16="http://schemas.microsoft.com/office/drawing/2014/main" id="{00000000-0008-0000-0200-00001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527050</xdr:colOff>
          <xdr:row>10</xdr:row>
          <xdr:rowOff>76200</xdr:rowOff>
        </xdr:from>
        <xdr:to>
          <xdr:col>22</xdr:col>
          <xdr:colOff>114300</xdr:colOff>
          <xdr:row>12</xdr:row>
          <xdr:rowOff>171450</xdr:rowOff>
        </xdr:to>
        <xdr:sp macro="" textlink="">
          <xdr:nvSpPr>
            <xdr:cNvPr id="9247" name="Object 31" hidden="1">
              <a:extLst>
                <a:ext uri="{63B3BB69-23CF-44E3-9099-C40C66FF867C}">
                  <a14:compatExt spid="_x0000_s9247"/>
                </a:ext>
                <a:ext uri="{FF2B5EF4-FFF2-40B4-BE49-F238E27FC236}">
                  <a16:creationId xmlns:a16="http://schemas.microsoft.com/office/drawing/2014/main" id="{00000000-0008-0000-0200-00001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workbookViewId="0">
      <selection activeCell="B5" sqref="B5"/>
    </sheetView>
  </sheetViews>
  <sheetFormatPr defaultColWidth="8.75" defaultRowHeight="14"/>
  <cols>
    <col min="1" max="1" width="44.25" customWidth="1"/>
    <col min="2" max="2" width="86.25" customWidth="1"/>
  </cols>
  <sheetData>
    <row r="1" spans="1:2" ht="28">
      <c r="A1" s="15" t="s">
        <v>92</v>
      </c>
    </row>
    <row r="3" spans="1:2">
      <c r="A3" s="4" t="s">
        <v>0</v>
      </c>
      <c r="B3" s="4" t="s">
        <v>91</v>
      </c>
    </row>
    <row r="4" spans="1:2">
      <c r="A4" s="4" t="s">
        <v>1</v>
      </c>
      <c r="B4" t="s">
        <v>93</v>
      </c>
    </row>
    <row r="5" spans="1:2">
      <c r="A5" s="4" t="s">
        <v>2</v>
      </c>
      <c r="B5" t="s">
        <v>45</v>
      </c>
    </row>
    <row r="6" spans="1:2">
      <c r="A6" s="4" t="s">
        <v>3</v>
      </c>
      <c r="B6" t="s">
        <v>48</v>
      </c>
    </row>
    <row r="7" spans="1:2">
      <c r="A7" s="4" t="s">
        <v>4</v>
      </c>
      <c r="B7" t="s">
        <v>6</v>
      </c>
    </row>
    <row r="8" spans="1:2">
      <c r="A8" s="4"/>
    </row>
    <row r="9" spans="1:2">
      <c r="A9" s="4" t="s">
        <v>5</v>
      </c>
      <c r="B9" s="1" t="s">
        <v>49</v>
      </c>
    </row>
    <row r="10" spans="1:2">
      <c r="B10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57FB5EC0-BF4B-47AC-96D3-362F2A47A83F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33"/>
  <sheetViews>
    <sheetView workbookViewId="0">
      <selection activeCell="B35" sqref="B35"/>
    </sheetView>
  </sheetViews>
  <sheetFormatPr defaultColWidth="8.75" defaultRowHeight="14"/>
  <cols>
    <col min="1" max="1" width="33.75" customWidth="1"/>
    <col min="2" max="2" width="110.25" customWidth="1"/>
    <col min="3" max="3" width="20.25" bestFit="1" customWidth="1"/>
    <col min="4" max="4" width="10.25" bestFit="1" customWidth="1"/>
    <col min="5" max="5" width="12.75" bestFit="1" customWidth="1"/>
    <col min="7" max="7" width="20.75" customWidth="1"/>
    <col min="8" max="8" width="10.25" bestFit="1" customWidth="1"/>
    <col min="9" max="9" width="17.1640625" customWidth="1"/>
    <col min="10" max="10" width="10.75" bestFit="1" customWidth="1"/>
  </cols>
  <sheetData>
    <row r="1" spans="1:3">
      <c r="A1" s="2" t="s">
        <v>44</v>
      </c>
      <c r="B1" s="3"/>
    </row>
    <row r="2" spans="1:3">
      <c r="A2" s="6" t="s">
        <v>8</v>
      </c>
      <c r="B2" s="7" t="s">
        <v>50</v>
      </c>
    </row>
    <row r="3" spans="1:3">
      <c r="A3" s="6" t="s">
        <v>22</v>
      </c>
      <c r="B3" s="8" t="s">
        <v>52</v>
      </c>
    </row>
    <row r="4" spans="1:3">
      <c r="A4" s="6" t="s">
        <v>23</v>
      </c>
      <c r="B4" s="8" t="s">
        <v>53</v>
      </c>
    </row>
    <row r="5" spans="1:3">
      <c r="A5" s="5" t="s">
        <v>24</v>
      </c>
      <c r="B5" s="9"/>
    </row>
    <row r="6" spans="1:3">
      <c r="A6" s="6" t="s">
        <v>36</v>
      </c>
      <c r="B6" s="6" t="s">
        <v>25</v>
      </c>
    </row>
    <row r="7" spans="1:3">
      <c r="A7" s="6" t="s">
        <v>42</v>
      </c>
      <c r="B7" s="7" t="s">
        <v>51</v>
      </c>
    </row>
    <row r="8" spans="1:3">
      <c r="A8" s="5" t="s">
        <v>43</v>
      </c>
      <c r="B8" s="9"/>
    </row>
    <row r="9" spans="1:3">
      <c r="A9" s="6" t="s">
        <v>26</v>
      </c>
      <c r="B9" s="7" t="s">
        <v>37</v>
      </c>
    </row>
    <row r="10" spans="1:3">
      <c r="A10" s="6" t="s">
        <v>27</v>
      </c>
      <c r="B10" s="7" t="s">
        <v>54</v>
      </c>
    </row>
    <row r="11" spans="1:3">
      <c r="A11" s="6" t="s">
        <v>28</v>
      </c>
      <c r="B11" s="7" t="s">
        <v>46</v>
      </c>
    </row>
    <row r="12" spans="1:3">
      <c r="A12" s="6" t="s">
        <v>34</v>
      </c>
      <c r="B12" s="7" t="s">
        <v>33</v>
      </c>
    </row>
    <row r="13" spans="1:3">
      <c r="A13" s="5" t="s">
        <v>10</v>
      </c>
      <c r="B13" s="9"/>
    </row>
    <row r="14" spans="1:3">
      <c r="A14" s="6" t="s">
        <v>11</v>
      </c>
      <c r="B14" s="10" t="s">
        <v>63</v>
      </c>
    </row>
    <row r="15" spans="1:3" ht="14.5">
      <c r="A15" s="6" t="s">
        <v>29</v>
      </c>
      <c r="B15" s="10" t="s">
        <v>30</v>
      </c>
      <c r="C15" s="11"/>
    </row>
    <row r="16" spans="1:3" s="17" customFormat="1">
      <c r="A16" s="1" t="s">
        <v>87</v>
      </c>
      <c r="B16" s="17" t="s">
        <v>88</v>
      </c>
    </row>
    <row r="17" spans="1:4" s="17" customFormat="1" ht="14.5">
      <c r="A17" s="1" t="s">
        <v>89</v>
      </c>
      <c r="B17" s="17" t="s">
        <v>90</v>
      </c>
      <c r="C17" s="11"/>
    </row>
    <row r="18" spans="1:4" ht="14.5">
      <c r="A18" s="5" t="s">
        <v>31</v>
      </c>
      <c r="B18" s="5"/>
      <c r="C18" s="11"/>
    </row>
    <row r="19" spans="1:4">
      <c r="A19" s="6" t="s">
        <v>7</v>
      </c>
      <c r="B19" t="s">
        <v>45</v>
      </c>
    </row>
    <row r="20" spans="1:4">
      <c r="A20" s="6" t="s">
        <v>9</v>
      </c>
      <c r="B20" s="16" t="s">
        <v>47</v>
      </c>
    </row>
    <row r="21" spans="1:4">
      <c r="A21" s="6" t="s">
        <v>32</v>
      </c>
      <c r="B21" s="7" t="s">
        <v>35</v>
      </c>
    </row>
    <row r="22" spans="1:4" s="17" customFormat="1">
      <c r="A22" s="1" t="s">
        <v>41</v>
      </c>
      <c r="B22" s="17" t="s">
        <v>86</v>
      </c>
    </row>
    <row r="23" spans="1:4" s="17" customFormat="1" ht="28">
      <c r="A23" s="1" t="s">
        <v>78</v>
      </c>
      <c r="B23" s="17" t="s">
        <v>82</v>
      </c>
    </row>
    <row r="24" spans="1:4" s="17" customFormat="1" ht="28">
      <c r="A24" s="1" t="s">
        <v>79</v>
      </c>
      <c r="B24" s="17" t="s">
        <v>83</v>
      </c>
    </row>
    <row r="25" spans="1:4" s="17" customFormat="1" ht="28">
      <c r="A25" s="1" t="s">
        <v>80</v>
      </c>
      <c r="B25" s="17" t="s">
        <v>84</v>
      </c>
      <c r="C25" s="18" t="str">
        <f>IF(B25="Noise Limited","RS-EPRE [dBm / 15kHz]","SIR [dB]")</f>
        <v>SIR [dB]</v>
      </c>
      <c r="D25" s="18" t="str">
        <f>IF(B25="Noise Limited","[dBm / 15kHz]","[dB]")</f>
        <v>[dB]</v>
      </c>
    </row>
    <row r="26" spans="1:4" s="17" customFormat="1" ht="28">
      <c r="A26" s="1" t="s">
        <v>81</v>
      </c>
      <c r="B26" s="17" t="s">
        <v>85</v>
      </c>
      <c r="C26" s="18"/>
      <c r="D26" s="18"/>
    </row>
    <row r="27" spans="1:4" s="17" customFormat="1">
      <c r="A27" s="19" t="s">
        <v>55</v>
      </c>
      <c r="B27" s="17" t="s">
        <v>56</v>
      </c>
    </row>
    <row r="28" spans="1:4" s="17" customFormat="1">
      <c r="A28" s="19" t="s">
        <v>57</v>
      </c>
      <c r="B28" s="17" t="s">
        <v>58</v>
      </c>
    </row>
    <row r="29" spans="1:4" s="17" customFormat="1" ht="28.4" customHeight="1">
      <c r="A29" s="20" t="s">
        <v>59</v>
      </c>
      <c r="B29" s="17" t="s">
        <v>60</v>
      </c>
    </row>
    <row r="30" spans="1:4" s="17" customFormat="1">
      <c r="A30" s="19"/>
    </row>
    <row r="31" spans="1:4" s="17" customFormat="1"/>
    <row r="32" spans="1:4" s="17" customFormat="1" ht="17.25" customHeight="1">
      <c r="A32" s="33" t="s">
        <v>61</v>
      </c>
      <c r="B32" s="33"/>
    </row>
    <row r="33" spans="1:2" s="17" customFormat="1" ht="14" customHeight="1">
      <c r="A33" s="33" t="s">
        <v>62</v>
      </c>
      <c r="B33" s="33"/>
    </row>
  </sheetData>
  <mergeCells count="2">
    <mergeCell ref="A33:B33"/>
    <mergeCell ref="A32:B32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A1:L97"/>
  <sheetViews>
    <sheetView topLeftCell="A37" zoomScaleNormal="100" workbookViewId="0">
      <selection activeCell="O96" sqref="O96"/>
    </sheetView>
  </sheetViews>
  <sheetFormatPr defaultRowHeight="14"/>
  <cols>
    <col min="6" max="6" width="16" customWidth="1"/>
    <col min="11" max="11" width="11.25" bestFit="1" customWidth="1"/>
    <col min="12" max="12" width="16.83203125" customWidth="1"/>
  </cols>
  <sheetData>
    <row r="1" spans="1:12" ht="16.149999999999999" customHeight="1" thickBot="1">
      <c r="A1" s="41" t="s">
        <v>64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3"/>
    </row>
    <row r="2" spans="1:12" ht="15" customHeight="1">
      <c r="A2" s="44" t="s">
        <v>12</v>
      </c>
      <c r="B2" s="46" t="s">
        <v>38</v>
      </c>
      <c r="C2" s="46"/>
      <c r="D2" s="48" t="s">
        <v>20</v>
      </c>
      <c r="E2" s="48"/>
      <c r="F2" s="46" t="s">
        <v>39</v>
      </c>
      <c r="H2" s="46" t="s">
        <v>38</v>
      </c>
      <c r="I2" s="46"/>
      <c r="J2" s="48" t="s">
        <v>21</v>
      </c>
      <c r="K2" s="48"/>
      <c r="L2" s="46" t="s">
        <v>40</v>
      </c>
    </row>
    <row r="3" spans="1:12" ht="14.5" thickBot="1">
      <c r="A3" s="45"/>
      <c r="B3" s="47"/>
      <c r="C3" s="47"/>
      <c r="D3" s="14" t="s">
        <v>68</v>
      </c>
      <c r="E3" s="14" t="s">
        <v>69</v>
      </c>
      <c r="F3" s="47"/>
      <c r="H3" s="47"/>
      <c r="I3" s="47"/>
      <c r="J3" s="14" t="s">
        <v>68</v>
      </c>
      <c r="K3" s="14" t="s">
        <v>69</v>
      </c>
      <c r="L3" s="47"/>
    </row>
    <row r="4" spans="1:12" ht="15.5">
      <c r="A4" s="34" t="s">
        <v>15</v>
      </c>
      <c r="B4" s="13" t="s">
        <v>17</v>
      </c>
      <c r="C4" s="13">
        <v>509202</v>
      </c>
      <c r="D4" s="28"/>
      <c r="E4" s="28"/>
      <c r="F4" s="36"/>
      <c r="H4" s="13" t="s">
        <v>17</v>
      </c>
      <c r="I4" s="13">
        <v>509202</v>
      </c>
      <c r="J4" s="28"/>
      <c r="K4" s="28"/>
      <c r="L4" s="36"/>
    </row>
    <row r="5" spans="1:12" ht="15.5">
      <c r="A5" s="35"/>
      <c r="B5" s="12" t="s">
        <v>18</v>
      </c>
      <c r="C5" s="12">
        <v>518598</v>
      </c>
      <c r="D5" s="28"/>
      <c r="E5" s="28"/>
      <c r="F5" s="37"/>
      <c r="H5" s="12" t="s">
        <v>18</v>
      </c>
      <c r="I5" s="12">
        <v>518598</v>
      </c>
      <c r="J5" s="28"/>
      <c r="K5" s="28"/>
      <c r="L5" s="37"/>
    </row>
    <row r="6" spans="1:12" ht="15.5">
      <c r="A6" s="35"/>
      <c r="B6" s="12" t="s">
        <v>19</v>
      </c>
      <c r="C6" s="12">
        <v>528000</v>
      </c>
      <c r="D6" s="28"/>
      <c r="E6" s="28"/>
      <c r="F6" s="38"/>
      <c r="H6" s="12" t="s">
        <v>19</v>
      </c>
      <c r="I6" s="12">
        <v>528000</v>
      </c>
      <c r="J6" s="28"/>
      <c r="K6" s="28"/>
      <c r="L6" s="38"/>
    </row>
    <row r="7" spans="1:12" ht="15.5">
      <c r="A7" s="35" t="s">
        <v>16</v>
      </c>
      <c r="B7" s="12" t="s">
        <v>17</v>
      </c>
      <c r="C7" s="12">
        <v>623334</v>
      </c>
      <c r="D7" s="23">
        <v>10.3131</v>
      </c>
      <c r="E7" s="23">
        <v>10.532961</v>
      </c>
      <c r="F7" s="36">
        <f>10*LOG((10^(D7/10)+10^(D8/10)+10^(D9/10)+10^(E7/10)+10^(E8/10)+10^(E9/10))/6)</f>
        <v>9.6053011761439109</v>
      </c>
      <c r="H7" s="12" t="s">
        <v>17</v>
      </c>
      <c r="I7" s="12">
        <v>623334</v>
      </c>
      <c r="J7" s="23">
        <v>-84.5685</v>
      </c>
      <c r="K7" s="23">
        <v>-83.419342999999998</v>
      </c>
      <c r="L7" s="36">
        <f>10*LOG(6/((1/10^(J7/10))+(1/10^(J8/10))+(1/10^(J9/10))+(1/10^(K7/10))+(1/10^(K8/10))+(1/10^(K9/10))))</f>
        <v>-84.20919108115109</v>
      </c>
    </row>
    <row r="8" spans="1:12" ht="15.5">
      <c r="A8" s="35"/>
      <c r="B8" s="12" t="s">
        <v>18</v>
      </c>
      <c r="C8" s="12">
        <v>636666</v>
      </c>
      <c r="D8" s="23">
        <v>9.8412000000000006</v>
      </c>
      <c r="E8" s="23">
        <v>9.2549489999999999</v>
      </c>
      <c r="F8" s="37"/>
      <c r="H8" s="12" t="s">
        <v>18</v>
      </c>
      <c r="I8" s="12">
        <v>636666</v>
      </c>
      <c r="J8" s="23">
        <v>-84.486500000000007</v>
      </c>
      <c r="K8" s="23">
        <v>-84.666300000000007</v>
      </c>
      <c r="L8" s="37"/>
    </row>
    <row r="9" spans="1:12" ht="15.5">
      <c r="A9" s="35"/>
      <c r="B9" s="12" t="s">
        <v>19</v>
      </c>
      <c r="C9" s="12">
        <v>650000</v>
      </c>
      <c r="D9" s="23">
        <v>9.7737999999999996</v>
      </c>
      <c r="E9" s="23">
        <v>7.1410099999999996</v>
      </c>
      <c r="F9" s="38"/>
      <c r="H9" s="12" t="s">
        <v>19</v>
      </c>
      <c r="I9" s="12">
        <v>650000</v>
      </c>
      <c r="J9" s="23">
        <v>-84.552300000000002</v>
      </c>
      <c r="K9" s="23">
        <v>-83.352099999999993</v>
      </c>
      <c r="L9" s="38"/>
    </row>
    <row r="11" spans="1:12" ht="14.5" thickBot="1"/>
    <row r="12" spans="1:12" ht="15.5" thickBot="1">
      <c r="A12" s="41" t="s">
        <v>65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3"/>
    </row>
    <row r="13" spans="1:12">
      <c r="A13" s="44" t="s">
        <v>12</v>
      </c>
      <c r="B13" s="46" t="s">
        <v>38</v>
      </c>
      <c r="C13" s="46"/>
      <c r="D13" s="48" t="s">
        <v>20</v>
      </c>
      <c r="E13" s="48"/>
      <c r="F13" s="46" t="s">
        <v>39</v>
      </c>
      <c r="H13" s="46" t="s">
        <v>38</v>
      </c>
      <c r="I13" s="46"/>
      <c r="J13" s="48" t="s">
        <v>21</v>
      </c>
      <c r="K13" s="48"/>
      <c r="L13" s="46" t="s">
        <v>40</v>
      </c>
    </row>
    <row r="14" spans="1:12" ht="14.5" thickBot="1">
      <c r="A14" s="45"/>
      <c r="B14" s="47"/>
      <c r="C14" s="47"/>
      <c r="D14" s="14" t="s">
        <v>68</v>
      </c>
      <c r="E14" s="14" t="s">
        <v>69</v>
      </c>
      <c r="F14" s="47"/>
      <c r="H14" s="47"/>
      <c r="I14" s="47"/>
      <c r="J14" s="14" t="s">
        <v>68</v>
      </c>
      <c r="K14" s="14" t="s">
        <v>69</v>
      </c>
      <c r="L14" s="47"/>
    </row>
    <row r="15" spans="1:12" ht="15.5">
      <c r="A15" s="34" t="s">
        <v>15</v>
      </c>
      <c r="B15" s="13" t="s">
        <v>17</v>
      </c>
      <c r="C15" s="13">
        <v>509202</v>
      </c>
      <c r="D15" s="28"/>
      <c r="E15" s="28"/>
      <c r="F15" s="36">
        <f>10*LOG((10^(D15/10)+10^(D16/10)+10^(D17/10)+10^(E15/10)+10^(E16/10)+10^(E17/10))/6)</f>
        <v>0</v>
      </c>
      <c r="H15" s="13" t="s">
        <v>17</v>
      </c>
      <c r="I15" s="13">
        <v>509202</v>
      </c>
      <c r="J15" s="28"/>
      <c r="K15" s="28"/>
      <c r="L15" s="39">
        <f>10*LOG(6/((1/10^(J15/10))+(1/10^(J16/10))+(1/10^(J17/10))+(1/10^(K15/10))+(1/10^(K16/10))+(1/10^(K17/10))))</f>
        <v>0</v>
      </c>
    </row>
    <row r="16" spans="1:12" ht="15.5">
      <c r="A16" s="35"/>
      <c r="B16" s="12" t="s">
        <v>18</v>
      </c>
      <c r="C16" s="12">
        <v>518598</v>
      </c>
      <c r="D16" s="28"/>
      <c r="E16" s="28"/>
      <c r="F16" s="37"/>
      <c r="H16" s="12" t="s">
        <v>18</v>
      </c>
      <c r="I16" s="12">
        <v>518598</v>
      </c>
      <c r="J16" s="28"/>
      <c r="K16" s="28"/>
      <c r="L16" s="40"/>
    </row>
    <row r="17" spans="1:12" ht="15.5">
      <c r="A17" s="35"/>
      <c r="B17" s="12" t="s">
        <v>19</v>
      </c>
      <c r="C17" s="12">
        <v>528000</v>
      </c>
      <c r="D17" s="28"/>
      <c r="E17" s="28"/>
      <c r="F17" s="38"/>
      <c r="H17" s="12" t="s">
        <v>19</v>
      </c>
      <c r="I17" s="12">
        <v>528000</v>
      </c>
      <c r="J17" s="28"/>
      <c r="K17" s="28"/>
      <c r="L17" s="40"/>
    </row>
    <row r="18" spans="1:12" ht="15.5">
      <c r="A18" s="35" t="s">
        <v>16</v>
      </c>
      <c r="B18" s="12" t="s">
        <v>17</v>
      </c>
      <c r="C18" s="12">
        <v>623334</v>
      </c>
      <c r="D18" s="26"/>
      <c r="E18" s="26"/>
      <c r="F18" s="36">
        <f>10*LOG((10^(D18/10)+10^(D19/10)+10^(D20/10)+10^(E18/10)+10^(E19/10)+10^(E20/10))/6)</f>
        <v>0</v>
      </c>
      <c r="H18" s="12" t="s">
        <v>17</v>
      </c>
      <c r="I18" s="12">
        <v>623334</v>
      </c>
      <c r="J18" s="26"/>
      <c r="K18" s="26"/>
      <c r="L18" s="39">
        <f>10*LOG(6/((1/10^(J18/10))+(1/10^(J19/10))+(1/10^(J20/10))+(1/10^(K18/10))+(1/10^(K19/10))+(1/10^(K20/10))))</f>
        <v>0</v>
      </c>
    </row>
    <row r="19" spans="1:12" ht="15.5">
      <c r="A19" s="35"/>
      <c r="B19" s="12" t="s">
        <v>18</v>
      </c>
      <c r="C19" s="12">
        <v>636666</v>
      </c>
      <c r="D19" s="26"/>
      <c r="E19" s="26"/>
      <c r="F19" s="37"/>
      <c r="H19" s="12" t="s">
        <v>18</v>
      </c>
      <c r="I19" s="12">
        <v>636666</v>
      </c>
      <c r="J19" s="26"/>
      <c r="K19" s="26"/>
      <c r="L19" s="40"/>
    </row>
    <row r="20" spans="1:12" ht="15.5">
      <c r="A20" s="35"/>
      <c r="B20" s="12" t="s">
        <v>19</v>
      </c>
      <c r="C20" s="12">
        <v>650000</v>
      </c>
      <c r="D20" s="26"/>
      <c r="E20" s="26"/>
      <c r="F20" s="38"/>
      <c r="H20" s="12" t="s">
        <v>19</v>
      </c>
      <c r="I20" s="12">
        <v>650000</v>
      </c>
      <c r="J20" s="26"/>
      <c r="K20" s="26"/>
      <c r="L20" s="40"/>
    </row>
    <row r="22" spans="1:12" ht="14.5" thickBot="1"/>
    <row r="23" spans="1:12" ht="15.5" thickBot="1">
      <c r="A23" s="41" t="s">
        <v>66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3"/>
    </row>
    <row r="24" spans="1:12">
      <c r="A24" s="44" t="s">
        <v>12</v>
      </c>
      <c r="B24" s="46" t="s">
        <v>38</v>
      </c>
      <c r="C24" s="46"/>
      <c r="D24" s="48" t="s">
        <v>20</v>
      </c>
      <c r="E24" s="48"/>
      <c r="F24" s="46" t="s">
        <v>39</v>
      </c>
      <c r="H24" s="46" t="s">
        <v>38</v>
      </c>
      <c r="I24" s="46"/>
      <c r="J24" s="48" t="s">
        <v>21</v>
      </c>
      <c r="K24" s="48"/>
      <c r="L24" s="46" t="s">
        <v>40</v>
      </c>
    </row>
    <row r="25" spans="1:12" ht="14.5" thickBot="1">
      <c r="A25" s="45"/>
      <c r="B25" s="47"/>
      <c r="C25" s="47"/>
      <c r="D25" s="14" t="s">
        <v>68</v>
      </c>
      <c r="E25" s="14" t="s">
        <v>69</v>
      </c>
      <c r="F25" s="47"/>
      <c r="H25" s="47"/>
      <c r="I25" s="47"/>
      <c r="J25" s="14" t="s">
        <v>68</v>
      </c>
      <c r="K25" s="14" t="s">
        <v>69</v>
      </c>
      <c r="L25" s="47"/>
    </row>
    <row r="26" spans="1:12" ht="15.5">
      <c r="A26" s="34" t="s">
        <v>15</v>
      </c>
      <c r="B26" s="13" t="s">
        <v>17</v>
      </c>
      <c r="C26" s="13">
        <v>509202</v>
      </c>
      <c r="D26" s="28"/>
      <c r="E26" s="28"/>
      <c r="F26" s="36">
        <f>10*LOG((10^(D26/10)+10^(D27/10)+10^(D28/10)+10^(E26/10)+10^(E27/10)+10^(E28/10))/6)</f>
        <v>0</v>
      </c>
      <c r="H26" s="13" t="s">
        <v>17</v>
      </c>
      <c r="I26" s="13">
        <v>509202</v>
      </c>
      <c r="J26" s="28"/>
      <c r="K26" s="28"/>
      <c r="L26" s="39">
        <f>10*LOG(6/((1/10^(J26/10))+(1/10^(J27/10))+(1/10^(J28/10))+(1/10^(K26/10))+(1/10^(K27/10))+(1/10^(K28/10))))</f>
        <v>0</v>
      </c>
    </row>
    <row r="27" spans="1:12" ht="15.5">
      <c r="A27" s="35"/>
      <c r="B27" s="12" t="s">
        <v>18</v>
      </c>
      <c r="C27" s="12">
        <v>518598</v>
      </c>
      <c r="D27" s="28"/>
      <c r="E27" s="28"/>
      <c r="F27" s="37"/>
      <c r="H27" s="12" t="s">
        <v>18</v>
      </c>
      <c r="I27" s="12">
        <v>518598</v>
      </c>
      <c r="J27" s="28"/>
      <c r="K27" s="28"/>
      <c r="L27" s="40"/>
    </row>
    <row r="28" spans="1:12" ht="15.5">
      <c r="A28" s="35"/>
      <c r="B28" s="12" t="s">
        <v>19</v>
      </c>
      <c r="C28" s="12">
        <v>528000</v>
      </c>
      <c r="D28" s="28"/>
      <c r="E28" s="28"/>
      <c r="F28" s="38"/>
      <c r="H28" s="12" t="s">
        <v>19</v>
      </c>
      <c r="I28" s="12">
        <v>528000</v>
      </c>
      <c r="J28" s="28"/>
      <c r="K28" s="28"/>
      <c r="L28" s="40"/>
    </row>
    <row r="29" spans="1:12" ht="15.5">
      <c r="A29" s="35" t="s">
        <v>16</v>
      </c>
      <c r="B29" s="12" t="s">
        <v>17</v>
      </c>
      <c r="C29" s="12">
        <v>623334</v>
      </c>
      <c r="D29" s="28"/>
      <c r="E29" s="28"/>
      <c r="F29" s="36">
        <f>10*LOG((10^(D29/10)+10^(D30/10)+10^(D31/10)+10^(E29/10)+10^(E30/10)+10^(E31/10))/6)</f>
        <v>0</v>
      </c>
      <c r="H29" s="12" t="s">
        <v>17</v>
      </c>
      <c r="I29" s="12">
        <v>623334</v>
      </c>
      <c r="J29" s="28"/>
      <c r="K29" s="28"/>
      <c r="L29" s="39">
        <f>10*LOG(6/((1/10^(J29/10))+(1/10^(J30/10))+(1/10^(J31/10))+(1/10^(K29/10))+(1/10^(K30/10))+(1/10^(K31/10))))</f>
        <v>0</v>
      </c>
    </row>
    <row r="30" spans="1:12" ht="15.5">
      <c r="A30" s="35"/>
      <c r="B30" s="12" t="s">
        <v>18</v>
      </c>
      <c r="C30" s="12">
        <v>636666</v>
      </c>
      <c r="D30" s="28"/>
      <c r="E30" s="28"/>
      <c r="F30" s="37"/>
      <c r="H30" s="12" t="s">
        <v>18</v>
      </c>
      <c r="I30" s="12">
        <v>636666</v>
      </c>
      <c r="J30" s="28"/>
      <c r="K30" s="28"/>
      <c r="L30" s="40"/>
    </row>
    <row r="31" spans="1:12" ht="15.5">
      <c r="A31" s="35"/>
      <c r="B31" s="12" t="s">
        <v>19</v>
      </c>
      <c r="C31" s="12">
        <v>650000</v>
      </c>
      <c r="D31" s="28"/>
      <c r="E31" s="28"/>
      <c r="F31" s="38"/>
      <c r="H31" s="12" t="s">
        <v>19</v>
      </c>
      <c r="I31" s="12">
        <v>650000</v>
      </c>
      <c r="J31" s="28"/>
      <c r="K31" s="28"/>
      <c r="L31" s="40"/>
    </row>
    <row r="33" spans="1:12" ht="14.5" thickBot="1"/>
    <row r="34" spans="1:12" ht="15.5" thickBot="1">
      <c r="A34" s="41" t="s">
        <v>67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3"/>
    </row>
    <row r="35" spans="1:12">
      <c r="A35" s="44" t="s">
        <v>12</v>
      </c>
      <c r="B35" s="46" t="s">
        <v>38</v>
      </c>
      <c r="C35" s="46"/>
      <c r="D35" s="48" t="s">
        <v>20</v>
      </c>
      <c r="E35" s="48"/>
      <c r="F35" s="46" t="s">
        <v>39</v>
      </c>
      <c r="H35" s="46" t="s">
        <v>38</v>
      </c>
      <c r="I35" s="46"/>
      <c r="J35" s="48" t="s">
        <v>21</v>
      </c>
      <c r="K35" s="48"/>
      <c r="L35" s="46" t="s">
        <v>40</v>
      </c>
    </row>
    <row r="36" spans="1:12" ht="14.5" thickBot="1">
      <c r="A36" s="45"/>
      <c r="B36" s="47"/>
      <c r="C36" s="47"/>
      <c r="D36" s="14" t="s">
        <v>68</v>
      </c>
      <c r="E36" s="14" t="s">
        <v>69</v>
      </c>
      <c r="F36" s="47"/>
      <c r="H36" s="47"/>
      <c r="I36" s="47"/>
      <c r="J36" s="14" t="s">
        <v>68</v>
      </c>
      <c r="K36" s="14" t="s">
        <v>69</v>
      </c>
      <c r="L36" s="47"/>
    </row>
    <row r="37" spans="1:12" ht="15.5">
      <c r="A37" s="34" t="s">
        <v>15</v>
      </c>
      <c r="B37" s="13" t="s">
        <v>17</v>
      </c>
      <c r="C37" s="13">
        <v>509202</v>
      </c>
      <c r="D37" s="23">
        <v>14.439458</v>
      </c>
      <c r="E37" s="23">
        <v>15.548574</v>
      </c>
      <c r="F37" s="36">
        <f>10*LOG((10^(D37/10)+10^(D38/10)+10^(D39/10)+10^(E37/10)+10^(E38/10)+10^(E39/10))/6)</f>
        <v>14.8367162099529</v>
      </c>
      <c r="H37" s="13" t="s">
        <v>17</v>
      </c>
      <c r="I37" s="13">
        <v>509202</v>
      </c>
      <c r="J37" s="23">
        <v>-81.147122999999993</v>
      </c>
      <c r="K37" s="23">
        <v>-80.515786000000006</v>
      </c>
      <c r="L37" s="39">
        <f>10*LOG(6/((1/10^(J37/10))+(1/10^(J38/10))+(1/10^(J39/10))+(1/10^(K37/10))+(1/10^(K38/10))+(1/10^(K39/10))))</f>
        <v>-80.732671327599348</v>
      </c>
    </row>
    <row r="38" spans="1:12" ht="15.5">
      <c r="A38" s="35"/>
      <c r="B38" s="12" t="s">
        <v>18</v>
      </c>
      <c r="C38" s="12">
        <v>518598</v>
      </c>
      <c r="D38" s="23">
        <v>14.599703999999999</v>
      </c>
      <c r="E38" s="23">
        <v>15.100438</v>
      </c>
      <c r="F38" s="37"/>
      <c r="H38" s="12" t="s">
        <v>18</v>
      </c>
      <c r="I38" s="12">
        <v>518598</v>
      </c>
      <c r="J38" s="23">
        <v>-81.165032999999994</v>
      </c>
      <c r="K38" s="23">
        <v>-80.595544000000004</v>
      </c>
      <c r="L38" s="40"/>
    </row>
    <row r="39" spans="1:12" ht="15.5">
      <c r="A39" s="35"/>
      <c r="B39" s="12" t="s">
        <v>19</v>
      </c>
      <c r="C39" s="12">
        <v>528000</v>
      </c>
      <c r="D39" s="23">
        <v>14.560045000000001</v>
      </c>
      <c r="E39" s="23">
        <v>14.666337</v>
      </c>
      <c r="F39" s="38"/>
      <c r="H39" s="12" t="s">
        <v>19</v>
      </c>
      <c r="I39" s="12">
        <v>528000</v>
      </c>
      <c r="J39" s="23">
        <v>-80.649362999999994</v>
      </c>
      <c r="K39" s="23">
        <v>-80.245959999999997</v>
      </c>
      <c r="L39" s="40"/>
    </row>
    <row r="40" spans="1:12" ht="15.5">
      <c r="A40" s="35" t="s">
        <v>16</v>
      </c>
      <c r="B40" s="12" t="s">
        <v>17</v>
      </c>
      <c r="C40" s="12">
        <v>623334</v>
      </c>
      <c r="D40" s="23">
        <v>18.914608999999999</v>
      </c>
      <c r="E40" s="23">
        <v>18.290856999999999</v>
      </c>
      <c r="F40" s="36">
        <f>10*LOG((10^(D40/10)+10^(D41/10)+10^(D42/10)+10^(E40/10)+10^(E41/10)+10^(E42/10))/6)</f>
        <v>17.985497197896379</v>
      </c>
      <c r="H40" s="12" t="s">
        <v>17</v>
      </c>
      <c r="I40" s="12">
        <v>623334</v>
      </c>
      <c r="J40" s="23">
        <v>-82.830376000000001</v>
      </c>
      <c r="K40" s="23">
        <v>-82.409640999999993</v>
      </c>
      <c r="L40" s="39">
        <f>10*LOG(6/((1/10^(J40/10))+(1/10^(J41/10))+(1/10^(J42/10))+(1/10^(K40/10))+(1/10^(K41/10))+(1/10^(K42/10))))</f>
        <v>-83.428891207433665</v>
      </c>
    </row>
    <row r="41" spans="1:12" ht="15.5">
      <c r="A41" s="35"/>
      <c r="B41" s="12" t="s">
        <v>18</v>
      </c>
      <c r="C41" s="12">
        <v>636666</v>
      </c>
      <c r="D41" s="23">
        <v>19.138055000000001</v>
      </c>
      <c r="E41" s="23">
        <v>19.426221999999999</v>
      </c>
      <c r="F41" s="37"/>
      <c r="H41" s="12" t="s">
        <v>18</v>
      </c>
      <c r="I41" s="12">
        <v>636666</v>
      </c>
      <c r="J41" s="23">
        <v>-84.059610000000006</v>
      </c>
      <c r="K41" s="23">
        <v>-83.861457999999999</v>
      </c>
      <c r="L41" s="40"/>
    </row>
    <row r="42" spans="1:12" ht="15.5">
      <c r="A42" s="35"/>
      <c r="B42" s="12" t="s">
        <v>19</v>
      </c>
      <c r="C42" s="12">
        <v>650000</v>
      </c>
      <c r="D42" s="23">
        <v>15.433916</v>
      </c>
      <c r="E42" s="23">
        <v>14.376261</v>
      </c>
      <c r="F42" s="38"/>
      <c r="H42" s="12" t="s">
        <v>19</v>
      </c>
      <c r="I42" s="12">
        <v>650000</v>
      </c>
      <c r="J42" s="23">
        <v>-83.849891</v>
      </c>
      <c r="K42" s="23">
        <v>-83.319362999999996</v>
      </c>
      <c r="L42" s="40"/>
    </row>
    <row r="44" spans="1:12" ht="14.5" thickBot="1"/>
    <row r="45" spans="1:12" s="17" customFormat="1" ht="15.5" thickBot="1">
      <c r="A45" s="41" t="s">
        <v>94</v>
      </c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3"/>
    </row>
    <row r="46" spans="1:12" s="17" customFormat="1">
      <c r="A46" s="44" t="s">
        <v>12</v>
      </c>
      <c r="B46" s="46" t="s">
        <v>38</v>
      </c>
      <c r="C46" s="46"/>
      <c r="D46" s="48" t="s">
        <v>20</v>
      </c>
      <c r="E46" s="48"/>
      <c r="F46" s="46" t="s">
        <v>39</v>
      </c>
      <c r="H46" s="46" t="s">
        <v>38</v>
      </c>
      <c r="I46" s="46"/>
      <c r="J46" s="48" t="s">
        <v>21</v>
      </c>
      <c r="K46" s="48"/>
      <c r="L46" s="46" t="s">
        <v>40</v>
      </c>
    </row>
    <row r="47" spans="1:12" s="17" customFormat="1" ht="14.5" thickBot="1">
      <c r="A47" s="45"/>
      <c r="B47" s="47"/>
      <c r="C47" s="47"/>
      <c r="D47" s="14" t="s">
        <v>68</v>
      </c>
      <c r="E47" s="14" t="s">
        <v>69</v>
      </c>
      <c r="F47" s="47"/>
      <c r="H47" s="47"/>
      <c r="I47" s="47"/>
      <c r="J47" s="14" t="s">
        <v>68</v>
      </c>
      <c r="K47" s="14" t="s">
        <v>69</v>
      </c>
      <c r="L47" s="47"/>
    </row>
    <row r="48" spans="1:12" s="17" customFormat="1" ht="15.5">
      <c r="A48" s="34" t="s">
        <v>15</v>
      </c>
      <c r="B48" s="13" t="s">
        <v>17</v>
      </c>
      <c r="C48" s="13">
        <v>509202</v>
      </c>
      <c r="D48" s="24"/>
      <c r="E48" s="24"/>
      <c r="F48" s="36">
        <f>10*LOG((10^(D48/10)+10^(D49/10)+10^(D50/10)+10^(E48/10)+10^(E49/10)+10^(E50/10))/6)</f>
        <v>0</v>
      </c>
      <c r="H48" s="13" t="s">
        <v>17</v>
      </c>
      <c r="I48" s="13">
        <v>509202</v>
      </c>
      <c r="J48" s="24"/>
      <c r="K48" s="24"/>
      <c r="L48" s="39">
        <f>10*LOG(6/((1/10^(J48/10))+(1/10^(J49/10))+(1/10^(J50/10))+(1/10^(K48/10))+(1/10^(K49/10))+(1/10^(K50/10))))</f>
        <v>0</v>
      </c>
    </row>
    <row r="49" spans="1:12" s="17" customFormat="1" ht="15.5">
      <c r="A49" s="35"/>
      <c r="B49" s="12" t="s">
        <v>18</v>
      </c>
      <c r="C49" s="12">
        <v>518598</v>
      </c>
      <c r="D49" s="24"/>
      <c r="E49" s="24"/>
      <c r="F49" s="37"/>
      <c r="H49" s="12" t="s">
        <v>18</v>
      </c>
      <c r="I49" s="12">
        <v>518598</v>
      </c>
      <c r="J49" s="24"/>
      <c r="K49" s="24"/>
      <c r="L49" s="40"/>
    </row>
    <row r="50" spans="1:12" s="17" customFormat="1" ht="15.5">
      <c r="A50" s="35"/>
      <c r="B50" s="12" t="s">
        <v>19</v>
      </c>
      <c r="C50" s="12">
        <v>528000</v>
      </c>
      <c r="D50" s="24"/>
      <c r="E50" s="24"/>
      <c r="F50" s="38"/>
      <c r="H50" s="12" t="s">
        <v>19</v>
      </c>
      <c r="I50" s="12">
        <v>528000</v>
      </c>
      <c r="J50" s="24"/>
      <c r="K50" s="24"/>
      <c r="L50" s="40"/>
    </row>
    <row r="51" spans="1:12" s="17" customFormat="1" ht="15.5">
      <c r="A51" s="35" t="s">
        <v>16</v>
      </c>
      <c r="B51" s="12" t="s">
        <v>17</v>
      </c>
      <c r="C51" s="12">
        <v>623334</v>
      </c>
      <c r="D51" s="24"/>
      <c r="E51" s="24"/>
      <c r="F51" s="36">
        <f>10*LOG((10^(D51/10)+10^(D52/10)+10^(D53/10)+10^(E51/10)+10^(E52/10)+10^(E53/10))/6)</f>
        <v>0</v>
      </c>
      <c r="H51" s="12" t="s">
        <v>17</v>
      </c>
      <c r="I51" s="12">
        <v>623334</v>
      </c>
      <c r="J51" s="23">
        <v>-78.742016000000007</v>
      </c>
      <c r="K51" s="23">
        <v>-78.228155999999998</v>
      </c>
      <c r="L51" s="39">
        <f>10*LOG(6/((1/10^(J51/10))+(1/10^(J52/10))+(1/10^(J53/10))+(1/10^(K51/10))+(1/10^(K52/10))+(1/10^(K53/10))))</f>
        <v>-78.405263001492386</v>
      </c>
    </row>
    <row r="52" spans="1:12" s="17" customFormat="1" ht="15.5">
      <c r="A52" s="35"/>
      <c r="B52" s="12" t="s">
        <v>18</v>
      </c>
      <c r="C52" s="12">
        <v>636666</v>
      </c>
      <c r="D52" s="24"/>
      <c r="E52" s="24"/>
      <c r="F52" s="37"/>
      <c r="H52" s="12" t="s">
        <v>18</v>
      </c>
      <c r="I52" s="12">
        <v>636666</v>
      </c>
      <c r="J52" s="23">
        <v>-76.580279000000004</v>
      </c>
      <c r="K52" s="23">
        <v>-79.997902999999994</v>
      </c>
      <c r="L52" s="40"/>
    </row>
    <row r="53" spans="1:12" s="17" customFormat="1" ht="15.5">
      <c r="A53" s="35"/>
      <c r="B53" s="12" t="s">
        <v>19</v>
      </c>
      <c r="C53" s="12">
        <v>650000</v>
      </c>
      <c r="D53" s="24"/>
      <c r="E53" s="24"/>
      <c r="F53" s="38"/>
      <c r="H53" s="12" t="s">
        <v>19</v>
      </c>
      <c r="I53" s="12">
        <v>650000</v>
      </c>
      <c r="J53" s="23">
        <v>-74.736008999999996</v>
      </c>
      <c r="K53" s="23">
        <v>-79.958101999999997</v>
      </c>
      <c r="L53" s="40"/>
    </row>
    <row r="55" spans="1:12" ht="14.5" thickBot="1"/>
    <row r="56" spans="1:12" s="17" customFormat="1" ht="15.5" thickBot="1">
      <c r="A56" s="41" t="s">
        <v>95</v>
      </c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3"/>
    </row>
    <row r="57" spans="1:12" s="17" customFormat="1">
      <c r="A57" s="44" t="s">
        <v>12</v>
      </c>
      <c r="B57" s="46" t="s">
        <v>38</v>
      </c>
      <c r="C57" s="46"/>
      <c r="D57" s="48" t="s">
        <v>20</v>
      </c>
      <c r="E57" s="48"/>
      <c r="F57" s="46" t="s">
        <v>39</v>
      </c>
      <c r="H57" s="46" t="s">
        <v>38</v>
      </c>
      <c r="I57" s="46"/>
      <c r="J57" s="48" t="s">
        <v>21</v>
      </c>
      <c r="K57" s="48"/>
      <c r="L57" s="46" t="s">
        <v>40</v>
      </c>
    </row>
    <row r="58" spans="1:12" s="17" customFormat="1" ht="14.5" thickBot="1">
      <c r="A58" s="45"/>
      <c r="B58" s="47"/>
      <c r="C58" s="47"/>
      <c r="D58" s="14" t="s">
        <v>68</v>
      </c>
      <c r="E58" s="14" t="s">
        <v>69</v>
      </c>
      <c r="F58" s="47"/>
      <c r="H58" s="47"/>
      <c r="I58" s="47"/>
      <c r="J58" s="14" t="s">
        <v>68</v>
      </c>
      <c r="K58" s="14" t="s">
        <v>69</v>
      </c>
      <c r="L58" s="47"/>
    </row>
    <row r="59" spans="1:12" s="17" customFormat="1" ht="15.5">
      <c r="A59" s="34" t="s">
        <v>15</v>
      </c>
      <c r="B59" s="13" t="s">
        <v>17</v>
      </c>
      <c r="C59" s="13">
        <v>509202</v>
      </c>
      <c r="D59" s="23">
        <v>16.695875999999998</v>
      </c>
      <c r="E59" s="23">
        <v>16.019400000000001</v>
      </c>
      <c r="F59" s="36">
        <f>10*LOG((10^(D59/10)+10^(D60/10)+10^(D61/10)+10^(E59/10)+10^(E60/10)+10^(E61/10))/6)</f>
        <v>15.612423300850484</v>
      </c>
      <c r="H59" s="13" t="s">
        <v>17</v>
      </c>
      <c r="I59" s="13">
        <v>509202</v>
      </c>
      <c r="J59" s="23">
        <v>-81.860384999999994</v>
      </c>
      <c r="K59" s="23">
        <v>-80.883700000000005</v>
      </c>
      <c r="L59" s="39">
        <f>10*LOG(6/((1/10^(J59/10))+(1/10^(J60/10))+(1/10^(J61/10))+(1/10^(K59/10))+(1/10^(K60/10))+(1/10^(K61/10))))</f>
        <v>-81.531704162560573</v>
      </c>
    </row>
    <row r="60" spans="1:12" s="17" customFormat="1" ht="15.5">
      <c r="A60" s="35"/>
      <c r="B60" s="12" t="s">
        <v>18</v>
      </c>
      <c r="C60" s="12">
        <v>518598</v>
      </c>
      <c r="D60" s="23">
        <v>16.064276</v>
      </c>
      <c r="E60" s="23">
        <v>15.3483</v>
      </c>
      <c r="F60" s="37"/>
      <c r="H60" s="12" t="s">
        <v>18</v>
      </c>
      <c r="I60" s="12">
        <v>518598</v>
      </c>
      <c r="J60" s="23">
        <v>-82.530404000000004</v>
      </c>
      <c r="K60" s="23">
        <v>-80.807599999999994</v>
      </c>
      <c r="L60" s="40"/>
    </row>
    <row r="61" spans="1:12" s="17" customFormat="1" ht="15.5">
      <c r="A61" s="35"/>
      <c r="B61" s="12" t="s">
        <v>19</v>
      </c>
      <c r="C61" s="12">
        <v>528000</v>
      </c>
      <c r="D61" s="23">
        <v>14.750171999999999</v>
      </c>
      <c r="E61" s="23">
        <v>14.3505</v>
      </c>
      <c r="F61" s="38"/>
      <c r="H61" s="12" t="s">
        <v>19</v>
      </c>
      <c r="I61" s="12">
        <v>528000</v>
      </c>
      <c r="J61" s="23">
        <v>-81.988699999999994</v>
      </c>
      <c r="K61" s="23">
        <v>-80.795400000000001</v>
      </c>
      <c r="L61" s="40"/>
    </row>
    <row r="62" spans="1:12" s="17" customFormat="1" ht="15.5">
      <c r="A62" s="35" t="s">
        <v>16</v>
      </c>
      <c r="B62" s="12" t="s">
        <v>17</v>
      </c>
      <c r="C62" s="12">
        <v>623334</v>
      </c>
      <c r="D62" s="23">
        <v>17.072088999999998</v>
      </c>
      <c r="E62" s="23">
        <v>15.1043</v>
      </c>
      <c r="F62" s="36">
        <f>10*LOG((10^(D62/10)+10^(D63/10)+10^(D64/10)+10^(E62/10)+10^(E63/10)+10^(E64/10))/6)</f>
        <v>16.638691555439834</v>
      </c>
      <c r="H62" s="12" t="s">
        <v>17</v>
      </c>
      <c r="I62" s="12">
        <v>623334</v>
      </c>
      <c r="J62" s="23">
        <v>-83.106999999999999</v>
      </c>
      <c r="K62" s="23">
        <v>-80.450699999999998</v>
      </c>
      <c r="L62" s="39">
        <f>10*LOG(6/((1/10^(J62/10))+(1/10^(J63/10))+(1/10^(J64/10))+(1/10^(K62/10))+(1/10^(K63/10))+(1/10^(K64/10))))</f>
        <v>-83.274565083222555</v>
      </c>
    </row>
    <row r="63" spans="1:12" s="17" customFormat="1" ht="15.5">
      <c r="A63" s="35"/>
      <c r="B63" s="12" t="s">
        <v>18</v>
      </c>
      <c r="C63" s="12">
        <v>636666</v>
      </c>
      <c r="D63" s="23">
        <v>17.379754999999999</v>
      </c>
      <c r="E63" s="23">
        <v>16.483000000000001</v>
      </c>
      <c r="F63" s="37"/>
      <c r="H63" s="12" t="s">
        <v>18</v>
      </c>
      <c r="I63" s="12">
        <v>636666</v>
      </c>
      <c r="J63" s="23">
        <v>-84.619600000000005</v>
      </c>
      <c r="K63" s="23">
        <v>-82.803100000000001</v>
      </c>
      <c r="L63" s="40"/>
    </row>
    <row r="64" spans="1:12" s="17" customFormat="1" ht="15.5">
      <c r="A64" s="35"/>
      <c r="B64" s="12" t="s">
        <v>19</v>
      </c>
      <c r="C64" s="12">
        <v>650000</v>
      </c>
      <c r="D64" s="23">
        <v>17.061070000000001</v>
      </c>
      <c r="E64" s="23">
        <v>16.368621000000001</v>
      </c>
      <c r="F64" s="38"/>
      <c r="H64" s="12" t="s">
        <v>19</v>
      </c>
      <c r="I64" s="12">
        <v>650000</v>
      </c>
      <c r="J64" s="23">
        <v>-84.329300000000003</v>
      </c>
      <c r="K64" s="23">
        <v>-83.190700000000007</v>
      </c>
      <c r="L64" s="40"/>
    </row>
    <row r="66" spans="1:12" ht="14.5" thickBot="1"/>
    <row r="67" spans="1:12" s="17" customFormat="1" ht="15.5" thickBot="1">
      <c r="A67" s="41" t="s">
        <v>96</v>
      </c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3"/>
    </row>
    <row r="68" spans="1:12" s="17" customFormat="1">
      <c r="A68" s="44" t="s">
        <v>12</v>
      </c>
      <c r="B68" s="46" t="s">
        <v>38</v>
      </c>
      <c r="C68" s="46"/>
      <c r="D68" s="48" t="s">
        <v>20</v>
      </c>
      <c r="E68" s="48"/>
      <c r="F68" s="46" t="s">
        <v>39</v>
      </c>
      <c r="H68" s="46" t="s">
        <v>38</v>
      </c>
      <c r="I68" s="46"/>
      <c r="J68" s="48" t="s">
        <v>21</v>
      </c>
      <c r="K68" s="48"/>
      <c r="L68" s="46" t="s">
        <v>40</v>
      </c>
    </row>
    <row r="69" spans="1:12" s="17" customFormat="1" ht="14.5" thickBot="1">
      <c r="A69" s="45"/>
      <c r="B69" s="47"/>
      <c r="C69" s="47"/>
      <c r="D69" s="14" t="s">
        <v>68</v>
      </c>
      <c r="E69" s="14" t="s">
        <v>69</v>
      </c>
      <c r="F69" s="47"/>
      <c r="H69" s="47"/>
      <c r="I69" s="47"/>
      <c r="J69" s="14" t="s">
        <v>68</v>
      </c>
      <c r="K69" s="14" t="s">
        <v>69</v>
      </c>
      <c r="L69" s="47"/>
    </row>
    <row r="70" spans="1:12" s="17" customFormat="1" ht="15.5">
      <c r="A70" s="34" t="s">
        <v>15</v>
      </c>
      <c r="B70" s="13" t="s">
        <v>17</v>
      </c>
      <c r="C70" s="13">
        <v>509202</v>
      </c>
      <c r="D70" s="23">
        <v>13.296900000000001</v>
      </c>
      <c r="E70" s="23">
        <v>9.9550599999999996</v>
      </c>
      <c r="F70" s="36">
        <f>10*LOG((10^(D70/10)+10^(D71/10)+10^(D72/10)+10^(E70/10)+10^(E71/10)+10^(E72/10))/6)</f>
        <v>12.150679387712204</v>
      </c>
      <c r="H70" s="13" t="s">
        <v>17</v>
      </c>
      <c r="I70" s="13">
        <v>509202</v>
      </c>
      <c r="J70" s="23">
        <v>-82.684600000000003</v>
      </c>
      <c r="K70" s="23">
        <v>-80.977469999999997</v>
      </c>
      <c r="L70" s="39">
        <f>10*LOG(6/((1/10^(J70/10))+(1/10^(J71/10))+(1/10^(J72/10))+(1/10^(K70/10))+(1/10^(K71/10))+(1/10^(K72/10))))</f>
        <v>-82.361368642119402</v>
      </c>
    </row>
    <row r="71" spans="1:12" s="17" customFormat="1" ht="15.5">
      <c r="A71" s="35"/>
      <c r="B71" s="12" t="s">
        <v>18</v>
      </c>
      <c r="C71" s="12">
        <v>518598</v>
      </c>
      <c r="D71" s="23">
        <v>13.4194</v>
      </c>
      <c r="E71" s="23">
        <v>10.433225999999999</v>
      </c>
      <c r="F71" s="37"/>
      <c r="H71" s="12" t="s">
        <v>18</v>
      </c>
      <c r="I71" s="12">
        <v>518598</v>
      </c>
      <c r="J71" s="23">
        <v>-83.957300000000004</v>
      </c>
      <c r="K71" s="23">
        <v>-81.251524000000003</v>
      </c>
      <c r="L71" s="40"/>
    </row>
    <row r="72" spans="1:12" s="17" customFormat="1" ht="15.5">
      <c r="A72" s="35"/>
      <c r="B72" s="12" t="s">
        <v>19</v>
      </c>
      <c r="C72" s="12">
        <v>528000</v>
      </c>
      <c r="D72" s="23">
        <v>13.6142</v>
      </c>
      <c r="E72" s="23">
        <v>10.484849000000001</v>
      </c>
      <c r="F72" s="38"/>
      <c r="H72" s="12" t="s">
        <v>19</v>
      </c>
      <c r="I72" s="12">
        <v>528000</v>
      </c>
      <c r="J72" s="23">
        <v>-83.242500000000007</v>
      </c>
      <c r="K72" s="23">
        <v>-81.124099999999999</v>
      </c>
      <c r="L72" s="40"/>
    </row>
    <row r="73" spans="1:12" s="17" customFormat="1" ht="15.5">
      <c r="A73" s="35" t="s">
        <v>16</v>
      </c>
      <c r="B73" s="12" t="s">
        <v>17</v>
      </c>
      <c r="C73" s="12">
        <v>623334</v>
      </c>
      <c r="D73" s="23">
        <v>11.904299999999999</v>
      </c>
      <c r="E73" s="23">
        <v>9.6149609999999992</v>
      </c>
      <c r="F73" s="36">
        <f>10*LOG((10^(D73/10)+10^(D74/10)+10^(D75/10)+10^(E73/10)+10^(E74/10)+10^(E75/10))/6)</f>
        <v>10.952012324909742</v>
      </c>
      <c r="H73" s="12" t="s">
        <v>17</v>
      </c>
      <c r="I73" s="12">
        <v>623334</v>
      </c>
      <c r="J73" s="23">
        <v>-83.292900000000003</v>
      </c>
      <c r="K73" s="23">
        <v>-82.783539000000005</v>
      </c>
      <c r="L73" s="39">
        <f>10*LOG(6/((1/10^(J73/10))+(1/10^(J74/10))+(1/10^(J75/10))+(1/10^(K73/10))+(1/10^(K74/10))+(1/10^(K75/10))))</f>
        <v>-84.205771990717736</v>
      </c>
    </row>
    <row r="74" spans="1:12" s="17" customFormat="1" ht="15.5">
      <c r="A74" s="35"/>
      <c r="B74" s="12" t="s">
        <v>18</v>
      </c>
      <c r="C74" s="12">
        <v>636666</v>
      </c>
      <c r="D74" s="23">
        <v>12.127800000000001</v>
      </c>
      <c r="E74" s="23">
        <v>10.041886999999999</v>
      </c>
      <c r="F74" s="37"/>
      <c r="H74" s="12" t="s">
        <v>18</v>
      </c>
      <c r="I74" s="12">
        <v>636666</v>
      </c>
      <c r="J74" s="23">
        <v>-85.077699999999993</v>
      </c>
      <c r="K74" s="23">
        <v>-83.691964999999996</v>
      </c>
      <c r="L74" s="40"/>
    </row>
    <row r="75" spans="1:12" s="17" customFormat="1" ht="15.5">
      <c r="A75" s="35"/>
      <c r="B75" s="12" t="s">
        <v>19</v>
      </c>
      <c r="C75" s="12">
        <v>650000</v>
      </c>
      <c r="D75" s="23">
        <v>11.9275</v>
      </c>
      <c r="E75" s="23">
        <v>9.0550879999999996</v>
      </c>
      <c r="F75" s="38"/>
      <c r="H75" s="12" t="s">
        <v>19</v>
      </c>
      <c r="I75" s="12">
        <v>650000</v>
      </c>
      <c r="J75" s="23">
        <v>-85.961293999999995</v>
      </c>
      <c r="K75" s="23">
        <v>-83.550426999999999</v>
      </c>
      <c r="L75" s="40"/>
    </row>
    <row r="77" spans="1:12" ht="14.5" thickBot="1"/>
    <row r="78" spans="1:12" s="17" customFormat="1" ht="15.5" thickBot="1">
      <c r="A78" s="41" t="s">
        <v>97</v>
      </c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3"/>
    </row>
    <row r="79" spans="1:12" s="17" customFormat="1">
      <c r="A79" s="44" t="s">
        <v>12</v>
      </c>
      <c r="B79" s="46" t="s">
        <v>38</v>
      </c>
      <c r="C79" s="46"/>
      <c r="D79" s="48" t="s">
        <v>20</v>
      </c>
      <c r="E79" s="48"/>
      <c r="F79" s="46" t="s">
        <v>39</v>
      </c>
      <c r="H79" s="46" t="s">
        <v>38</v>
      </c>
      <c r="I79" s="46"/>
      <c r="J79" s="48" t="s">
        <v>21</v>
      </c>
      <c r="K79" s="48"/>
      <c r="L79" s="46" t="s">
        <v>40</v>
      </c>
    </row>
    <row r="80" spans="1:12" s="17" customFormat="1" ht="14.5" thickBot="1">
      <c r="A80" s="45"/>
      <c r="B80" s="47"/>
      <c r="C80" s="47"/>
      <c r="D80" s="14" t="s">
        <v>68</v>
      </c>
      <c r="E80" s="14" t="s">
        <v>69</v>
      </c>
      <c r="F80" s="47"/>
      <c r="H80" s="47"/>
      <c r="I80" s="47"/>
      <c r="J80" s="14" t="s">
        <v>68</v>
      </c>
      <c r="K80" s="14" t="s">
        <v>69</v>
      </c>
      <c r="L80" s="47"/>
    </row>
    <row r="81" spans="1:12" s="17" customFormat="1" ht="15.5">
      <c r="A81" s="34" t="s">
        <v>15</v>
      </c>
      <c r="B81" s="13" t="s">
        <v>17</v>
      </c>
      <c r="C81" s="13">
        <v>509202</v>
      </c>
      <c r="D81" s="28"/>
      <c r="E81" s="28"/>
      <c r="F81" s="36">
        <f>10*LOG((10^(D81/10)+10^(D82/10)+10^(D83/10)+10^(E81/10)+10^(E82/10)+10^(E83/10))/6)</f>
        <v>0</v>
      </c>
      <c r="H81" s="13" t="s">
        <v>17</v>
      </c>
      <c r="I81" s="13">
        <v>509202</v>
      </c>
      <c r="J81" s="28"/>
      <c r="K81" s="28"/>
      <c r="L81" s="39">
        <f>10*LOG(6/((1/10^(J81/10))+(1/10^(J82/10))+(1/10^(J83/10))+(1/10^(K81/10))+(1/10^(K82/10))+(1/10^(K83/10))))</f>
        <v>0</v>
      </c>
    </row>
    <row r="82" spans="1:12" s="17" customFormat="1" ht="15.5">
      <c r="A82" s="35"/>
      <c r="B82" s="12" t="s">
        <v>18</v>
      </c>
      <c r="C82" s="12">
        <v>518598</v>
      </c>
      <c r="D82" s="28"/>
      <c r="E82" s="28"/>
      <c r="F82" s="37"/>
      <c r="H82" s="12" t="s">
        <v>18</v>
      </c>
      <c r="I82" s="12">
        <v>518598</v>
      </c>
      <c r="J82" s="28"/>
      <c r="K82" s="28"/>
      <c r="L82" s="40"/>
    </row>
    <row r="83" spans="1:12" s="17" customFormat="1" ht="15.5">
      <c r="A83" s="35"/>
      <c r="B83" s="12" t="s">
        <v>19</v>
      </c>
      <c r="C83" s="12">
        <v>528000</v>
      </c>
      <c r="D83" s="28"/>
      <c r="E83" s="28"/>
      <c r="F83" s="38"/>
      <c r="H83" s="12" t="s">
        <v>19</v>
      </c>
      <c r="I83" s="12">
        <v>528000</v>
      </c>
      <c r="J83" s="28"/>
      <c r="K83" s="28"/>
      <c r="L83" s="40"/>
    </row>
    <row r="84" spans="1:12" s="17" customFormat="1" ht="15.5">
      <c r="A84" s="35" t="s">
        <v>16</v>
      </c>
      <c r="B84" s="12" t="s">
        <v>17</v>
      </c>
      <c r="C84" s="12">
        <v>623334</v>
      </c>
      <c r="D84" s="28"/>
      <c r="E84" s="28"/>
      <c r="F84" s="36">
        <f>10*LOG((10^(D84/10)+10^(D85/10)+10^(D86/10)+10^(E84/10)+10^(E85/10)+10^(E86/10))/6)</f>
        <v>0</v>
      </c>
      <c r="H84" s="12" t="s">
        <v>17</v>
      </c>
      <c r="I84" s="12">
        <v>623334</v>
      </c>
      <c r="J84" s="28"/>
      <c r="K84" s="28"/>
      <c r="L84" s="39">
        <f>10*LOG(6/((1/10^(J84/10))+(1/10^(J85/10))+(1/10^(J86/10))+(1/10^(K84/10))+(1/10^(K85/10))+(1/10^(K86/10))))</f>
        <v>0</v>
      </c>
    </row>
    <row r="85" spans="1:12" s="17" customFormat="1" ht="15.5">
      <c r="A85" s="35"/>
      <c r="B85" s="12" t="s">
        <v>18</v>
      </c>
      <c r="C85" s="12">
        <v>636666</v>
      </c>
      <c r="D85" s="28"/>
      <c r="E85" s="28"/>
      <c r="F85" s="37"/>
      <c r="H85" s="12" t="s">
        <v>18</v>
      </c>
      <c r="I85" s="12">
        <v>636666</v>
      </c>
      <c r="J85" s="28"/>
      <c r="K85" s="28"/>
      <c r="L85" s="40"/>
    </row>
    <row r="86" spans="1:12" s="17" customFormat="1" ht="15.5">
      <c r="A86" s="35"/>
      <c r="B86" s="12" t="s">
        <v>19</v>
      </c>
      <c r="C86" s="12">
        <v>650000</v>
      </c>
      <c r="D86" s="28"/>
      <c r="E86" s="28"/>
      <c r="F86" s="38"/>
      <c r="H86" s="12" t="s">
        <v>19</v>
      </c>
      <c r="I86" s="12">
        <v>650000</v>
      </c>
      <c r="J86" s="28"/>
      <c r="K86" s="28"/>
      <c r="L86" s="40"/>
    </row>
    <row r="88" spans="1:12" ht="14.5" thickBot="1"/>
    <row r="89" spans="1:12" s="17" customFormat="1" ht="15.5" thickBot="1">
      <c r="A89" s="41" t="s">
        <v>98</v>
      </c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3"/>
    </row>
    <row r="90" spans="1:12" s="17" customFormat="1">
      <c r="A90" s="44" t="s">
        <v>12</v>
      </c>
      <c r="B90" s="46" t="s">
        <v>38</v>
      </c>
      <c r="C90" s="46"/>
      <c r="D90" s="48" t="s">
        <v>20</v>
      </c>
      <c r="E90" s="48"/>
      <c r="F90" s="46" t="s">
        <v>39</v>
      </c>
      <c r="H90" s="46" t="s">
        <v>38</v>
      </c>
      <c r="I90" s="46"/>
      <c r="J90" s="48" t="s">
        <v>21</v>
      </c>
      <c r="K90" s="48"/>
      <c r="L90" s="46" t="s">
        <v>40</v>
      </c>
    </row>
    <row r="91" spans="1:12" s="17" customFormat="1" ht="14.5" thickBot="1">
      <c r="A91" s="45"/>
      <c r="B91" s="47"/>
      <c r="C91" s="47"/>
      <c r="D91" s="14" t="s">
        <v>68</v>
      </c>
      <c r="E91" s="14" t="s">
        <v>69</v>
      </c>
      <c r="F91" s="47"/>
      <c r="H91" s="47"/>
      <c r="I91" s="47"/>
      <c r="J91" s="14" t="s">
        <v>68</v>
      </c>
      <c r="K91" s="14" t="s">
        <v>69</v>
      </c>
      <c r="L91" s="47"/>
    </row>
    <row r="92" spans="1:12" s="17" customFormat="1" ht="15.5">
      <c r="A92" s="34" t="s">
        <v>15</v>
      </c>
      <c r="B92" s="13" t="s">
        <v>17</v>
      </c>
      <c r="C92" s="13">
        <v>509202</v>
      </c>
      <c r="D92" s="23">
        <v>16.311881</v>
      </c>
      <c r="E92" s="23">
        <v>13.564772</v>
      </c>
      <c r="F92" s="36">
        <f>10*LOG((10^(D92/10)+10^(D93/10)+10^(D94/10)+10^(E92/10)+10^(E93/10)+10^(E94/10))/6)</f>
        <v>15.392430933633934</v>
      </c>
      <c r="H92" s="13" t="s">
        <v>17</v>
      </c>
      <c r="I92" s="13">
        <v>509202</v>
      </c>
      <c r="J92" s="23">
        <v>-81.239752999999993</v>
      </c>
      <c r="K92" s="23">
        <v>-80.415799000000007</v>
      </c>
      <c r="L92" s="39">
        <f>10*LOG(6/((1/10^(J92/10))+(1/10^(J93/10))+(1/10^(J94/10))+(1/10^(K92/10))+(1/10^(K93/10))+(1/10^(K94/10))))</f>
        <v>-81.011108544810142</v>
      </c>
    </row>
    <row r="93" spans="1:12" s="17" customFormat="1" ht="15.5">
      <c r="A93" s="35"/>
      <c r="B93" s="12" t="s">
        <v>18</v>
      </c>
      <c r="C93" s="12">
        <v>518598</v>
      </c>
      <c r="D93" s="23">
        <v>16.561330999999999</v>
      </c>
      <c r="E93" s="23">
        <v>13.604362</v>
      </c>
      <c r="F93" s="37"/>
      <c r="H93" s="12" t="s">
        <v>18</v>
      </c>
      <c r="I93" s="12">
        <v>518598</v>
      </c>
      <c r="J93" s="23">
        <v>-81.753339999999994</v>
      </c>
      <c r="K93" s="23">
        <v>-80.577618999999999</v>
      </c>
      <c r="L93" s="40"/>
    </row>
    <row r="94" spans="1:12" s="17" customFormat="1" ht="15.5">
      <c r="A94" s="35"/>
      <c r="B94" s="12" t="s">
        <v>19</v>
      </c>
      <c r="C94" s="12">
        <v>528000</v>
      </c>
      <c r="D94" s="23">
        <v>16.940808000000001</v>
      </c>
      <c r="E94" s="23">
        <v>13.892693</v>
      </c>
      <c r="F94" s="38"/>
      <c r="H94" s="12" t="s">
        <v>19</v>
      </c>
      <c r="I94" s="12">
        <v>528000</v>
      </c>
      <c r="J94" s="23">
        <v>-81.455211000000006</v>
      </c>
      <c r="K94" s="23">
        <v>-80.431111999999999</v>
      </c>
      <c r="L94" s="40"/>
    </row>
    <row r="95" spans="1:12" s="17" customFormat="1" ht="15.5">
      <c r="A95" s="35" t="s">
        <v>16</v>
      </c>
      <c r="B95" s="12" t="s">
        <v>17</v>
      </c>
      <c r="C95" s="12">
        <v>623334</v>
      </c>
      <c r="D95" s="23">
        <v>14.827268999999999</v>
      </c>
      <c r="E95" s="23">
        <v>12.667595</v>
      </c>
      <c r="F95" s="36">
        <f>10*LOG((10^(D95/10)+10^(D96/10)+10^(D97/10)+10^(E95/10)+10^(E96/10)+10^(E97/10))/6)</f>
        <v>13.565214150860559</v>
      </c>
      <c r="H95" s="12" t="s">
        <v>17</v>
      </c>
      <c r="I95" s="12">
        <v>623334</v>
      </c>
      <c r="J95" s="23">
        <v>-83.787302999999994</v>
      </c>
      <c r="K95" s="23">
        <v>-83.003468999999996</v>
      </c>
      <c r="L95" s="39">
        <f>10*LOG(6/((1/10^(J95/10))+(1/10^(J96/10))+(1/10^(J97/10))+(1/10^(K95/10))+(1/10^(K96/10))+(1/10^(K97/10))))</f>
        <v>-83.402707550637643</v>
      </c>
    </row>
    <row r="96" spans="1:12" s="17" customFormat="1" ht="15.5">
      <c r="A96" s="35"/>
      <c r="B96" s="12" t="s">
        <v>18</v>
      </c>
      <c r="C96" s="12">
        <v>636666</v>
      </c>
      <c r="D96" s="23">
        <v>13.567716000000001</v>
      </c>
      <c r="E96" s="23">
        <v>12.995915</v>
      </c>
      <c r="F96" s="37"/>
      <c r="H96" s="12" t="s">
        <v>18</v>
      </c>
      <c r="I96" s="12">
        <v>636666</v>
      </c>
      <c r="J96" s="23">
        <v>-83.848774000000006</v>
      </c>
      <c r="K96" s="23">
        <v>-83.453335999999993</v>
      </c>
      <c r="L96" s="40"/>
    </row>
    <row r="97" spans="1:12" s="17" customFormat="1" ht="15.5">
      <c r="A97" s="35"/>
      <c r="B97" s="12" t="s">
        <v>19</v>
      </c>
      <c r="C97" s="12">
        <v>650000</v>
      </c>
      <c r="D97" s="23">
        <v>12.637096</v>
      </c>
      <c r="E97" s="23">
        <v>14.225460999999999</v>
      </c>
      <c r="F97" s="38"/>
      <c r="H97" s="12" t="s">
        <v>19</v>
      </c>
      <c r="I97" s="12">
        <v>650000</v>
      </c>
      <c r="J97" s="23">
        <v>-83.255812000000006</v>
      </c>
      <c r="K97" s="23">
        <v>-82.986412000000001</v>
      </c>
      <c r="L97" s="40"/>
    </row>
  </sheetData>
  <mergeCells count="126">
    <mergeCell ref="A48:A50"/>
    <mergeCell ref="F48:F50"/>
    <mergeCell ref="L48:L50"/>
    <mergeCell ref="A51:A53"/>
    <mergeCell ref="F51:F53"/>
    <mergeCell ref="L51:L53"/>
    <mergeCell ref="A37:A39"/>
    <mergeCell ref="F37:F39"/>
    <mergeCell ref="L37:L39"/>
    <mergeCell ref="A40:A42"/>
    <mergeCell ref="F40:F42"/>
    <mergeCell ref="L40:L42"/>
    <mergeCell ref="A45:L45"/>
    <mergeCell ref="A46:A47"/>
    <mergeCell ref="B46:C47"/>
    <mergeCell ref="D46:E46"/>
    <mergeCell ref="F46:F47"/>
    <mergeCell ref="H46:I47"/>
    <mergeCell ref="J46:K46"/>
    <mergeCell ref="L46:L47"/>
    <mergeCell ref="A29:A31"/>
    <mergeCell ref="F29:F31"/>
    <mergeCell ref="L29:L31"/>
    <mergeCell ref="A34:L34"/>
    <mergeCell ref="A35:A36"/>
    <mergeCell ref="B35:C36"/>
    <mergeCell ref="D35:E35"/>
    <mergeCell ref="F35:F36"/>
    <mergeCell ref="H35:I36"/>
    <mergeCell ref="J35:K35"/>
    <mergeCell ref="L35:L36"/>
    <mergeCell ref="A26:A28"/>
    <mergeCell ref="F26:F28"/>
    <mergeCell ref="L26:L28"/>
    <mergeCell ref="F15:F17"/>
    <mergeCell ref="L15:L17"/>
    <mergeCell ref="A18:A20"/>
    <mergeCell ref="A15:A17"/>
    <mergeCell ref="A23:L23"/>
    <mergeCell ref="A24:A25"/>
    <mergeCell ref="B24:C25"/>
    <mergeCell ref="D24:E24"/>
    <mergeCell ref="F24:F25"/>
    <mergeCell ref="H24:I25"/>
    <mergeCell ref="J24:K24"/>
    <mergeCell ref="L24:L25"/>
    <mergeCell ref="A13:A14"/>
    <mergeCell ref="B13:C14"/>
    <mergeCell ref="D13:E13"/>
    <mergeCell ref="F18:F20"/>
    <mergeCell ref="L18:L20"/>
    <mergeCell ref="F13:F14"/>
    <mergeCell ref="H13:I14"/>
    <mergeCell ref="J13:K13"/>
    <mergeCell ref="L13:L14"/>
    <mergeCell ref="L7:L9"/>
    <mergeCell ref="A1:L1"/>
    <mergeCell ref="A12:L12"/>
    <mergeCell ref="F4:F6"/>
    <mergeCell ref="F2:F3"/>
    <mergeCell ref="H2:I3"/>
    <mergeCell ref="J2:K2"/>
    <mergeCell ref="L2:L3"/>
    <mergeCell ref="L4:L6"/>
    <mergeCell ref="A2:A3"/>
    <mergeCell ref="B2:C3"/>
    <mergeCell ref="D2:E2"/>
    <mergeCell ref="A4:A6"/>
    <mergeCell ref="A7:A9"/>
    <mergeCell ref="F7:F9"/>
    <mergeCell ref="A59:A61"/>
    <mergeCell ref="F59:F61"/>
    <mergeCell ref="L59:L61"/>
    <mergeCell ref="A62:A64"/>
    <mergeCell ref="F62:F64"/>
    <mergeCell ref="L62:L64"/>
    <mergeCell ref="A56:L56"/>
    <mergeCell ref="A57:A58"/>
    <mergeCell ref="B57:C58"/>
    <mergeCell ref="D57:E57"/>
    <mergeCell ref="F57:F58"/>
    <mergeCell ref="H57:I58"/>
    <mergeCell ref="J57:K57"/>
    <mergeCell ref="L57:L58"/>
    <mergeCell ref="A70:A72"/>
    <mergeCell ref="F70:F72"/>
    <mergeCell ref="L70:L72"/>
    <mergeCell ref="A73:A75"/>
    <mergeCell ref="F73:F75"/>
    <mergeCell ref="L73:L75"/>
    <mergeCell ref="A67:L67"/>
    <mergeCell ref="A68:A69"/>
    <mergeCell ref="B68:C69"/>
    <mergeCell ref="D68:E68"/>
    <mergeCell ref="F68:F69"/>
    <mergeCell ref="H68:I69"/>
    <mergeCell ref="J68:K68"/>
    <mergeCell ref="L68:L69"/>
    <mergeCell ref="A81:A83"/>
    <mergeCell ref="F81:F83"/>
    <mergeCell ref="L81:L83"/>
    <mergeCell ref="A84:A86"/>
    <mergeCell ref="F84:F86"/>
    <mergeCell ref="L84:L86"/>
    <mergeCell ref="A78:L78"/>
    <mergeCell ref="A79:A80"/>
    <mergeCell ref="B79:C80"/>
    <mergeCell ref="D79:E79"/>
    <mergeCell ref="F79:F80"/>
    <mergeCell ref="H79:I80"/>
    <mergeCell ref="J79:K79"/>
    <mergeCell ref="L79:L80"/>
    <mergeCell ref="A92:A94"/>
    <mergeCell ref="F92:F94"/>
    <mergeCell ref="L92:L94"/>
    <mergeCell ref="A95:A97"/>
    <mergeCell ref="F95:F97"/>
    <mergeCell ref="L95:L97"/>
    <mergeCell ref="A89:L89"/>
    <mergeCell ref="A90:A91"/>
    <mergeCell ref="B90:C91"/>
    <mergeCell ref="D90:E90"/>
    <mergeCell ref="F90:F91"/>
    <mergeCell ref="H90:I91"/>
    <mergeCell ref="J90:K90"/>
    <mergeCell ref="L90:L91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9246" r:id="rId4">
          <objectPr defaultSize="0" autoPict="0" r:id="rId5">
            <anchor moveWithCells="1">
              <from>
                <xdr:col>12</xdr:col>
                <xdr:colOff>508000</xdr:colOff>
                <xdr:row>6</xdr:row>
                <xdr:rowOff>31750</xdr:rowOff>
              </from>
              <to>
                <xdr:col>22</xdr:col>
                <xdr:colOff>95250</xdr:colOff>
                <xdr:row>9</xdr:row>
                <xdr:rowOff>12700</xdr:rowOff>
              </to>
            </anchor>
          </objectPr>
        </oleObject>
      </mc:Choice>
      <mc:Fallback>
        <oleObject progId="Equation.DSMT4" shapeId="9246" r:id="rId4"/>
      </mc:Fallback>
    </mc:AlternateContent>
    <mc:AlternateContent xmlns:mc="http://schemas.openxmlformats.org/markup-compatibility/2006">
      <mc:Choice Requires="x14">
        <oleObject progId="Equation.DSMT4" shapeId="9247" r:id="rId6">
          <objectPr defaultSize="0" autoPict="0" r:id="rId7">
            <anchor moveWithCells="1">
              <from>
                <xdr:col>12</xdr:col>
                <xdr:colOff>527050</xdr:colOff>
                <xdr:row>10</xdr:row>
                <xdr:rowOff>76200</xdr:rowOff>
              </from>
              <to>
                <xdr:col>22</xdr:col>
                <xdr:colOff>114300</xdr:colOff>
                <xdr:row>12</xdr:row>
                <xdr:rowOff>171450</xdr:rowOff>
              </to>
            </anchor>
          </objectPr>
        </oleObject>
      </mc:Choice>
      <mc:Fallback>
        <oleObject progId="Equation.DSMT4" shapeId="9247" r:id="rId6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A18F1-D601-441B-9A86-D44CB4383470}">
  <dimension ref="A1:Q94"/>
  <sheetViews>
    <sheetView topLeftCell="A67" workbookViewId="0">
      <selection activeCell="R97" sqref="R97"/>
    </sheetView>
  </sheetViews>
  <sheetFormatPr defaultRowHeight="14"/>
  <cols>
    <col min="2" max="2" width="4.25" bestFit="1" customWidth="1"/>
    <col min="3" max="3" width="6.1640625" bestFit="1" customWidth="1"/>
    <col min="4" max="4" width="4.25" bestFit="1" customWidth="1"/>
    <col min="5" max="5" width="6.1640625" bestFit="1" customWidth="1"/>
    <col min="8" max="8" width="14.25" bestFit="1" customWidth="1"/>
    <col min="11" max="11" width="4.25" bestFit="1" customWidth="1"/>
    <col min="12" max="12" width="6.1640625" bestFit="1" customWidth="1"/>
    <col min="13" max="13" width="4.25" bestFit="1" customWidth="1"/>
    <col min="14" max="14" width="6.1640625" bestFit="1" customWidth="1"/>
    <col min="17" max="17" width="14.25" bestFit="1" customWidth="1"/>
  </cols>
  <sheetData>
    <row r="1" spans="1:17" ht="15.5" thickBot="1">
      <c r="A1" s="58" t="s">
        <v>74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7">
      <c r="A2" s="59" t="s">
        <v>12</v>
      </c>
      <c r="B2" s="61" t="s">
        <v>70</v>
      </c>
      <c r="C2" s="62"/>
      <c r="D2" s="65" t="s">
        <v>71</v>
      </c>
      <c r="E2" s="65"/>
      <c r="F2" s="66" t="s">
        <v>20</v>
      </c>
      <c r="G2" s="66"/>
      <c r="H2" s="65" t="s">
        <v>39</v>
      </c>
      <c r="J2" s="67" t="s">
        <v>12</v>
      </c>
      <c r="K2" s="68" t="s">
        <v>70</v>
      </c>
      <c r="L2" s="69"/>
      <c r="M2" s="53" t="s">
        <v>71</v>
      </c>
      <c r="N2" s="53"/>
      <c r="O2" s="55" t="s">
        <v>21</v>
      </c>
      <c r="P2" s="55"/>
      <c r="Q2" s="56" t="s">
        <v>40</v>
      </c>
    </row>
    <row r="3" spans="1:17" ht="14.5" thickBot="1">
      <c r="A3" s="60"/>
      <c r="B3" s="63"/>
      <c r="C3" s="64"/>
      <c r="D3" s="54"/>
      <c r="E3" s="54"/>
      <c r="F3" s="21" t="s">
        <v>13</v>
      </c>
      <c r="G3" s="21" t="s">
        <v>14</v>
      </c>
      <c r="H3" s="54"/>
      <c r="J3" s="60"/>
      <c r="K3" s="63"/>
      <c r="L3" s="64"/>
      <c r="M3" s="54"/>
      <c r="N3" s="54"/>
      <c r="O3" s="21" t="s">
        <v>13</v>
      </c>
      <c r="P3" s="21" t="s">
        <v>14</v>
      </c>
      <c r="Q3" s="57"/>
    </row>
    <row r="4" spans="1:17" ht="15.5">
      <c r="A4" s="49" t="s">
        <v>72</v>
      </c>
      <c r="B4" s="12" t="s">
        <v>17</v>
      </c>
      <c r="C4" s="12">
        <v>385500</v>
      </c>
      <c r="D4" s="12" t="s">
        <v>17</v>
      </c>
      <c r="E4" s="12">
        <v>423500</v>
      </c>
      <c r="F4" s="25">
        <v>16.4163</v>
      </c>
      <c r="G4" s="22">
        <v>16.0885</v>
      </c>
      <c r="H4" s="36">
        <f>10*LOG((10^(F4/10)+10^(F5/10)+10^(F6/10)+10^(G4/10)+10^(G5/10)+10^(G6/10))/6)</f>
        <v>16.156162319385469</v>
      </c>
      <c r="J4" s="49" t="s">
        <v>72</v>
      </c>
      <c r="K4" s="12" t="s">
        <v>17</v>
      </c>
      <c r="L4" s="12">
        <v>385500</v>
      </c>
      <c r="M4" s="12" t="s">
        <v>17</v>
      </c>
      <c r="N4" s="12">
        <v>423500</v>
      </c>
      <c r="O4" s="22">
        <v>-92.753299999999996</v>
      </c>
      <c r="P4" s="22">
        <v>-92.9054</v>
      </c>
      <c r="Q4" s="36">
        <f>10*LOG(6/((1/10^(O4/10))+(1/10^(O5/10))+(1/10^(O6/10))+(1/10^(P4/10))+(1/10^(P5/10))+(1/10^(P6/10))))</f>
        <v>-92.405773731542013</v>
      </c>
    </row>
    <row r="5" spans="1:17" ht="15.5">
      <c r="A5" s="50"/>
      <c r="B5" s="12" t="s">
        <v>18</v>
      </c>
      <c r="C5" s="12">
        <v>390000</v>
      </c>
      <c r="D5" s="12" t="s">
        <v>18</v>
      </c>
      <c r="E5" s="12">
        <v>428000</v>
      </c>
      <c r="F5" s="25">
        <v>16.3766</v>
      </c>
      <c r="G5" s="22">
        <v>16.183299999999999</v>
      </c>
      <c r="H5" s="37"/>
      <c r="J5" s="50"/>
      <c r="K5" s="12" t="s">
        <v>18</v>
      </c>
      <c r="L5" s="12">
        <v>390000</v>
      </c>
      <c r="M5" s="12" t="s">
        <v>18</v>
      </c>
      <c r="N5" s="12">
        <v>428000</v>
      </c>
      <c r="O5" s="22">
        <v>-92.428864000000004</v>
      </c>
      <c r="P5" s="22">
        <v>-92.482900000000001</v>
      </c>
      <c r="Q5" s="37"/>
    </row>
    <row r="6" spans="1:17" ht="15.5">
      <c r="A6" s="50"/>
      <c r="B6" s="12" t="s">
        <v>19</v>
      </c>
      <c r="C6" s="12">
        <v>394500</v>
      </c>
      <c r="D6" s="12" t="s">
        <v>19</v>
      </c>
      <c r="E6" s="12">
        <v>432500</v>
      </c>
      <c r="F6" s="25">
        <v>16.0107</v>
      </c>
      <c r="G6" s="22">
        <v>15.8332</v>
      </c>
      <c r="H6" s="38"/>
      <c r="J6" s="50"/>
      <c r="K6" s="12" t="s">
        <v>19</v>
      </c>
      <c r="L6" s="12">
        <v>394500</v>
      </c>
      <c r="M6" s="12" t="s">
        <v>19</v>
      </c>
      <c r="N6" s="12">
        <v>432500</v>
      </c>
      <c r="O6" s="22">
        <v>-91.823673999999997</v>
      </c>
      <c r="P6" s="22">
        <v>-91.933499999999995</v>
      </c>
      <c r="Q6" s="38"/>
    </row>
    <row r="7" spans="1:17" ht="15.5">
      <c r="A7" s="49" t="s">
        <v>73</v>
      </c>
      <c r="B7" s="12" t="s">
        <v>17</v>
      </c>
      <c r="C7" s="12">
        <v>142600</v>
      </c>
      <c r="D7" s="12" t="s">
        <v>17</v>
      </c>
      <c r="E7" s="12">
        <v>153600</v>
      </c>
      <c r="F7" s="25">
        <v>10.6646</v>
      </c>
      <c r="G7" s="22">
        <v>14.911199999999999</v>
      </c>
      <c r="H7" s="36">
        <f>10*LOG((10^(F7/10)+10^(F8/10)+10^(F9/10)+10^(G7/10)+10^(G8/10)+10^(G9/10))/6)</f>
        <v>12.831633123743787</v>
      </c>
      <c r="J7" s="51" t="s">
        <v>73</v>
      </c>
      <c r="K7" s="12" t="s">
        <v>17</v>
      </c>
      <c r="L7" s="12">
        <v>142600</v>
      </c>
      <c r="M7" s="12" t="s">
        <v>17</v>
      </c>
      <c r="N7" s="12">
        <v>153600</v>
      </c>
      <c r="O7" s="22">
        <v>-84.538200000000003</v>
      </c>
      <c r="P7" s="22">
        <v>-87.1</v>
      </c>
      <c r="Q7" s="36">
        <f>10*LOG(6/((1/10^(O7/10))+(1/10^(O8/10))+(1/10^(O9/10))+(1/10^(P7/10))+(1/10^(P8/10))+(1/10^(P9/10))))</f>
        <v>-85.641449667050779</v>
      </c>
    </row>
    <row r="8" spans="1:17" ht="15.5">
      <c r="A8" s="50"/>
      <c r="B8" s="12" t="s">
        <v>18</v>
      </c>
      <c r="C8" s="12">
        <v>145600</v>
      </c>
      <c r="D8" s="12" t="s">
        <v>18</v>
      </c>
      <c r="E8" s="12">
        <v>156600</v>
      </c>
      <c r="F8" s="25">
        <v>10.0312</v>
      </c>
      <c r="G8" s="22">
        <v>14.4453</v>
      </c>
      <c r="H8" s="37"/>
      <c r="J8" s="52"/>
      <c r="K8" s="12" t="s">
        <v>18</v>
      </c>
      <c r="L8" s="12">
        <v>145600</v>
      </c>
      <c r="M8" s="12" t="s">
        <v>18</v>
      </c>
      <c r="N8" s="12">
        <v>156600</v>
      </c>
      <c r="O8" s="22">
        <v>-84.382599999999996</v>
      </c>
      <c r="P8" s="22">
        <v>-86.937100000000001</v>
      </c>
      <c r="Q8" s="37"/>
    </row>
    <row r="9" spans="1:17" ht="15.5">
      <c r="A9" s="50"/>
      <c r="B9" s="12" t="s">
        <v>19</v>
      </c>
      <c r="C9" s="12">
        <v>147600</v>
      </c>
      <c r="D9" s="12" t="s">
        <v>19</v>
      </c>
      <c r="E9" s="12">
        <v>158600</v>
      </c>
      <c r="F9" s="25">
        <v>9.6832100000000008</v>
      </c>
      <c r="G9" s="22">
        <v>14.0359</v>
      </c>
      <c r="H9" s="38"/>
      <c r="J9" s="52"/>
      <c r="K9" s="12" t="s">
        <v>19</v>
      </c>
      <c r="L9" s="12">
        <v>147600</v>
      </c>
      <c r="M9" s="12" t="s">
        <v>19</v>
      </c>
      <c r="N9" s="12">
        <v>158600</v>
      </c>
      <c r="O9" s="22">
        <v>-83.563000000000002</v>
      </c>
      <c r="P9" s="22">
        <v>-86.093000000000004</v>
      </c>
      <c r="Q9" s="38"/>
    </row>
    <row r="11" spans="1:17" s="17" customFormat="1" ht="15.5" thickBot="1">
      <c r="A11" s="58" t="s">
        <v>75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</row>
    <row r="12" spans="1:17" s="17" customFormat="1">
      <c r="A12" s="59" t="s">
        <v>12</v>
      </c>
      <c r="B12" s="61" t="s">
        <v>70</v>
      </c>
      <c r="C12" s="62"/>
      <c r="D12" s="65" t="s">
        <v>71</v>
      </c>
      <c r="E12" s="65"/>
      <c r="F12" s="66" t="s">
        <v>20</v>
      </c>
      <c r="G12" s="66"/>
      <c r="H12" s="65" t="s">
        <v>39</v>
      </c>
      <c r="J12" s="67" t="s">
        <v>12</v>
      </c>
      <c r="K12" s="68" t="s">
        <v>70</v>
      </c>
      <c r="L12" s="69"/>
      <c r="M12" s="53" t="s">
        <v>71</v>
      </c>
      <c r="N12" s="53"/>
      <c r="O12" s="55" t="s">
        <v>21</v>
      </c>
      <c r="P12" s="55"/>
      <c r="Q12" s="56" t="s">
        <v>40</v>
      </c>
    </row>
    <row r="13" spans="1:17" s="17" customFormat="1" ht="14.5" thickBot="1">
      <c r="A13" s="60"/>
      <c r="B13" s="63"/>
      <c r="C13" s="64"/>
      <c r="D13" s="54"/>
      <c r="E13" s="54"/>
      <c r="F13" s="21" t="s">
        <v>13</v>
      </c>
      <c r="G13" s="21" t="s">
        <v>14</v>
      </c>
      <c r="H13" s="54"/>
      <c r="J13" s="60"/>
      <c r="K13" s="63"/>
      <c r="L13" s="64"/>
      <c r="M13" s="54"/>
      <c r="N13" s="54"/>
      <c r="O13" s="21" t="s">
        <v>13</v>
      </c>
      <c r="P13" s="21" t="s">
        <v>14</v>
      </c>
      <c r="Q13" s="57"/>
    </row>
    <row r="14" spans="1:17" s="17" customFormat="1" ht="15.5">
      <c r="A14" s="49" t="s">
        <v>72</v>
      </c>
      <c r="B14" s="12" t="s">
        <v>17</v>
      </c>
      <c r="C14" s="12">
        <v>385500</v>
      </c>
      <c r="D14" s="12" t="s">
        <v>17</v>
      </c>
      <c r="E14" s="12">
        <v>423500</v>
      </c>
      <c r="F14" s="27">
        <v>16.7789</v>
      </c>
      <c r="G14" s="22">
        <v>16.369491</v>
      </c>
      <c r="H14" s="36">
        <f>10*LOG((10^(F14/10)+10^(F15/10)+10^(F16/10)+10^(G14/10)+10^(G15/10)+10^(G16/10))/6)</f>
        <v>16.589339949565773</v>
      </c>
      <c r="J14" s="49" t="s">
        <v>72</v>
      </c>
      <c r="K14" s="12" t="s">
        <v>17</v>
      </c>
      <c r="L14" s="12">
        <v>385500</v>
      </c>
      <c r="M14" s="12" t="s">
        <v>17</v>
      </c>
      <c r="N14" s="12">
        <v>423500</v>
      </c>
      <c r="O14" s="22">
        <v>-88.849699999999999</v>
      </c>
      <c r="P14" s="22">
        <v>-88.788399999999996</v>
      </c>
      <c r="Q14" s="36">
        <f>10*LOG(6/((1/10^(O14/10))+(1/10^(O15/10))+(1/10^(O16/10))+(1/10^(P14/10))+(1/10^(P15/10))+(1/10^(P16/10))))</f>
        <v>-88.876345554758061</v>
      </c>
    </row>
    <row r="15" spans="1:17" s="17" customFormat="1" ht="15.5">
      <c r="A15" s="50"/>
      <c r="B15" s="12" t="s">
        <v>18</v>
      </c>
      <c r="C15" s="12">
        <v>390000</v>
      </c>
      <c r="D15" s="12" t="s">
        <v>18</v>
      </c>
      <c r="E15" s="12">
        <v>428000</v>
      </c>
      <c r="F15" s="27">
        <v>16.453199999999999</v>
      </c>
      <c r="G15" s="22">
        <v>16.664068</v>
      </c>
      <c r="H15" s="37"/>
      <c r="J15" s="50"/>
      <c r="K15" s="12" t="s">
        <v>18</v>
      </c>
      <c r="L15" s="12">
        <v>390000</v>
      </c>
      <c r="M15" s="12" t="s">
        <v>18</v>
      </c>
      <c r="N15" s="12">
        <v>428000</v>
      </c>
      <c r="O15" s="22">
        <v>-88.803700000000006</v>
      </c>
      <c r="P15" s="22">
        <v>-89.092799999999997</v>
      </c>
      <c r="Q15" s="37"/>
    </row>
    <row r="16" spans="1:17" s="17" customFormat="1" ht="15.5">
      <c r="A16" s="50"/>
      <c r="B16" s="12" t="s">
        <v>19</v>
      </c>
      <c r="C16" s="12">
        <v>394500</v>
      </c>
      <c r="D16" s="12" t="s">
        <v>19</v>
      </c>
      <c r="E16" s="12">
        <v>432500</v>
      </c>
      <c r="F16" s="27">
        <v>16.670999999999999</v>
      </c>
      <c r="G16" s="22">
        <v>16.586179000000001</v>
      </c>
      <c r="H16" s="38"/>
      <c r="J16" s="50"/>
      <c r="K16" s="12" t="s">
        <v>19</v>
      </c>
      <c r="L16" s="12">
        <v>394500</v>
      </c>
      <c r="M16" s="12" t="s">
        <v>19</v>
      </c>
      <c r="N16" s="12">
        <v>432500</v>
      </c>
      <c r="O16" s="22">
        <v>-88.616500000000002</v>
      </c>
      <c r="P16" s="22">
        <v>-89.087100000000007</v>
      </c>
      <c r="Q16" s="38"/>
    </row>
    <row r="17" spans="1:17" s="17" customFormat="1" ht="15.5">
      <c r="A17" s="49" t="s">
        <v>73</v>
      </c>
      <c r="B17" s="12" t="s">
        <v>17</v>
      </c>
      <c r="C17" s="12">
        <v>142600</v>
      </c>
      <c r="D17" s="12" t="s">
        <v>17</v>
      </c>
      <c r="E17" s="12">
        <v>153600</v>
      </c>
      <c r="F17" s="70"/>
      <c r="G17" s="70"/>
      <c r="H17" s="36">
        <f>10*LOG((10^(F17/10)+10^(F18/10)+10^(F19/10)+10^(G17/10)+10^(G18/10)+10^(G19/10))/6)</f>
        <v>0</v>
      </c>
      <c r="J17" s="51" t="s">
        <v>73</v>
      </c>
      <c r="K17" s="12" t="s">
        <v>17</v>
      </c>
      <c r="L17" s="12">
        <v>142600</v>
      </c>
      <c r="M17" s="12" t="s">
        <v>17</v>
      </c>
      <c r="N17" s="12">
        <v>153600</v>
      </c>
      <c r="O17" s="70"/>
      <c r="P17" s="70"/>
      <c r="Q17" s="36">
        <f>10*LOG(6/((1/10^(O17/10))+(1/10^(O18/10))+(1/10^(O19/10))+(1/10^(P17/10))+(1/10^(P18/10))+(1/10^(P19/10))))</f>
        <v>0</v>
      </c>
    </row>
    <row r="18" spans="1:17" s="17" customFormat="1" ht="15.5">
      <c r="A18" s="50"/>
      <c r="B18" s="12" t="s">
        <v>18</v>
      </c>
      <c r="C18" s="12">
        <v>145600</v>
      </c>
      <c r="D18" s="12" t="s">
        <v>18</v>
      </c>
      <c r="E18" s="12">
        <v>156600</v>
      </c>
      <c r="F18" s="70"/>
      <c r="G18" s="70"/>
      <c r="H18" s="37"/>
      <c r="J18" s="52"/>
      <c r="K18" s="12" t="s">
        <v>18</v>
      </c>
      <c r="L18" s="12">
        <v>145600</v>
      </c>
      <c r="M18" s="12" t="s">
        <v>18</v>
      </c>
      <c r="N18" s="12">
        <v>156600</v>
      </c>
      <c r="O18" s="70"/>
      <c r="P18" s="70"/>
      <c r="Q18" s="37"/>
    </row>
    <row r="19" spans="1:17" s="17" customFormat="1" ht="15.5">
      <c r="A19" s="50"/>
      <c r="B19" s="12" t="s">
        <v>19</v>
      </c>
      <c r="C19" s="12">
        <v>147600</v>
      </c>
      <c r="D19" s="12" t="s">
        <v>19</v>
      </c>
      <c r="E19" s="12">
        <v>158600</v>
      </c>
      <c r="F19" s="70"/>
      <c r="G19" s="70"/>
      <c r="H19" s="38"/>
      <c r="J19" s="52"/>
      <c r="K19" s="12" t="s">
        <v>19</v>
      </c>
      <c r="L19" s="12">
        <v>147600</v>
      </c>
      <c r="M19" s="12" t="s">
        <v>19</v>
      </c>
      <c r="N19" s="12">
        <v>158600</v>
      </c>
      <c r="O19" s="70"/>
      <c r="P19" s="70"/>
      <c r="Q19" s="38"/>
    </row>
    <row r="21" spans="1:17" s="17" customFormat="1" ht="15.5" thickBot="1">
      <c r="A21" s="58" t="s">
        <v>76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</row>
    <row r="22" spans="1:17" s="17" customFormat="1">
      <c r="A22" s="59" t="s">
        <v>12</v>
      </c>
      <c r="B22" s="61" t="s">
        <v>70</v>
      </c>
      <c r="C22" s="62"/>
      <c r="D22" s="65" t="s">
        <v>71</v>
      </c>
      <c r="E22" s="65"/>
      <c r="F22" s="66" t="s">
        <v>20</v>
      </c>
      <c r="G22" s="66"/>
      <c r="H22" s="65" t="s">
        <v>39</v>
      </c>
      <c r="J22" s="67" t="s">
        <v>12</v>
      </c>
      <c r="K22" s="68" t="s">
        <v>70</v>
      </c>
      <c r="L22" s="69"/>
      <c r="M22" s="53" t="s">
        <v>71</v>
      </c>
      <c r="N22" s="53"/>
      <c r="O22" s="55" t="s">
        <v>21</v>
      </c>
      <c r="P22" s="55"/>
      <c r="Q22" s="56" t="s">
        <v>40</v>
      </c>
    </row>
    <row r="23" spans="1:17" s="17" customFormat="1" ht="14.5" thickBot="1">
      <c r="A23" s="60"/>
      <c r="B23" s="63"/>
      <c r="C23" s="64"/>
      <c r="D23" s="54"/>
      <c r="E23" s="54"/>
      <c r="F23" s="21" t="s">
        <v>13</v>
      </c>
      <c r="G23" s="21" t="s">
        <v>14</v>
      </c>
      <c r="H23" s="54"/>
      <c r="J23" s="60"/>
      <c r="K23" s="63"/>
      <c r="L23" s="64"/>
      <c r="M23" s="54"/>
      <c r="N23" s="54"/>
      <c r="O23" s="21" t="s">
        <v>13</v>
      </c>
      <c r="P23" s="21" t="s">
        <v>14</v>
      </c>
      <c r="Q23" s="57"/>
    </row>
    <row r="24" spans="1:17" s="17" customFormat="1" ht="15.5">
      <c r="A24" s="49" t="s">
        <v>72</v>
      </c>
      <c r="B24" s="12" t="s">
        <v>17</v>
      </c>
      <c r="C24" s="12">
        <v>385500</v>
      </c>
      <c r="D24" s="12" t="s">
        <v>17</v>
      </c>
      <c r="E24" s="12">
        <v>423500</v>
      </c>
      <c r="F24" s="27">
        <v>17.009</v>
      </c>
      <c r="G24" s="22">
        <v>16.258900000000001</v>
      </c>
      <c r="H24" s="36">
        <f>10*LOG((10^(F24/10)+10^(F25/10)+10^(F26/10)+10^(G24/10)+10^(G25/10)+10^(G26/10))/6)</f>
        <v>16.530853399146736</v>
      </c>
      <c r="J24" s="49" t="s">
        <v>72</v>
      </c>
      <c r="K24" s="12" t="s">
        <v>17</v>
      </c>
      <c r="L24" s="12">
        <v>385500</v>
      </c>
      <c r="M24" s="12" t="s">
        <v>17</v>
      </c>
      <c r="N24" s="12">
        <v>423500</v>
      </c>
      <c r="O24" s="22">
        <v>-89.5655</v>
      </c>
      <c r="P24" s="22">
        <v>-89.0304</v>
      </c>
      <c r="Q24" s="36">
        <f>10*LOG(6/((1/10^(O24/10))+(1/10^(O25/10))+(1/10^(O26/10))+(1/10^(P24/10))+(1/10^(P25/10))+(1/10^(P26/10))))</f>
        <v>-89.888146754753762</v>
      </c>
    </row>
    <row r="25" spans="1:17" s="17" customFormat="1" ht="15.5">
      <c r="A25" s="50"/>
      <c r="B25" s="12" t="s">
        <v>18</v>
      </c>
      <c r="C25" s="12">
        <v>390000</v>
      </c>
      <c r="D25" s="12" t="s">
        <v>18</v>
      </c>
      <c r="E25" s="12">
        <v>428000</v>
      </c>
      <c r="F25" s="27">
        <v>16.7517</v>
      </c>
      <c r="G25" s="22">
        <v>16.232700000000001</v>
      </c>
      <c r="H25" s="37"/>
      <c r="J25" s="50"/>
      <c r="K25" s="12" t="s">
        <v>18</v>
      </c>
      <c r="L25" s="12">
        <v>390000</v>
      </c>
      <c r="M25" s="12" t="s">
        <v>18</v>
      </c>
      <c r="N25" s="12">
        <v>428000</v>
      </c>
      <c r="O25" s="22">
        <v>-90.011799999999994</v>
      </c>
      <c r="P25" s="22">
        <v>-89.638800000000003</v>
      </c>
      <c r="Q25" s="37"/>
    </row>
    <row r="26" spans="1:17" s="17" customFormat="1" ht="15.5">
      <c r="A26" s="50"/>
      <c r="B26" s="12" t="s">
        <v>19</v>
      </c>
      <c r="C26" s="12">
        <v>394500</v>
      </c>
      <c r="D26" s="12" t="s">
        <v>19</v>
      </c>
      <c r="E26" s="12">
        <v>432500</v>
      </c>
      <c r="F26" s="27">
        <v>16.813700000000001</v>
      </c>
      <c r="G26" s="22">
        <v>16.0306</v>
      </c>
      <c r="H26" s="38"/>
      <c r="J26" s="50"/>
      <c r="K26" s="12" t="s">
        <v>19</v>
      </c>
      <c r="L26" s="12">
        <v>394500</v>
      </c>
      <c r="M26" s="12" t="s">
        <v>19</v>
      </c>
      <c r="N26" s="12">
        <v>432500</v>
      </c>
      <c r="O26" s="22">
        <v>-90.671300000000002</v>
      </c>
      <c r="P26" s="22">
        <v>-90.222899999999996</v>
      </c>
      <c r="Q26" s="38"/>
    </row>
    <row r="27" spans="1:17" s="17" customFormat="1" ht="15.5">
      <c r="A27" s="49" t="s">
        <v>73</v>
      </c>
      <c r="B27" s="12" t="s">
        <v>17</v>
      </c>
      <c r="C27" s="12">
        <v>142600</v>
      </c>
      <c r="D27" s="12" t="s">
        <v>17</v>
      </c>
      <c r="E27" s="12">
        <v>153600</v>
      </c>
      <c r="F27" s="28"/>
      <c r="G27" s="28"/>
      <c r="H27" s="36">
        <f>10*LOG((10^(F27/10)+10^(F28/10)+10^(F29/10)+10^(G27/10)+10^(G28/10)+10^(G29/10))/6)</f>
        <v>0</v>
      </c>
      <c r="J27" s="51" t="s">
        <v>73</v>
      </c>
      <c r="K27" s="12" t="s">
        <v>17</v>
      </c>
      <c r="L27" s="12">
        <v>142600</v>
      </c>
      <c r="M27" s="12" t="s">
        <v>17</v>
      </c>
      <c r="N27" s="12">
        <v>153600</v>
      </c>
      <c r="O27" s="28"/>
      <c r="P27" s="28"/>
      <c r="Q27" s="36">
        <f>10*LOG(6/((1/10^(O27/10))+(1/10^(O28/10))+(1/10^(O29/10))+(1/10^(P27/10))+(1/10^(P28/10))+(1/10^(P29/10))))</f>
        <v>0</v>
      </c>
    </row>
    <row r="28" spans="1:17" s="17" customFormat="1" ht="15.5">
      <c r="A28" s="50"/>
      <c r="B28" s="12" t="s">
        <v>18</v>
      </c>
      <c r="C28" s="12">
        <v>145600</v>
      </c>
      <c r="D28" s="12" t="s">
        <v>18</v>
      </c>
      <c r="E28" s="12">
        <v>156600</v>
      </c>
      <c r="F28" s="28"/>
      <c r="G28" s="28"/>
      <c r="H28" s="37"/>
      <c r="J28" s="52"/>
      <c r="K28" s="12" t="s">
        <v>18</v>
      </c>
      <c r="L28" s="12">
        <v>145600</v>
      </c>
      <c r="M28" s="12" t="s">
        <v>18</v>
      </c>
      <c r="N28" s="12">
        <v>156600</v>
      </c>
      <c r="O28" s="28"/>
      <c r="P28" s="28"/>
      <c r="Q28" s="37"/>
    </row>
    <row r="29" spans="1:17" s="17" customFormat="1" ht="15.5">
      <c r="A29" s="50"/>
      <c r="B29" s="12" t="s">
        <v>19</v>
      </c>
      <c r="C29" s="12">
        <v>147600</v>
      </c>
      <c r="D29" s="12" t="s">
        <v>19</v>
      </c>
      <c r="E29" s="12">
        <v>158600</v>
      </c>
      <c r="F29" s="28"/>
      <c r="G29" s="28"/>
      <c r="H29" s="38"/>
      <c r="J29" s="52"/>
      <c r="K29" s="12" t="s">
        <v>19</v>
      </c>
      <c r="L29" s="12">
        <v>147600</v>
      </c>
      <c r="M29" s="12" t="s">
        <v>19</v>
      </c>
      <c r="N29" s="12">
        <v>158600</v>
      </c>
      <c r="O29" s="28"/>
      <c r="P29" s="28"/>
      <c r="Q29" s="38"/>
    </row>
    <row r="31" spans="1:17" s="17" customFormat="1" ht="15.5" thickBot="1">
      <c r="A31" s="58" t="s">
        <v>77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</row>
    <row r="32" spans="1:17" s="17" customFormat="1">
      <c r="A32" s="59" t="s">
        <v>12</v>
      </c>
      <c r="B32" s="61" t="s">
        <v>70</v>
      </c>
      <c r="C32" s="62"/>
      <c r="D32" s="65" t="s">
        <v>71</v>
      </c>
      <c r="E32" s="65"/>
      <c r="F32" s="66" t="s">
        <v>20</v>
      </c>
      <c r="G32" s="66"/>
      <c r="H32" s="65" t="s">
        <v>39</v>
      </c>
      <c r="J32" s="67" t="s">
        <v>12</v>
      </c>
      <c r="K32" s="68" t="s">
        <v>70</v>
      </c>
      <c r="L32" s="69"/>
      <c r="M32" s="53" t="s">
        <v>71</v>
      </c>
      <c r="N32" s="53"/>
      <c r="O32" s="55" t="s">
        <v>21</v>
      </c>
      <c r="P32" s="55"/>
      <c r="Q32" s="56" t="s">
        <v>40</v>
      </c>
    </row>
    <row r="33" spans="1:17" s="17" customFormat="1" ht="14.5" thickBot="1">
      <c r="A33" s="60"/>
      <c r="B33" s="63"/>
      <c r="C33" s="64"/>
      <c r="D33" s="54"/>
      <c r="E33" s="54"/>
      <c r="F33" s="21" t="s">
        <v>13</v>
      </c>
      <c r="G33" s="21" t="s">
        <v>14</v>
      </c>
      <c r="H33" s="54"/>
      <c r="J33" s="60"/>
      <c r="K33" s="63"/>
      <c r="L33" s="64"/>
      <c r="M33" s="54"/>
      <c r="N33" s="54"/>
      <c r="O33" s="21" t="s">
        <v>13</v>
      </c>
      <c r="P33" s="21" t="s">
        <v>14</v>
      </c>
      <c r="Q33" s="57"/>
    </row>
    <row r="34" spans="1:17" s="17" customFormat="1" ht="15.5">
      <c r="A34" s="49" t="s">
        <v>72</v>
      </c>
      <c r="B34" s="12" t="s">
        <v>17</v>
      </c>
      <c r="C34" s="12">
        <v>385500</v>
      </c>
      <c r="D34" s="12" t="s">
        <v>17</v>
      </c>
      <c r="E34" s="12">
        <v>423500</v>
      </c>
      <c r="F34" s="22">
        <v>11.02087</v>
      </c>
      <c r="G34" s="22">
        <v>10.649701</v>
      </c>
      <c r="H34" s="36">
        <f>10*LOG((10^(F34/10)+10^(F35/10)+10^(F36/10)+10^(G34/10)+10^(G35/10)+10^(G36/10))/6)</f>
        <v>11.730075926740602</v>
      </c>
      <c r="J34" s="49" t="s">
        <v>72</v>
      </c>
      <c r="K34" s="12" t="s">
        <v>17</v>
      </c>
      <c r="L34" s="12">
        <v>385500</v>
      </c>
      <c r="M34" s="12" t="s">
        <v>17</v>
      </c>
      <c r="N34" s="12">
        <v>423500</v>
      </c>
      <c r="O34" s="27">
        <v>-85.277799999999999</v>
      </c>
      <c r="P34" s="22">
        <v>-89.917114999999995</v>
      </c>
      <c r="Q34" s="36">
        <f>10*LOG(6/((1/10^(O34/10))+(1/10^(O35/10))+(1/10^(O36/10))+(1/10^(P34/10))+(1/10^(P35/10))+(1/10^(P36/10))))</f>
        <v>-88.863523805450711</v>
      </c>
    </row>
    <row r="35" spans="1:17" s="17" customFormat="1" ht="15.5">
      <c r="A35" s="50"/>
      <c r="B35" s="12" t="s">
        <v>18</v>
      </c>
      <c r="C35" s="12">
        <v>390000</v>
      </c>
      <c r="D35" s="12" t="s">
        <v>18</v>
      </c>
      <c r="E35" s="12">
        <v>428000</v>
      </c>
      <c r="F35" s="22">
        <v>13.790984999999999</v>
      </c>
      <c r="G35" s="22">
        <v>13.574203000000001</v>
      </c>
      <c r="H35" s="37"/>
      <c r="J35" s="50"/>
      <c r="K35" s="12" t="s">
        <v>18</v>
      </c>
      <c r="L35" s="12">
        <v>390000</v>
      </c>
      <c r="M35" s="12" t="s">
        <v>18</v>
      </c>
      <c r="N35" s="12">
        <v>428000</v>
      </c>
      <c r="O35" s="27">
        <v>-86.925399999999996</v>
      </c>
      <c r="P35" s="27">
        <v>-91.447030999999996</v>
      </c>
      <c r="Q35" s="37"/>
    </row>
    <row r="36" spans="1:17" s="17" customFormat="1" ht="15.5">
      <c r="A36" s="50"/>
      <c r="B36" s="12" t="s">
        <v>19</v>
      </c>
      <c r="C36" s="12">
        <v>394500</v>
      </c>
      <c r="D36" s="12" t="s">
        <v>19</v>
      </c>
      <c r="E36" s="12">
        <v>432500</v>
      </c>
      <c r="F36" s="22">
        <v>10.621594999999999</v>
      </c>
      <c r="G36" s="22">
        <v>8.3564520000000009</v>
      </c>
      <c r="H36" s="38"/>
      <c r="J36" s="50"/>
      <c r="K36" s="12" t="s">
        <v>19</v>
      </c>
      <c r="L36" s="12">
        <v>394500</v>
      </c>
      <c r="M36" s="12" t="s">
        <v>19</v>
      </c>
      <c r="N36" s="12">
        <v>432500</v>
      </c>
      <c r="O36" s="27">
        <v>-85.590599999999995</v>
      </c>
      <c r="P36" s="27">
        <v>-90.211715999999996</v>
      </c>
      <c r="Q36" s="38"/>
    </row>
    <row r="37" spans="1:17" s="17" customFormat="1" ht="15.5">
      <c r="A37" s="49" t="s">
        <v>73</v>
      </c>
      <c r="B37" s="12" t="s">
        <v>17</v>
      </c>
      <c r="C37" s="12">
        <v>142600</v>
      </c>
      <c r="D37" s="12" t="s">
        <v>17</v>
      </c>
      <c r="E37" s="12">
        <v>153600</v>
      </c>
      <c r="F37" s="22">
        <v>15.24924</v>
      </c>
      <c r="G37" s="22">
        <v>14.465199999999999</v>
      </c>
      <c r="H37" s="36">
        <f>10*LOG((10^(F37/10)+10^(F38/10)+10^(F39/10)+10^(G37/10)+10^(G38/10)+10^(G39/10))/6)</f>
        <v>14.199924794419235</v>
      </c>
      <c r="J37" s="51" t="s">
        <v>73</v>
      </c>
      <c r="K37" s="12" t="s">
        <v>17</v>
      </c>
      <c r="L37" s="12">
        <v>142600</v>
      </c>
      <c r="M37" s="12" t="s">
        <v>17</v>
      </c>
      <c r="N37" s="12">
        <v>153600</v>
      </c>
      <c r="O37" s="27">
        <v>-86.562799999999996</v>
      </c>
      <c r="P37" s="27">
        <v>-81.719361000000006</v>
      </c>
      <c r="Q37" s="36">
        <f>10*LOG(6/((1/10^(O37/10))+(1/10^(O38/10))+(1/10^(O39/10))+(1/10^(P37/10))+(1/10^(P38/10))+(1/10^(P39/10))))</f>
        <v>-85.715181498387793</v>
      </c>
    </row>
    <row r="38" spans="1:17" s="17" customFormat="1" ht="15.5">
      <c r="A38" s="50"/>
      <c r="B38" s="12" t="s">
        <v>18</v>
      </c>
      <c r="C38" s="12">
        <v>145600</v>
      </c>
      <c r="D38" s="12" t="s">
        <v>18</v>
      </c>
      <c r="E38" s="12">
        <v>156600</v>
      </c>
      <c r="F38" s="22">
        <v>15.322023</v>
      </c>
      <c r="G38" s="22">
        <v>14.070399999999999</v>
      </c>
      <c r="H38" s="37"/>
      <c r="J38" s="52"/>
      <c r="K38" s="12" t="s">
        <v>18</v>
      </c>
      <c r="L38" s="12">
        <v>145600</v>
      </c>
      <c r="M38" s="12" t="s">
        <v>18</v>
      </c>
      <c r="N38" s="12">
        <v>156600</v>
      </c>
      <c r="O38" s="27">
        <v>-87.016400000000004</v>
      </c>
      <c r="P38" s="27">
        <v>-86.868651</v>
      </c>
      <c r="Q38" s="37"/>
    </row>
    <row r="39" spans="1:17" s="17" customFormat="1" ht="15.5">
      <c r="A39" s="50"/>
      <c r="B39" s="12" t="s">
        <v>19</v>
      </c>
      <c r="C39" s="12">
        <v>147600</v>
      </c>
      <c r="D39" s="12" t="s">
        <v>19</v>
      </c>
      <c r="E39" s="12">
        <v>158600</v>
      </c>
      <c r="F39" s="22">
        <v>10.080468</v>
      </c>
      <c r="G39" s="22">
        <v>14.247299999999999</v>
      </c>
      <c r="H39" s="38"/>
      <c r="J39" s="52"/>
      <c r="K39" s="12" t="s">
        <v>19</v>
      </c>
      <c r="L39" s="12">
        <v>147600</v>
      </c>
      <c r="M39" s="12" t="s">
        <v>19</v>
      </c>
      <c r="N39" s="12">
        <v>158600</v>
      </c>
      <c r="O39" s="22">
        <v>-81.886082999999999</v>
      </c>
      <c r="P39" s="27">
        <v>-86.915504999999996</v>
      </c>
      <c r="Q39" s="38"/>
    </row>
    <row r="42" spans="1:17" s="17" customFormat="1" ht="15.5" thickBot="1">
      <c r="A42" s="58" t="s">
        <v>99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</row>
    <row r="43" spans="1:17" s="17" customFormat="1">
      <c r="A43" s="59" t="s">
        <v>12</v>
      </c>
      <c r="B43" s="61" t="s">
        <v>70</v>
      </c>
      <c r="C43" s="62"/>
      <c r="D43" s="65" t="s">
        <v>71</v>
      </c>
      <c r="E43" s="65"/>
      <c r="F43" s="66" t="s">
        <v>20</v>
      </c>
      <c r="G43" s="66"/>
      <c r="H43" s="65" t="s">
        <v>39</v>
      </c>
      <c r="J43" s="67" t="s">
        <v>12</v>
      </c>
      <c r="K43" s="68" t="s">
        <v>70</v>
      </c>
      <c r="L43" s="69"/>
      <c r="M43" s="53" t="s">
        <v>71</v>
      </c>
      <c r="N43" s="53"/>
      <c r="O43" s="55" t="s">
        <v>21</v>
      </c>
      <c r="P43" s="55"/>
      <c r="Q43" s="56" t="s">
        <v>40</v>
      </c>
    </row>
    <row r="44" spans="1:17" s="17" customFormat="1" ht="14.5" thickBot="1">
      <c r="A44" s="60"/>
      <c r="B44" s="63"/>
      <c r="C44" s="64"/>
      <c r="D44" s="54"/>
      <c r="E44" s="54"/>
      <c r="F44" s="21" t="s">
        <v>13</v>
      </c>
      <c r="G44" s="21" t="s">
        <v>14</v>
      </c>
      <c r="H44" s="54"/>
      <c r="J44" s="60"/>
      <c r="K44" s="63"/>
      <c r="L44" s="64"/>
      <c r="M44" s="54"/>
      <c r="N44" s="54"/>
      <c r="O44" s="21" t="s">
        <v>13</v>
      </c>
      <c r="P44" s="21" t="s">
        <v>14</v>
      </c>
      <c r="Q44" s="57"/>
    </row>
    <row r="45" spans="1:17" s="17" customFormat="1" ht="15.5">
      <c r="A45" s="49" t="s">
        <v>72</v>
      </c>
      <c r="B45" s="12" t="s">
        <v>17</v>
      </c>
      <c r="C45" s="12">
        <v>385500</v>
      </c>
      <c r="D45" s="12" t="s">
        <v>17</v>
      </c>
      <c r="E45" s="12">
        <v>423500</v>
      </c>
      <c r="F45" s="22">
        <v>14.263999999999999</v>
      </c>
      <c r="G45" s="22">
        <v>12.898478000000001</v>
      </c>
      <c r="H45" s="36">
        <f>10*LOG((10^(F45/10)+10^(F46/10)+10^(F47/10)+10^(G45/10)+10^(G46/10)+10^(G47/10))/6)</f>
        <v>13.742513090349336</v>
      </c>
      <c r="J45" s="49" t="s">
        <v>72</v>
      </c>
      <c r="K45" s="12" t="s">
        <v>17</v>
      </c>
      <c r="L45" s="12">
        <v>385500</v>
      </c>
      <c r="M45" s="12" t="s">
        <v>17</v>
      </c>
      <c r="N45" s="12">
        <v>423500</v>
      </c>
      <c r="O45" s="27">
        <v>-86.8249</v>
      </c>
      <c r="P45" s="22">
        <v>-86.581087999999994</v>
      </c>
      <c r="Q45" s="36">
        <f>10*LOG(6/((1/10^(O45/10))+(1/10^(O46/10))+(1/10^(O47/10))+(1/10^(P45/10))+(1/10^(P46/10))+(1/10^(P47/10))))</f>
        <v>-87.211343006405087</v>
      </c>
    </row>
    <row r="46" spans="1:17" s="17" customFormat="1" ht="15.5">
      <c r="A46" s="50"/>
      <c r="B46" s="12" t="s">
        <v>18</v>
      </c>
      <c r="C46" s="12">
        <v>390000</v>
      </c>
      <c r="D46" s="12" t="s">
        <v>18</v>
      </c>
      <c r="E46" s="12">
        <v>428000</v>
      </c>
      <c r="F46" s="22">
        <v>12.694000000000001</v>
      </c>
      <c r="G46" s="22">
        <v>14.931824000000001</v>
      </c>
      <c r="H46" s="37"/>
      <c r="J46" s="50"/>
      <c r="K46" s="12" t="s">
        <v>18</v>
      </c>
      <c r="L46" s="12">
        <v>390000</v>
      </c>
      <c r="M46" s="12" t="s">
        <v>18</v>
      </c>
      <c r="N46" s="12">
        <v>428000</v>
      </c>
      <c r="O46" s="27">
        <v>-87.809588000000005</v>
      </c>
      <c r="P46" s="22">
        <v>-87.644499999999994</v>
      </c>
      <c r="Q46" s="37"/>
    </row>
    <row r="47" spans="1:17" s="17" customFormat="1" ht="15.5">
      <c r="A47" s="50"/>
      <c r="B47" s="12" t="s">
        <v>19</v>
      </c>
      <c r="C47" s="12">
        <v>394500</v>
      </c>
      <c r="D47" s="12" t="s">
        <v>19</v>
      </c>
      <c r="E47" s="12">
        <v>432500</v>
      </c>
      <c r="F47" s="22">
        <v>14.3598</v>
      </c>
      <c r="G47" s="22">
        <v>12.750499</v>
      </c>
      <c r="H47" s="38"/>
      <c r="J47" s="50"/>
      <c r="K47" s="12" t="s">
        <v>19</v>
      </c>
      <c r="L47" s="12">
        <v>394500</v>
      </c>
      <c r="M47" s="12" t="s">
        <v>19</v>
      </c>
      <c r="N47" s="12">
        <v>432500</v>
      </c>
      <c r="O47" s="27">
        <v>-87.441428999999999</v>
      </c>
      <c r="P47" s="22">
        <v>-86.8172</v>
      </c>
      <c r="Q47" s="38"/>
    </row>
    <row r="48" spans="1:17" s="17" customFormat="1" ht="15.5">
      <c r="A48" s="49" t="s">
        <v>73</v>
      </c>
      <c r="B48" s="12" t="s">
        <v>17</v>
      </c>
      <c r="C48" s="12">
        <v>142600</v>
      </c>
      <c r="D48" s="12" t="s">
        <v>17</v>
      </c>
      <c r="E48" s="12">
        <v>153600</v>
      </c>
      <c r="F48" s="70"/>
      <c r="G48" s="70"/>
      <c r="H48" s="36">
        <f>10*LOG((10^(F48/10)+10^(F49/10)+10^(F50/10)+10^(G48/10)+10^(G49/10)+10^(G50/10))/6)</f>
        <v>0</v>
      </c>
      <c r="J48" s="51" t="s">
        <v>73</v>
      </c>
      <c r="K48" s="12" t="s">
        <v>17</v>
      </c>
      <c r="L48" s="12">
        <v>142600</v>
      </c>
      <c r="M48" s="12" t="s">
        <v>17</v>
      </c>
      <c r="N48" s="12">
        <v>153600</v>
      </c>
      <c r="O48" s="27">
        <v>-85.645767000000006</v>
      </c>
      <c r="P48" s="22">
        <v>-84.691597000000002</v>
      </c>
      <c r="Q48" s="36">
        <f>10*LOG(6/((1/10^(O48/10))+(1/10^(O49/10))+(1/10^(O50/10))+(1/10^(P48/10))+(1/10^(P49/10))+(1/10^(P50/10))))</f>
        <v>-85.893904602862889</v>
      </c>
    </row>
    <row r="49" spans="1:17" s="17" customFormat="1" ht="15.5">
      <c r="A49" s="50"/>
      <c r="B49" s="12" t="s">
        <v>18</v>
      </c>
      <c r="C49" s="12">
        <v>145600</v>
      </c>
      <c r="D49" s="12" t="s">
        <v>18</v>
      </c>
      <c r="E49" s="12">
        <v>156600</v>
      </c>
      <c r="F49" s="70"/>
      <c r="G49" s="70"/>
      <c r="H49" s="37"/>
      <c r="J49" s="52"/>
      <c r="K49" s="12" t="s">
        <v>18</v>
      </c>
      <c r="L49" s="12">
        <v>145600</v>
      </c>
      <c r="M49" s="12" t="s">
        <v>18</v>
      </c>
      <c r="N49" s="12">
        <v>156600</v>
      </c>
      <c r="O49" s="22">
        <v>-85.930448999999996</v>
      </c>
      <c r="P49" s="22">
        <v>-86.704400000000007</v>
      </c>
      <c r="Q49" s="37"/>
    </row>
    <row r="50" spans="1:17" s="17" customFormat="1" ht="15.5">
      <c r="A50" s="50"/>
      <c r="B50" s="12" t="s">
        <v>19</v>
      </c>
      <c r="C50" s="12">
        <v>147600</v>
      </c>
      <c r="D50" s="12" t="s">
        <v>19</v>
      </c>
      <c r="E50" s="12">
        <v>158600</v>
      </c>
      <c r="F50" s="70"/>
      <c r="G50" s="70"/>
      <c r="H50" s="38"/>
      <c r="J50" s="52"/>
      <c r="K50" s="12" t="s">
        <v>19</v>
      </c>
      <c r="L50" s="12">
        <v>147600</v>
      </c>
      <c r="M50" s="12" t="s">
        <v>19</v>
      </c>
      <c r="N50" s="12">
        <v>158600</v>
      </c>
      <c r="O50" s="22">
        <v>-85.835395000000005</v>
      </c>
      <c r="P50" s="22">
        <v>-86.296437999999995</v>
      </c>
      <c r="Q50" s="38"/>
    </row>
    <row r="53" spans="1:17" s="17" customFormat="1" ht="15.5" thickBot="1">
      <c r="A53" s="58" t="s">
        <v>100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7" s="17" customFormat="1">
      <c r="A54" s="59" t="s">
        <v>12</v>
      </c>
      <c r="B54" s="61" t="s">
        <v>70</v>
      </c>
      <c r="C54" s="62"/>
      <c r="D54" s="65" t="s">
        <v>71</v>
      </c>
      <c r="E54" s="65"/>
      <c r="F54" s="66" t="s">
        <v>20</v>
      </c>
      <c r="G54" s="66"/>
      <c r="H54" s="65" t="s">
        <v>39</v>
      </c>
      <c r="J54" s="67" t="s">
        <v>12</v>
      </c>
      <c r="K54" s="68" t="s">
        <v>70</v>
      </c>
      <c r="L54" s="69"/>
      <c r="M54" s="53" t="s">
        <v>71</v>
      </c>
      <c r="N54" s="53"/>
      <c r="O54" s="55" t="s">
        <v>21</v>
      </c>
      <c r="P54" s="55"/>
      <c r="Q54" s="56" t="s">
        <v>40</v>
      </c>
    </row>
    <row r="55" spans="1:17" s="17" customFormat="1" ht="14.5" thickBot="1">
      <c r="A55" s="60"/>
      <c r="B55" s="63"/>
      <c r="C55" s="64"/>
      <c r="D55" s="54"/>
      <c r="E55" s="54"/>
      <c r="F55" s="21" t="s">
        <v>13</v>
      </c>
      <c r="G55" s="21" t="s">
        <v>14</v>
      </c>
      <c r="H55" s="54"/>
      <c r="J55" s="60"/>
      <c r="K55" s="63"/>
      <c r="L55" s="64"/>
      <c r="M55" s="54"/>
      <c r="N55" s="54"/>
      <c r="O55" s="21" t="s">
        <v>13</v>
      </c>
      <c r="P55" s="21" t="s">
        <v>14</v>
      </c>
      <c r="Q55" s="57"/>
    </row>
    <row r="56" spans="1:17" s="17" customFormat="1" ht="15.5">
      <c r="A56" s="49" t="s">
        <v>72</v>
      </c>
      <c r="B56" s="12" t="s">
        <v>17</v>
      </c>
      <c r="C56" s="12">
        <v>385500</v>
      </c>
      <c r="D56" s="12" t="s">
        <v>17</v>
      </c>
      <c r="E56" s="12">
        <v>423500</v>
      </c>
      <c r="F56" s="23">
        <v>12.017860000000001</v>
      </c>
      <c r="G56" s="23">
        <v>11.403316</v>
      </c>
      <c r="H56" s="36">
        <f>10*LOG((10^(F56/10)+10^(F57/10)+10^(F58/10)+10^(G56/10)+10^(G57/10)+10^(G58/10))/6)</f>
        <v>11.696591423907945</v>
      </c>
      <c r="J56" s="49" t="s">
        <v>72</v>
      </c>
      <c r="K56" s="12" t="s">
        <v>17</v>
      </c>
      <c r="L56" s="12">
        <v>385500</v>
      </c>
      <c r="M56" s="12" t="s">
        <v>17</v>
      </c>
      <c r="N56" s="12">
        <v>423500</v>
      </c>
      <c r="O56" s="23">
        <v>-91.585492000000002</v>
      </c>
      <c r="P56" s="23">
        <v>-91.264325999999997</v>
      </c>
      <c r="Q56" s="36">
        <f>10*LOG(6/((1/10^(O56/10))+(1/10^(O57/10))+(1/10^(O58/10))+(1/10^(P56/10))+(1/10^(P57/10))+(1/10^(P58/10))))</f>
        <v>-91.504658171137848</v>
      </c>
    </row>
    <row r="57" spans="1:17" s="17" customFormat="1" ht="15.5">
      <c r="A57" s="50"/>
      <c r="B57" s="12" t="s">
        <v>18</v>
      </c>
      <c r="C57" s="12">
        <v>390000</v>
      </c>
      <c r="D57" s="12" t="s">
        <v>18</v>
      </c>
      <c r="E57" s="12">
        <v>428000</v>
      </c>
      <c r="F57" s="23">
        <v>11.405859</v>
      </c>
      <c r="G57" s="23">
        <v>11.671927999999999</v>
      </c>
      <c r="H57" s="37"/>
      <c r="J57" s="50"/>
      <c r="K57" s="12" t="s">
        <v>18</v>
      </c>
      <c r="L57" s="12">
        <v>390000</v>
      </c>
      <c r="M57" s="12" t="s">
        <v>18</v>
      </c>
      <c r="N57" s="12">
        <v>428000</v>
      </c>
      <c r="O57" s="23">
        <v>-92.070957000000007</v>
      </c>
      <c r="P57" s="23">
        <v>-91.655039000000002</v>
      </c>
      <c r="Q57" s="37"/>
    </row>
    <row r="58" spans="1:17" s="17" customFormat="1" ht="15.5">
      <c r="A58" s="50"/>
      <c r="B58" s="12" t="s">
        <v>19</v>
      </c>
      <c r="C58" s="12">
        <v>394500</v>
      </c>
      <c r="D58" s="12" t="s">
        <v>19</v>
      </c>
      <c r="E58" s="12">
        <v>432500</v>
      </c>
      <c r="F58" s="23">
        <v>12.109546999999999</v>
      </c>
      <c r="G58" s="23">
        <v>11.515596</v>
      </c>
      <c r="H58" s="38"/>
      <c r="J58" s="50"/>
      <c r="K58" s="12" t="s">
        <v>19</v>
      </c>
      <c r="L58" s="12">
        <v>394500</v>
      </c>
      <c r="M58" s="12" t="s">
        <v>19</v>
      </c>
      <c r="N58" s="12">
        <v>432500</v>
      </c>
      <c r="O58" s="23">
        <v>-91.361286000000007</v>
      </c>
      <c r="P58" s="23">
        <v>-91.013223999999994</v>
      </c>
      <c r="Q58" s="38"/>
    </row>
    <row r="59" spans="1:17" s="17" customFormat="1" ht="15.5">
      <c r="A59" s="49" t="s">
        <v>73</v>
      </c>
      <c r="B59" s="12" t="s">
        <v>17</v>
      </c>
      <c r="C59" s="12">
        <v>142600</v>
      </c>
      <c r="D59" s="12" t="s">
        <v>17</v>
      </c>
      <c r="E59" s="12">
        <v>153600</v>
      </c>
      <c r="F59" s="23">
        <v>8.0981629999999996</v>
      </c>
      <c r="G59" s="23">
        <v>9.9668299999999999</v>
      </c>
      <c r="H59" s="36">
        <f>10*LOG((10^(F59/10)+10^(F60/10)+10^(F61/10)+10^(G59/10)+10^(G60/10)+10^(G61/10))/6)</f>
        <v>9.8617051080259195</v>
      </c>
      <c r="J59" s="51" t="s">
        <v>73</v>
      </c>
      <c r="K59" s="12" t="s">
        <v>17</v>
      </c>
      <c r="L59" s="12">
        <v>142600</v>
      </c>
      <c r="M59" s="12" t="s">
        <v>17</v>
      </c>
      <c r="N59" s="12">
        <v>153600</v>
      </c>
      <c r="O59" s="23">
        <v>-89.671475999999998</v>
      </c>
      <c r="P59" s="23">
        <v>-89.361080000000001</v>
      </c>
      <c r="Q59" s="36">
        <f>10*LOG(6/((1/10^(O59/10))+(1/10^(O60/10))+(1/10^(O61/10))+(1/10^(P59/10))+(1/10^(P60/10))+(1/10^(P61/10))))</f>
        <v>-89.506825687429171</v>
      </c>
    </row>
    <row r="60" spans="1:17" s="17" customFormat="1" ht="15.5">
      <c r="A60" s="50"/>
      <c r="B60" s="12" t="s">
        <v>18</v>
      </c>
      <c r="C60" s="12">
        <v>145600</v>
      </c>
      <c r="D60" s="12" t="s">
        <v>18</v>
      </c>
      <c r="E60" s="12">
        <v>156600</v>
      </c>
      <c r="F60" s="23">
        <v>9.0562579999999997</v>
      </c>
      <c r="G60" s="23">
        <v>10.503888999999999</v>
      </c>
      <c r="H60" s="37"/>
      <c r="J60" s="52"/>
      <c r="K60" s="12" t="s">
        <v>18</v>
      </c>
      <c r="L60" s="12">
        <v>145600</v>
      </c>
      <c r="M60" s="12" t="s">
        <v>18</v>
      </c>
      <c r="N60" s="12">
        <v>156600</v>
      </c>
      <c r="O60" s="23">
        <v>-89.458106999999998</v>
      </c>
      <c r="P60" s="23">
        <v>-89.247907999999995</v>
      </c>
      <c r="Q60" s="37"/>
    </row>
    <row r="61" spans="1:17" s="17" customFormat="1" ht="15.5">
      <c r="A61" s="50"/>
      <c r="B61" s="12" t="s">
        <v>19</v>
      </c>
      <c r="C61" s="12">
        <v>147600</v>
      </c>
      <c r="D61" s="12" t="s">
        <v>19</v>
      </c>
      <c r="E61" s="12">
        <v>158600</v>
      </c>
      <c r="F61" s="23">
        <v>10.487120000000001</v>
      </c>
      <c r="G61" s="23">
        <v>10.522212</v>
      </c>
      <c r="H61" s="38"/>
      <c r="J61" s="52"/>
      <c r="K61" s="12" t="s">
        <v>19</v>
      </c>
      <c r="L61" s="12">
        <v>147600</v>
      </c>
      <c r="M61" s="12" t="s">
        <v>19</v>
      </c>
      <c r="N61" s="12">
        <v>158600</v>
      </c>
      <c r="O61" s="23">
        <v>-89.913083</v>
      </c>
      <c r="P61" s="23">
        <v>-89.353601999999995</v>
      </c>
      <c r="Q61" s="38"/>
    </row>
    <row r="64" spans="1:17" s="17" customFormat="1" ht="15.5" thickBot="1">
      <c r="A64" s="58" t="s">
        <v>103</v>
      </c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</row>
    <row r="65" spans="1:17" s="17" customFormat="1">
      <c r="A65" s="59" t="s">
        <v>12</v>
      </c>
      <c r="B65" s="61" t="s">
        <v>70</v>
      </c>
      <c r="C65" s="62"/>
      <c r="D65" s="65" t="s">
        <v>71</v>
      </c>
      <c r="E65" s="65"/>
      <c r="F65" s="66" t="s">
        <v>20</v>
      </c>
      <c r="G65" s="66"/>
      <c r="H65" s="65" t="s">
        <v>39</v>
      </c>
      <c r="J65" s="67" t="s">
        <v>12</v>
      </c>
      <c r="K65" s="68" t="s">
        <v>70</v>
      </c>
      <c r="L65" s="69"/>
      <c r="M65" s="53" t="s">
        <v>71</v>
      </c>
      <c r="N65" s="53"/>
      <c r="O65" s="55" t="s">
        <v>21</v>
      </c>
      <c r="P65" s="55"/>
      <c r="Q65" s="56" t="s">
        <v>40</v>
      </c>
    </row>
    <row r="66" spans="1:17" s="17" customFormat="1" ht="14.5" thickBot="1">
      <c r="A66" s="60"/>
      <c r="B66" s="63"/>
      <c r="C66" s="64"/>
      <c r="D66" s="54"/>
      <c r="E66" s="54"/>
      <c r="F66" s="21" t="s">
        <v>13</v>
      </c>
      <c r="G66" s="21" t="s">
        <v>14</v>
      </c>
      <c r="H66" s="54"/>
      <c r="J66" s="60"/>
      <c r="K66" s="63"/>
      <c r="L66" s="64"/>
      <c r="M66" s="54"/>
      <c r="N66" s="54"/>
      <c r="O66" s="21" t="s">
        <v>13</v>
      </c>
      <c r="P66" s="21" t="s">
        <v>14</v>
      </c>
      <c r="Q66" s="57"/>
    </row>
    <row r="67" spans="1:17" s="17" customFormat="1" ht="15.5">
      <c r="A67" s="49" t="s">
        <v>72</v>
      </c>
      <c r="B67" s="12" t="s">
        <v>17</v>
      </c>
      <c r="C67" s="12">
        <v>385500</v>
      </c>
      <c r="D67" s="12" t="s">
        <v>17</v>
      </c>
      <c r="E67" s="12">
        <v>423500</v>
      </c>
      <c r="F67" s="23">
        <v>10.438647</v>
      </c>
      <c r="G67" s="23">
        <v>7.9697399999999998</v>
      </c>
      <c r="H67" s="36">
        <f>10*LOG((10^(F67/10)+10^(F68/10)+10^(F69/10)+10^(G67/10)+10^(G68/10)+10^(G69/10))/6)</f>
        <v>9.8510227335593683</v>
      </c>
      <c r="J67" s="49" t="s">
        <v>72</v>
      </c>
      <c r="K67" s="12" t="s">
        <v>17</v>
      </c>
      <c r="L67" s="12">
        <v>385500</v>
      </c>
      <c r="M67" s="12" t="s">
        <v>17</v>
      </c>
      <c r="N67" s="12">
        <v>423500</v>
      </c>
      <c r="O67" s="23">
        <v>-93.551811999999998</v>
      </c>
      <c r="P67" s="23">
        <v>-92.935148999999996</v>
      </c>
      <c r="Q67" s="36">
        <f>10*LOG(6/((1/10^(O67/10))+(1/10^(O68/10))+(1/10^(O69/10))+(1/10^(P67/10))+(1/10^(P68/10))+(1/10^(P69/10))))</f>
        <v>-93.237746804224003</v>
      </c>
    </row>
    <row r="68" spans="1:17" s="17" customFormat="1" ht="15.5">
      <c r="A68" s="50"/>
      <c r="B68" s="12" t="s">
        <v>18</v>
      </c>
      <c r="C68" s="12">
        <v>390000</v>
      </c>
      <c r="D68" s="12" t="s">
        <v>18</v>
      </c>
      <c r="E68" s="12">
        <v>428000</v>
      </c>
      <c r="F68" s="23">
        <v>10.990786</v>
      </c>
      <c r="G68" s="23">
        <v>8.4270630000000004</v>
      </c>
      <c r="H68" s="37"/>
      <c r="J68" s="50"/>
      <c r="K68" s="12" t="s">
        <v>18</v>
      </c>
      <c r="L68" s="12">
        <v>390000</v>
      </c>
      <c r="M68" s="12" t="s">
        <v>18</v>
      </c>
      <c r="N68" s="12">
        <v>428000</v>
      </c>
      <c r="O68" s="23">
        <v>-93.594121999999999</v>
      </c>
      <c r="P68" s="23">
        <v>-93.151323000000005</v>
      </c>
      <c r="Q68" s="37"/>
    </row>
    <row r="69" spans="1:17" s="17" customFormat="1" ht="15.5">
      <c r="A69" s="50"/>
      <c r="B69" s="12" t="s">
        <v>19</v>
      </c>
      <c r="C69" s="12">
        <v>394500</v>
      </c>
      <c r="D69" s="12" t="s">
        <v>19</v>
      </c>
      <c r="E69" s="12">
        <v>432500</v>
      </c>
      <c r="F69" s="23">
        <v>11.325225</v>
      </c>
      <c r="G69" s="23">
        <v>8.7828119999999998</v>
      </c>
      <c r="H69" s="38"/>
      <c r="J69" s="50"/>
      <c r="K69" s="12" t="s">
        <v>19</v>
      </c>
      <c r="L69" s="12">
        <v>394500</v>
      </c>
      <c r="M69" s="12" t="s">
        <v>19</v>
      </c>
      <c r="N69" s="12">
        <v>432500</v>
      </c>
      <c r="O69" s="23">
        <v>-93.259552999999997</v>
      </c>
      <c r="P69" s="23">
        <v>-92.882506000000006</v>
      </c>
      <c r="Q69" s="38"/>
    </row>
    <row r="70" spans="1:17" s="17" customFormat="1" ht="15.5">
      <c r="A70" s="49" t="s">
        <v>73</v>
      </c>
      <c r="B70" s="12" t="s">
        <v>17</v>
      </c>
      <c r="C70" s="12">
        <v>142600</v>
      </c>
      <c r="D70" s="12" t="s">
        <v>17</v>
      </c>
      <c r="E70" s="12">
        <v>153600</v>
      </c>
      <c r="F70" s="70"/>
      <c r="G70" s="70"/>
      <c r="H70" s="36">
        <f>10*LOG((10^(F70/10)+10^(F71/10)+10^(F72/10)+10^(G70/10)+10^(G71/10)+10^(G72/10))/6)</f>
        <v>0</v>
      </c>
      <c r="J70" s="51" t="s">
        <v>73</v>
      </c>
      <c r="K70" s="12" t="s">
        <v>17</v>
      </c>
      <c r="L70" s="12">
        <v>142600</v>
      </c>
      <c r="M70" s="12" t="s">
        <v>17</v>
      </c>
      <c r="N70" s="12">
        <v>153600</v>
      </c>
      <c r="O70" s="71"/>
      <c r="P70" s="71"/>
      <c r="Q70" s="36">
        <f>10*LOG(6/((1/10^(O70/10))+(1/10^(O71/10))+(1/10^(O72/10))+(1/10^(P70/10))+(1/10^(P71/10))+(1/10^(P72/10))))</f>
        <v>0</v>
      </c>
    </row>
    <row r="71" spans="1:17" s="17" customFormat="1" ht="15.5">
      <c r="A71" s="50"/>
      <c r="B71" s="12" t="s">
        <v>18</v>
      </c>
      <c r="C71" s="12">
        <v>145600</v>
      </c>
      <c r="D71" s="12" t="s">
        <v>18</v>
      </c>
      <c r="E71" s="12">
        <v>156600</v>
      </c>
      <c r="F71" s="70"/>
      <c r="G71" s="70"/>
      <c r="H71" s="37"/>
      <c r="J71" s="52"/>
      <c r="K71" s="12" t="s">
        <v>18</v>
      </c>
      <c r="L71" s="12">
        <v>145600</v>
      </c>
      <c r="M71" s="12" t="s">
        <v>18</v>
      </c>
      <c r="N71" s="12">
        <v>156600</v>
      </c>
      <c r="O71" s="71"/>
      <c r="P71" s="71"/>
      <c r="Q71" s="37"/>
    </row>
    <row r="72" spans="1:17" s="17" customFormat="1" ht="15.5">
      <c r="A72" s="50"/>
      <c r="B72" s="12" t="s">
        <v>19</v>
      </c>
      <c r="C72" s="12">
        <v>147600</v>
      </c>
      <c r="D72" s="12" t="s">
        <v>19</v>
      </c>
      <c r="E72" s="12">
        <v>158600</v>
      </c>
      <c r="F72" s="70"/>
      <c r="G72" s="70"/>
      <c r="H72" s="38"/>
      <c r="J72" s="52"/>
      <c r="K72" s="12" t="s">
        <v>19</v>
      </c>
      <c r="L72" s="12">
        <v>147600</v>
      </c>
      <c r="M72" s="12" t="s">
        <v>19</v>
      </c>
      <c r="N72" s="12">
        <v>158600</v>
      </c>
      <c r="O72" s="70"/>
      <c r="P72" s="71"/>
      <c r="Q72" s="38"/>
    </row>
    <row r="75" spans="1:17" s="17" customFormat="1" ht="15.5" thickBot="1">
      <c r="A75" s="58" t="s">
        <v>102</v>
      </c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</row>
    <row r="76" spans="1:17" s="17" customFormat="1">
      <c r="A76" s="59" t="s">
        <v>12</v>
      </c>
      <c r="B76" s="61" t="s">
        <v>70</v>
      </c>
      <c r="C76" s="62"/>
      <c r="D76" s="65" t="s">
        <v>71</v>
      </c>
      <c r="E76" s="65"/>
      <c r="F76" s="66" t="s">
        <v>20</v>
      </c>
      <c r="G76" s="66"/>
      <c r="H76" s="65" t="s">
        <v>39</v>
      </c>
      <c r="J76" s="67" t="s">
        <v>12</v>
      </c>
      <c r="K76" s="68" t="s">
        <v>70</v>
      </c>
      <c r="L76" s="69"/>
      <c r="M76" s="53" t="s">
        <v>71</v>
      </c>
      <c r="N76" s="53"/>
      <c r="O76" s="55" t="s">
        <v>21</v>
      </c>
      <c r="P76" s="55"/>
      <c r="Q76" s="56" t="s">
        <v>40</v>
      </c>
    </row>
    <row r="77" spans="1:17" s="17" customFormat="1" ht="14.5" thickBot="1">
      <c r="A77" s="60"/>
      <c r="B77" s="63"/>
      <c r="C77" s="64"/>
      <c r="D77" s="54"/>
      <c r="E77" s="54"/>
      <c r="F77" s="21" t="s">
        <v>13</v>
      </c>
      <c r="G77" s="21" t="s">
        <v>14</v>
      </c>
      <c r="H77" s="54"/>
      <c r="J77" s="60"/>
      <c r="K77" s="63"/>
      <c r="L77" s="64"/>
      <c r="M77" s="54"/>
      <c r="N77" s="54"/>
      <c r="O77" s="21" t="s">
        <v>13</v>
      </c>
      <c r="P77" s="21" t="s">
        <v>14</v>
      </c>
      <c r="Q77" s="57"/>
    </row>
    <row r="78" spans="1:17" s="17" customFormat="1" ht="15.5">
      <c r="A78" s="49" t="s">
        <v>72</v>
      </c>
      <c r="B78" s="12" t="s">
        <v>17</v>
      </c>
      <c r="C78" s="12">
        <v>385500</v>
      </c>
      <c r="D78" s="12" t="s">
        <v>17</v>
      </c>
      <c r="E78" s="12">
        <v>423500</v>
      </c>
      <c r="F78" s="23">
        <v>19.25863</v>
      </c>
      <c r="G78" s="23">
        <v>19.432438999999999</v>
      </c>
      <c r="H78" s="36">
        <f>10*LOG((10^(F78/10)+10^(F79/10)+10^(F80/10)+10^(G78/10)+10^(G79/10)+10^(G80/10))/6)</f>
        <v>19.341095483817913</v>
      </c>
      <c r="J78" s="49" t="s">
        <v>72</v>
      </c>
      <c r="K78" s="12" t="s">
        <v>17</v>
      </c>
      <c r="L78" s="12">
        <v>385500</v>
      </c>
      <c r="M78" s="12" t="s">
        <v>17</v>
      </c>
      <c r="N78" s="12">
        <v>423500</v>
      </c>
      <c r="O78" s="23">
        <v>-91.136283000000006</v>
      </c>
      <c r="P78" s="23">
        <v>-91.856999999999999</v>
      </c>
      <c r="Q78" s="36">
        <f>10*LOG(6/((1/10^(O78/10))+(1/10^(O79/10))+(1/10^(O80/10))+(1/10^(P78/10))+(1/10^(P79/10))+(1/10^(P80/10))))</f>
        <v>-91.83996867359167</v>
      </c>
    </row>
    <row r="79" spans="1:17" s="17" customFormat="1" ht="15.5">
      <c r="A79" s="50"/>
      <c r="B79" s="12" t="s">
        <v>18</v>
      </c>
      <c r="C79" s="12">
        <v>390000</v>
      </c>
      <c r="D79" s="12" t="s">
        <v>18</v>
      </c>
      <c r="E79" s="12">
        <v>428000</v>
      </c>
      <c r="F79" s="23">
        <v>19.171437999999998</v>
      </c>
      <c r="G79" s="23">
        <v>19.290538999999999</v>
      </c>
      <c r="H79" s="37"/>
      <c r="J79" s="50"/>
      <c r="K79" s="12" t="s">
        <v>18</v>
      </c>
      <c r="L79" s="12">
        <v>390000</v>
      </c>
      <c r="M79" s="12" t="s">
        <v>18</v>
      </c>
      <c r="N79" s="12">
        <v>428000</v>
      </c>
      <c r="O79" s="23">
        <v>-92.067093999999997</v>
      </c>
      <c r="P79" s="23">
        <v>-92.558064000000002</v>
      </c>
      <c r="Q79" s="37"/>
    </row>
    <row r="80" spans="1:17" s="17" customFormat="1" ht="15.5">
      <c r="A80" s="50"/>
      <c r="B80" s="12" t="s">
        <v>19</v>
      </c>
      <c r="C80" s="12">
        <v>394500</v>
      </c>
      <c r="D80" s="12" t="s">
        <v>19</v>
      </c>
      <c r="E80" s="12">
        <v>432500</v>
      </c>
      <c r="F80" s="23">
        <v>19.407160000000001</v>
      </c>
      <c r="G80" s="23">
        <v>19.478359999999999</v>
      </c>
      <c r="H80" s="38"/>
      <c r="J80" s="50"/>
      <c r="K80" s="12" t="s">
        <v>19</v>
      </c>
      <c r="L80" s="12">
        <v>394500</v>
      </c>
      <c r="M80" s="12" t="s">
        <v>19</v>
      </c>
      <c r="N80" s="12">
        <v>432500</v>
      </c>
      <c r="O80" s="23">
        <v>-91.563871000000006</v>
      </c>
      <c r="P80" s="23">
        <v>-91.724476999999993</v>
      </c>
      <c r="Q80" s="38"/>
    </row>
    <row r="81" spans="1:17" s="17" customFormat="1" ht="15.5">
      <c r="A81" s="49" t="s">
        <v>73</v>
      </c>
      <c r="B81" s="12" t="s">
        <v>17</v>
      </c>
      <c r="C81" s="12">
        <v>142600</v>
      </c>
      <c r="D81" s="12" t="s">
        <v>17</v>
      </c>
      <c r="E81" s="12">
        <v>153600</v>
      </c>
      <c r="F81" s="28"/>
      <c r="G81" s="28"/>
      <c r="H81" s="36">
        <f>10*LOG((10^(F81/10)+10^(F82/10)+10^(F83/10)+10^(G81/10)+10^(G82/10)+10^(G83/10))/6)</f>
        <v>0</v>
      </c>
      <c r="J81" s="51" t="s">
        <v>73</v>
      </c>
      <c r="K81" s="12" t="s">
        <v>17</v>
      </c>
      <c r="L81" s="12">
        <v>142600</v>
      </c>
      <c r="M81" s="12" t="s">
        <v>17</v>
      </c>
      <c r="N81" s="12">
        <v>153600</v>
      </c>
      <c r="O81" s="71"/>
      <c r="P81" s="71"/>
      <c r="Q81" s="36">
        <f>10*LOG(6/((1/10^(O81/10))+(1/10^(O82/10))+(1/10^(O83/10))+(1/10^(P81/10))+(1/10^(P82/10))+(1/10^(P83/10))))</f>
        <v>0</v>
      </c>
    </row>
    <row r="82" spans="1:17" s="17" customFormat="1" ht="15.5">
      <c r="A82" s="50"/>
      <c r="B82" s="12" t="s">
        <v>18</v>
      </c>
      <c r="C82" s="12">
        <v>145600</v>
      </c>
      <c r="D82" s="12" t="s">
        <v>18</v>
      </c>
      <c r="E82" s="12">
        <v>156600</v>
      </c>
      <c r="F82" s="28"/>
      <c r="G82" s="28"/>
      <c r="H82" s="37"/>
      <c r="J82" s="52"/>
      <c r="K82" s="12" t="s">
        <v>18</v>
      </c>
      <c r="L82" s="12">
        <v>145600</v>
      </c>
      <c r="M82" s="12" t="s">
        <v>18</v>
      </c>
      <c r="N82" s="12">
        <v>156600</v>
      </c>
      <c r="O82" s="71"/>
      <c r="P82" s="71"/>
      <c r="Q82" s="37"/>
    </row>
    <row r="83" spans="1:17" s="17" customFormat="1" ht="15.5">
      <c r="A83" s="50"/>
      <c r="B83" s="12" t="s">
        <v>19</v>
      </c>
      <c r="C83" s="12">
        <v>147600</v>
      </c>
      <c r="D83" s="12" t="s">
        <v>19</v>
      </c>
      <c r="E83" s="12">
        <v>158600</v>
      </c>
      <c r="F83" s="70"/>
      <c r="G83" s="70"/>
      <c r="H83" s="38"/>
      <c r="J83" s="52"/>
      <c r="K83" s="12" t="s">
        <v>19</v>
      </c>
      <c r="L83" s="12">
        <v>147600</v>
      </c>
      <c r="M83" s="12" t="s">
        <v>19</v>
      </c>
      <c r="N83" s="12">
        <v>158600</v>
      </c>
      <c r="O83" s="70"/>
      <c r="P83" s="71"/>
      <c r="Q83" s="38"/>
    </row>
    <row r="86" spans="1:17" s="17" customFormat="1" ht="15.5" thickBot="1">
      <c r="A86" s="58" t="s">
        <v>101</v>
      </c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</row>
    <row r="87" spans="1:17" s="17" customFormat="1">
      <c r="A87" s="59" t="s">
        <v>12</v>
      </c>
      <c r="B87" s="61" t="s">
        <v>70</v>
      </c>
      <c r="C87" s="62"/>
      <c r="D87" s="65" t="s">
        <v>71</v>
      </c>
      <c r="E87" s="65"/>
      <c r="F87" s="66" t="s">
        <v>20</v>
      </c>
      <c r="G87" s="66"/>
      <c r="H87" s="65" t="s">
        <v>39</v>
      </c>
      <c r="J87" s="67" t="s">
        <v>12</v>
      </c>
      <c r="K87" s="68" t="s">
        <v>70</v>
      </c>
      <c r="L87" s="69"/>
      <c r="M87" s="53" t="s">
        <v>71</v>
      </c>
      <c r="N87" s="53"/>
      <c r="O87" s="55" t="s">
        <v>21</v>
      </c>
      <c r="P87" s="55"/>
      <c r="Q87" s="56" t="s">
        <v>40</v>
      </c>
    </row>
    <row r="88" spans="1:17" s="17" customFormat="1" ht="14.5" thickBot="1">
      <c r="A88" s="60"/>
      <c r="B88" s="63"/>
      <c r="C88" s="64"/>
      <c r="D88" s="54"/>
      <c r="E88" s="54"/>
      <c r="F88" s="21" t="s">
        <v>13</v>
      </c>
      <c r="G88" s="21" t="s">
        <v>14</v>
      </c>
      <c r="H88" s="54"/>
      <c r="J88" s="60"/>
      <c r="K88" s="63"/>
      <c r="L88" s="64"/>
      <c r="M88" s="54"/>
      <c r="N88" s="54"/>
      <c r="O88" s="21" t="s">
        <v>13</v>
      </c>
      <c r="P88" s="21" t="s">
        <v>14</v>
      </c>
      <c r="Q88" s="57"/>
    </row>
    <row r="89" spans="1:17" s="17" customFormat="1" ht="15.5">
      <c r="A89" s="49" t="s">
        <v>72</v>
      </c>
      <c r="B89" s="12" t="s">
        <v>17</v>
      </c>
      <c r="C89" s="12">
        <v>385500</v>
      </c>
      <c r="D89" s="12" t="s">
        <v>17</v>
      </c>
      <c r="E89" s="12">
        <v>423500</v>
      </c>
      <c r="F89" s="23">
        <v>15.576022999999999</v>
      </c>
      <c r="G89" s="23">
        <v>16.625494</v>
      </c>
      <c r="H89" s="36">
        <f>10*LOG((10^(F89/10)+10^(F90/10)+10^(F91/10)+10^(G89/10)+10^(G90/10)+10^(G91/10))/6)</f>
        <v>16.222445578007171</v>
      </c>
      <c r="J89" s="49" t="s">
        <v>72</v>
      </c>
      <c r="K89" s="12" t="s">
        <v>17</v>
      </c>
      <c r="L89" s="12">
        <v>385500</v>
      </c>
      <c r="M89" s="12" t="s">
        <v>17</v>
      </c>
      <c r="N89" s="12">
        <v>423500</v>
      </c>
      <c r="O89" s="23">
        <v>-90.907167000000001</v>
      </c>
      <c r="P89" s="23">
        <v>-90.426356999999996</v>
      </c>
      <c r="Q89" s="36">
        <f>10*LOG(6/((1/10^(O89/10))+(1/10^(O90/10))+(1/10^(O91/10))+(1/10^(P89/10))+(1/10^(P90/10))+(1/10^(P91/10))))</f>
        <v>-90.773478241418374</v>
      </c>
    </row>
    <row r="90" spans="1:17" s="17" customFormat="1" ht="15.5">
      <c r="A90" s="50"/>
      <c r="B90" s="12" t="s">
        <v>18</v>
      </c>
      <c r="C90" s="12">
        <v>390000</v>
      </c>
      <c r="D90" s="12" t="s">
        <v>18</v>
      </c>
      <c r="E90" s="12">
        <v>428000</v>
      </c>
      <c r="F90" s="23">
        <v>16.649788999999998</v>
      </c>
      <c r="G90" s="23">
        <v>15.147071</v>
      </c>
      <c r="H90" s="37"/>
      <c r="J90" s="50"/>
      <c r="K90" s="12" t="s">
        <v>18</v>
      </c>
      <c r="L90" s="12">
        <v>390000</v>
      </c>
      <c r="M90" s="12" t="s">
        <v>18</v>
      </c>
      <c r="N90" s="12">
        <v>428000</v>
      </c>
      <c r="O90" s="23">
        <v>-90.946213</v>
      </c>
      <c r="P90" s="23">
        <v>-90.561175000000006</v>
      </c>
      <c r="Q90" s="37"/>
    </row>
    <row r="91" spans="1:17" s="17" customFormat="1" ht="15.5">
      <c r="A91" s="50"/>
      <c r="B91" s="12" t="s">
        <v>19</v>
      </c>
      <c r="C91" s="12">
        <v>394500</v>
      </c>
      <c r="D91" s="12" t="s">
        <v>19</v>
      </c>
      <c r="E91" s="12">
        <v>432500</v>
      </c>
      <c r="F91" s="23">
        <v>16.606477000000002</v>
      </c>
      <c r="G91" s="23">
        <v>16.494025000000001</v>
      </c>
      <c r="H91" s="38"/>
      <c r="J91" s="50"/>
      <c r="K91" s="12" t="s">
        <v>19</v>
      </c>
      <c r="L91" s="12">
        <v>394500</v>
      </c>
      <c r="M91" s="12" t="s">
        <v>19</v>
      </c>
      <c r="N91" s="12">
        <v>432500</v>
      </c>
      <c r="O91" s="23">
        <v>-91.135675000000006</v>
      </c>
      <c r="P91" s="23">
        <v>-90.621961999999996</v>
      </c>
      <c r="Q91" s="38"/>
    </row>
    <row r="92" spans="1:17" s="17" customFormat="1" ht="15.5">
      <c r="A92" s="49" t="s">
        <v>73</v>
      </c>
      <c r="B92" s="12" t="s">
        <v>17</v>
      </c>
      <c r="C92" s="12">
        <v>142600</v>
      </c>
      <c r="D92" s="12" t="s">
        <v>17</v>
      </c>
      <c r="E92" s="12">
        <v>153600</v>
      </c>
      <c r="F92" s="23">
        <v>11.165367</v>
      </c>
      <c r="G92" s="23">
        <v>11.918737</v>
      </c>
      <c r="H92" s="36">
        <f>10*LOG((10^(F92/10)+10^(F93/10)+10^(F94/10)+10^(G92/10)+10^(G93/10)+10^(G94/10))/6)</f>
        <v>10.734527068819533</v>
      </c>
      <c r="J92" s="51" t="s">
        <v>73</v>
      </c>
      <c r="K92" s="12" t="s">
        <v>17</v>
      </c>
      <c r="L92" s="12">
        <v>142600</v>
      </c>
      <c r="M92" s="12" t="s">
        <v>17</v>
      </c>
      <c r="N92" s="12">
        <v>153600</v>
      </c>
      <c r="O92" s="23">
        <v>-83.377905999999996</v>
      </c>
      <c r="P92" s="23">
        <v>-82.195520999999999</v>
      </c>
      <c r="Q92" s="36">
        <f>10*LOG(6/((1/10^(O92/10))+(1/10^(O93/10))+(1/10^(O94/10))+(1/10^(P92/10))+(1/10^(P93/10))+(1/10^(P94/10))))</f>
        <v>-82.384582139893737</v>
      </c>
    </row>
    <row r="93" spans="1:17" s="17" customFormat="1" ht="15.5">
      <c r="A93" s="50"/>
      <c r="B93" s="12" t="s">
        <v>18</v>
      </c>
      <c r="C93" s="12">
        <v>145600</v>
      </c>
      <c r="D93" s="12" t="s">
        <v>18</v>
      </c>
      <c r="E93" s="12">
        <v>156600</v>
      </c>
      <c r="F93" s="23">
        <v>9.0046590000000002</v>
      </c>
      <c r="G93" s="23">
        <v>10.071939</v>
      </c>
      <c r="H93" s="37"/>
      <c r="J93" s="52"/>
      <c r="K93" s="12" t="s">
        <v>18</v>
      </c>
      <c r="L93" s="12">
        <v>145600</v>
      </c>
      <c r="M93" s="12" t="s">
        <v>18</v>
      </c>
      <c r="N93" s="12">
        <v>156600</v>
      </c>
      <c r="O93" s="23">
        <v>-82.895303999999996</v>
      </c>
      <c r="P93" s="23">
        <v>-81.603560999999999</v>
      </c>
      <c r="Q93" s="37"/>
    </row>
    <row r="94" spans="1:17" s="17" customFormat="1" ht="15.5">
      <c r="A94" s="50"/>
      <c r="B94" s="12" t="s">
        <v>19</v>
      </c>
      <c r="C94" s="12">
        <v>147600</v>
      </c>
      <c r="D94" s="12" t="s">
        <v>19</v>
      </c>
      <c r="E94" s="12">
        <v>158600</v>
      </c>
      <c r="F94" s="23">
        <v>10.569822</v>
      </c>
      <c r="G94" s="23">
        <v>11.106795</v>
      </c>
      <c r="H94" s="38"/>
      <c r="J94" s="52"/>
      <c r="K94" s="12" t="s">
        <v>19</v>
      </c>
      <c r="L94" s="12">
        <v>147600</v>
      </c>
      <c r="M94" s="12" t="s">
        <v>19</v>
      </c>
      <c r="N94" s="12">
        <v>158600</v>
      </c>
      <c r="O94" s="23">
        <v>-82.540424000000002</v>
      </c>
      <c r="P94" s="23">
        <v>-81.354654999999994</v>
      </c>
      <c r="Q94" s="38"/>
    </row>
  </sheetData>
  <mergeCells count="171">
    <mergeCell ref="Q27:Q29"/>
    <mergeCell ref="A31:L31"/>
    <mergeCell ref="A37:A39"/>
    <mergeCell ref="H37:H39"/>
    <mergeCell ref="J37:J39"/>
    <mergeCell ref="Q37:Q39"/>
    <mergeCell ref="J32:J33"/>
    <mergeCell ref="K32:L33"/>
    <mergeCell ref="M32:N33"/>
    <mergeCell ref="O32:P32"/>
    <mergeCell ref="Q32:Q33"/>
    <mergeCell ref="A34:A36"/>
    <mergeCell ref="H34:H36"/>
    <mergeCell ref="J34:J36"/>
    <mergeCell ref="Q34:Q36"/>
    <mergeCell ref="A32:A33"/>
    <mergeCell ref="B32:C33"/>
    <mergeCell ref="D32:E33"/>
    <mergeCell ref="Q14:Q16"/>
    <mergeCell ref="A17:A19"/>
    <mergeCell ref="H17:H19"/>
    <mergeCell ref="J17:J19"/>
    <mergeCell ref="Q17:Q19"/>
    <mergeCell ref="A21:L21"/>
    <mergeCell ref="O22:P22"/>
    <mergeCell ref="Q22:Q23"/>
    <mergeCell ref="A24:A26"/>
    <mergeCell ref="H24:H26"/>
    <mergeCell ref="J24:J26"/>
    <mergeCell ref="Q24:Q26"/>
    <mergeCell ref="A22:A23"/>
    <mergeCell ref="B22:C23"/>
    <mergeCell ref="D22:E23"/>
    <mergeCell ref="F22:G22"/>
    <mergeCell ref="H22:H23"/>
    <mergeCell ref="J22:J23"/>
    <mergeCell ref="K22:L23"/>
    <mergeCell ref="M22:N23"/>
    <mergeCell ref="O2:P2"/>
    <mergeCell ref="Q2:Q3"/>
    <mergeCell ref="J4:J6"/>
    <mergeCell ref="Q4:Q6"/>
    <mergeCell ref="J7:J9"/>
    <mergeCell ref="Q7:Q9"/>
    <mergeCell ref="M2:N3"/>
    <mergeCell ref="A11:L11"/>
    <mergeCell ref="A12:A13"/>
    <mergeCell ref="B12:C13"/>
    <mergeCell ref="D12:E13"/>
    <mergeCell ref="F12:G12"/>
    <mergeCell ref="H12:H13"/>
    <mergeCell ref="J12:J13"/>
    <mergeCell ref="K12:L13"/>
    <mergeCell ref="M12:N13"/>
    <mergeCell ref="O12:P12"/>
    <mergeCell ref="Q12:Q13"/>
    <mergeCell ref="A1:L1"/>
    <mergeCell ref="J2:J3"/>
    <mergeCell ref="K2:L3"/>
    <mergeCell ref="A2:A3"/>
    <mergeCell ref="B2:C3"/>
    <mergeCell ref="D2:E3"/>
    <mergeCell ref="F2:G2"/>
    <mergeCell ref="H2:H3"/>
    <mergeCell ref="A4:A6"/>
    <mergeCell ref="H4:H6"/>
    <mergeCell ref="A42:L42"/>
    <mergeCell ref="A43:A44"/>
    <mergeCell ref="B43:C44"/>
    <mergeCell ref="D43:E44"/>
    <mergeCell ref="F43:G43"/>
    <mergeCell ref="H43:H44"/>
    <mergeCell ref="J43:J44"/>
    <mergeCell ref="K43:L44"/>
    <mergeCell ref="A7:A9"/>
    <mergeCell ref="H7:H9"/>
    <mergeCell ref="A14:A16"/>
    <mergeCell ref="H14:H16"/>
    <mergeCell ref="J14:J16"/>
    <mergeCell ref="F32:G32"/>
    <mergeCell ref="H32:H33"/>
    <mergeCell ref="A27:A29"/>
    <mergeCell ref="H27:H29"/>
    <mergeCell ref="J27:J29"/>
    <mergeCell ref="A48:A50"/>
    <mergeCell ref="H48:H50"/>
    <mergeCell ref="J48:J50"/>
    <mergeCell ref="Q48:Q50"/>
    <mergeCell ref="A53:L53"/>
    <mergeCell ref="M43:N44"/>
    <mergeCell ref="O43:P43"/>
    <mergeCell ref="Q43:Q44"/>
    <mergeCell ref="A45:A47"/>
    <mergeCell ref="H45:H47"/>
    <mergeCell ref="J45:J47"/>
    <mergeCell ref="Q45:Q47"/>
    <mergeCell ref="Q56:Q58"/>
    <mergeCell ref="A59:A61"/>
    <mergeCell ref="H59:H61"/>
    <mergeCell ref="J59:J61"/>
    <mergeCell ref="Q59:Q61"/>
    <mergeCell ref="J54:J55"/>
    <mergeCell ref="K54:L55"/>
    <mergeCell ref="M54:N55"/>
    <mergeCell ref="O54:P54"/>
    <mergeCell ref="Q54:Q55"/>
    <mergeCell ref="A54:A55"/>
    <mergeCell ref="B54:C55"/>
    <mergeCell ref="D54:E55"/>
    <mergeCell ref="F54:G54"/>
    <mergeCell ref="H54:H55"/>
    <mergeCell ref="A64:L64"/>
    <mergeCell ref="A65:A66"/>
    <mergeCell ref="B65:C66"/>
    <mergeCell ref="D65:E66"/>
    <mergeCell ref="F65:G65"/>
    <mergeCell ref="H65:H66"/>
    <mergeCell ref="J65:J66"/>
    <mergeCell ref="K65:L66"/>
    <mergeCell ref="A56:A58"/>
    <mergeCell ref="H56:H58"/>
    <mergeCell ref="J56:J58"/>
    <mergeCell ref="A70:A72"/>
    <mergeCell ref="H70:H72"/>
    <mergeCell ref="J70:J72"/>
    <mergeCell ref="Q70:Q72"/>
    <mergeCell ref="A75:L75"/>
    <mergeCell ref="M65:N66"/>
    <mergeCell ref="O65:P65"/>
    <mergeCell ref="Q65:Q66"/>
    <mergeCell ref="A67:A69"/>
    <mergeCell ref="H67:H69"/>
    <mergeCell ref="J67:J69"/>
    <mergeCell ref="Q67:Q69"/>
    <mergeCell ref="Q78:Q80"/>
    <mergeCell ref="A81:A83"/>
    <mergeCell ref="H81:H83"/>
    <mergeCell ref="J81:J83"/>
    <mergeCell ref="Q81:Q83"/>
    <mergeCell ref="J76:J77"/>
    <mergeCell ref="K76:L77"/>
    <mergeCell ref="M76:N77"/>
    <mergeCell ref="O76:P76"/>
    <mergeCell ref="Q76:Q77"/>
    <mergeCell ref="A76:A77"/>
    <mergeCell ref="B76:C77"/>
    <mergeCell ref="D76:E77"/>
    <mergeCell ref="F76:G76"/>
    <mergeCell ref="H76:H77"/>
    <mergeCell ref="A86:L86"/>
    <mergeCell ref="A87:A88"/>
    <mergeCell ref="B87:C88"/>
    <mergeCell ref="D87:E88"/>
    <mergeCell ref="F87:G87"/>
    <mergeCell ref="H87:H88"/>
    <mergeCell ref="J87:J88"/>
    <mergeCell ref="K87:L88"/>
    <mergeCell ref="A78:A80"/>
    <mergeCell ref="H78:H80"/>
    <mergeCell ref="J78:J80"/>
    <mergeCell ref="A92:A94"/>
    <mergeCell ref="H92:H94"/>
    <mergeCell ref="J92:J94"/>
    <mergeCell ref="Q92:Q94"/>
    <mergeCell ref="M87:N88"/>
    <mergeCell ref="O87:P87"/>
    <mergeCell ref="Q87:Q88"/>
    <mergeCell ref="A89:A91"/>
    <mergeCell ref="H89:H91"/>
    <mergeCell ref="J89:J91"/>
    <mergeCell ref="Q89:Q91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D576C-1965-44DE-BEDB-B5DA675D8901}">
  <dimension ref="A1:Q97"/>
  <sheetViews>
    <sheetView tabSelected="1" zoomScaleNormal="100" workbookViewId="0">
      <selection activeCell="I103" sqref="I103"/>
    </sheetView>
  </sheetViews>
  <sheetFormatPr defaultRowHeight="14"/>
  <cols>
    <col min="2" max="2" width="4.25" bestFit="1" customWidth="1"/>
    <col min="3" max="3" width="6.1640625" bestFit="1" customWidth="1"/>
    <col min="4" max="4" width="4.25" bestFit="1" customWidth="1"/>
    <col min="5" max="5" width="6.1640625" bestFit="1" customWidth="1"/>
    <col min="8" max="8" width="14.25" bestFit="1" customWidth="1"/>
    <col min="11" max="11" width="4.25" bestFit="1" customWidth="1"/>
    <col min="12" max="12" width="6.1640625" bestFit="1" customWidth="1"/>
    <col min="13" max="13" width="4.25" bestFit="1" customWidth="1"/>
    <col min="14" max="14" width="6.1640625" bestFit="1" customWidth="1"/>
    <col min="17" max="17" width="14.25" bestFit="1" customWidth="1"/>
  </cols>
  <sheetData>
    <row r="1" spans="1:17" s="17" customFormat="1" ht="15.5" thickBot="1">
      <c r="A1" s="58" t="s">
        <v>74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7" s="17" customFormat="1">
      <c r="A2" s="59" t="s">
        <v>12</v>
      </c>
      <c r="B2" s="61" t="s">
        <v>70</v>
      </c>
      <c r="C2" s="62"/>
      <c r="D2" s="65" t="s">
        <v>71</v>
      </c>
      <c r="E2" s="65"/>
      <c r="F2" s="66" t="s">
        <v>20</v>
      </c>
      <c r="G2" s="66"/>
      <c r="H2" s="65" t="s">
        <v>39</v>
      </c>
      <c r="J2" s="67" t="s">
        <v>12</v>
      </c>
      <c r="K2" s="68" t="s">
        <v>70</v>
      </c>
      <c r="L2" s="69"/>
      <c r="M2" s="53" t="s">
        <v>71</v>
      </c>
      <c r="N2" s="53"/>
      <c r="O2" s="55" t="s">
        <v>21</v>
      </c>
      <c r="P2" s="55"/>
      <c r="Q2" s="56" t="s">
        <v>40</v>
      </c>
    </row>
    <row r="3" spans="1:17" s="17" customFormat="1" ht="14.5" thickBot="1">
      <c r="A3" s="60"/>
      <c r="B3" s="63"/>
      <c r="C3" s="64"/>
      <c r="D3" s="54"/>
      <c r="E3" s="54"/>
      <c r="F3" s="14" t="s">
        <v>68</v>
      </c>
      <c r="G3" s="14" t="s">
        <v>69</v>
      </c>
      <c r="H3" s="54"/>
      <c r="J3" s="60"/>
      <c r="K3" s="63"/>
      <c r="L3" s="64"/>
      <c r="M3" s="54"/>
      <c r="N3" s="54"/>
      <c r="O3" s="14" t="s">
        <v>68</v>
      </c>
      <c r="P3" s="14" t="s">
        <v>69</v>
      </c>
      <c r="Q3" s="57"/>
    </row>
    <row r="4" spans="1:17" s="17" customFormat="1" ht="15.5">
      <c r="A4" s="49" t="s">
        <v>72</v>
      </c>
      <c r="B4" s="12" t="s">
        <v>17</v>
      </c>
      <c r="C4" s="12">
        <v>385500</v>
      </c>
      <c r="D4" s="12" t="s">
        <v>17</v>
      </c>
      <c r="E4" s="12">
        <v>423500</v>
      </c>
      <c r="F4" s="23">
        <v>10.534609</v>
      </c>
      <c r="G4" s="23">
        <v>11.204700000000001</v>
      </c>
      <c r="H4" s="36">
        <f>10*LOG((10^(F4/10)+10^(F5/10)+10^(F6/10)+10^(G4/10)+10^(G5/10)+10^(G6/10))/6)</f>
        <v>11.213579900471849</v>
      </c>
      <c r="J4" s="49" t="s">
        <v>72</v>
      </c>
      <c r="K4" s="12" t="s">
        <v>17</v>
      </c>
      <c r="L4" s="12">
        <v>385500</v>
      </c>
      <c r="M4" s="12" t="s">
        <v>17</v>
      </c>
      <c r="N4" s="12">
        <v>423500</v>
      </c>
      <c r="O4" s="23">
        <v>-88.932000000000002</v>
      </c>
      <c r="P4" s="23">
        <v>-87.375575999999995</v>
      </c>
      <c r="Q4" s="36">
        <f>10*LOG(6/((1/10^(O4/10))+(1/10^(O5/10))+(1/10^(O6/10))+(1/10^(P4/10))+(1/10^(P5/10))+(1/10^(P6/10))))</f>
        <v>-87.552022047425623</v>
      </c>
    </row>
    <row r="5" spans="1:17" s="17" customFormat="1" ht="15.5">
      <c r="A5" s="50"/>
      <c r="B5" s="12" t="s">
        <v>18</v>
      </c>
      <c r="C5" s="12">
        <v>390000</v>
      </c>
      <c r="D5" s="12" t="s">
        <v>18</v>
      </c>
      <c r="E5" s="12">
        <v>428000</v>
      </c>
      <c r="F5" s="23">
        <v>10.383984</v>
      </c>
      <c r="G5" s="23">
        <v>12.046443</v>
      </c>
      <c r="H5" s="37"/>
      <c r="J5" s="50"/>
      <c r="K5" s="12" t="s">
        <v>18</v>
      </c>
      <c r="L5" s="12">
        <v>390000</v>
      </c>
      <c r="M5" s="12" t="s">
        <v>18</v>
      </c>
      <c r="N5" s="12">
        <v>428000</v>
      </c>
      <c r="O5" s="23">
        <v>-87.812899999999999</v>
      </c>
      <c r="P5" s="23">
        <v>-86.631990000000002</v>
      </c>
      <c r="Q5" s="37"/>
    </row>
    <row r="6" spans="1:17" s="17" customFormat="1" ht="15.5">
      <c r="A6" s="50"/>
      <c r="B6" s="12" t="s">
        <v>19</v>
      </c>
      <c r="C6" s="12">
        <v>394500</v>
      </c>
      <c r="D6" s="12" t="s">
        <v>19</v>
      </c>
      <c r="E6" s="12">
        <v>432500</v>
      </c>
      <c r="F6" s="23">
        <v>11.818</v>
      </c>
      <c r="G6" s="23">
        <v>11.036016999999999</v>
      </c>
      <c r="H6" s="38"/>
      <c r="J6" s="50"/>
      <c r="K6" s="12" t="s">
        <v>19</v>
      </c>
      <c r="L6" s="12">
        <v>394500</v>
      </c>
      <c r="M6" s="12" t="s">
        <v>19</v>
      </c>
      <c r="N6" s="12">
        <v>432500</v>
      </c>
      <c r="O6" s="23">
        <v>-87.644099999999995</v>
      </c>
      <c r="P6" s="23">
        <v>-86.435787000000005</v>
      </c>
      <c r="Q6" s="38"/>
    </row>
    <row r="7" spans="1:17" s="17" customFormat="1" ht="15.5">
      <c r="A7" s="49" t="s">
        <v>73</v>
      </c>
      <c r="B7" s="12" t="s">
        <v>17</v>
      </c>
      <c r="C7" s="12">
        <v>142600</v>
      </c>
      <c r="D7" s="12" t="s">
        <v>17</v>
      </c>
      <c r="E7" s="12">
        <v>153600</v>
      </c>
      <c r="F7" s="23">
        <v>9.0211500000000004</v>
      </c>
      <c r="G7" s="23">
        <v>10.026300000000001</v>
      </c>
      <c r="H7" s="36">
        <f>10*LOG((10^(F7/10)+10^(F8/10)+10^(F9/10)+10^(G7/10)+10^(G8/10)+10^(G9/10))/6)</f>
        <v>10.042231076353861</v>
      </c>
      <c r="J7" s="51" t="s">
        <v>73</v>
      </c>
      <c r="K7" s="12" t="s">
        <v>17</v>
      </c>
      <c r="L7" s="12">
        <v>142600</v>
      </c>
      <c r="M7" s="12" t="s">
        <v>17</v>
      </c>
      <c r="N7" s="12">
        <v>153600</v>
      </c>
      <c r="O7" s="23">
        <v>-82.866200000000006</v>
      </c>
      <c r="P7" s="23">
        <v>-83.217281</v>
      </c>
      <c r="Q7" s="36">
        <f>10*LOG(6/((1/10^(O7/10))+(1/10^(O8/10))+(1/10^(O9/10))+(1/10^(P7/10))+(1/10^(P8/10))+(1/10^(P9/10))))</f>
        <v>-83.520230866465539</v>
      </c>
    </row>
    <row r="8" spans="1:17" s="17" customFormat="1" ht="15.5">
      <c r="A8" s="50"/>
      <c r="B8" s="12" t="s">
        <v>18</v>
      </c>
      <c r="C8" s="12">
        <v>145600</v>
      </c>
      <c r="D8" s="12" t="s">
        <v>18</v>
      </c>
      <c r="E8" s="12">
        <v>156600</v>
      </c>
      <c r="F8" s="23">
        <v>10.4716</v>
      </c>
      <c r="G8" s="23">
        <v>10.785399999999999</v>
      </c>
      <c r="H8" s="37"/>
      <c r="J8" s="52"/>
      <c r="K8" s="12" t="s">
        <v>18</v>
      </c>
      <c r="L8" s="12">
        <v>145600</v>
      </c>
      <c r="M8" s="12" t="s">
        <v>18</v>
      </c>
      <c r="N8" s="12">
        <v>156600</v>
      </c>
      <c r="O8" s="23">
        <v>-85.143100000000004</v>
      </c>
      <c r="P8" s="23">
        <v>-83.996857000000006</v>
      </c>
      <c r="Q8" s="37"/>
    </row>
    <row r="9" spans="1:17" s="17" customFormat="1" ht="15.5">
      <c r="A9" s="50"/>
      <c r="B9" s="12" t="s">
        <v>19</v>
      </c>
      <c r="C9" s="12">
        <v>147600</v>
      </c>
      <c r="D9" s="12" t="s">
        <v>19</v>
      </c>
      <c r="E9" s="12">
        <v>158600</v>
      </c>
      <c r="F9" s="23">
        <v>9.3631200000000003</v>
      </c>
      <c r="G9" s="23">
        <v>10.325443999999999</v>
      </c>
      <c r="H9" s="38"/>
      <c r="J9" s="52"/>
      <c r="K9" s="12" t="s">
        <v>19</v>
      </c>
      <c r="L9" s="12">
        <v>147600</v>
      </c>
      <c r="M9" s="12" t="s">
        <v>19</v>
      </c>
      <c r="N9" s="12">
        <v>158600</v>
      </c>
      <c r="O9" s="23">
        <v>-82.720799999999997</v>
      </c>
      <c r="P9" s="23">
        <v>-82.584897999999995</v>
      </c>
      <c r="Q9" s="38"/>
    </row>
    <row r="11" spans="1:17" s="17" customFormat="1"/>
    <row r="12" spans="1:17" s="17" customFormat="1" ht="15.5" thickBot="1">
      <c r="A12" s="58" t="s">
        <v>75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</row>
    <row r="13" spans="1:17" s="17" customFormat="1">
      <c r="A13" s="59" t="s">
        <v>12</v>
      </c>
      <c r="B13" s="61" t="s">
        <v>70</v>
      </c>
      <c r="C13" s="62"/>
      <c r="D13" s="65" t="s">
        <v>71</v>
      </c>
      <c r="E13" s="65"/>
      <c r="F13" s="66" t="s">
        <v>20</v>
      </c>
      <c r="G13" s="66"/>
      <c r="H13" s="65" t="s">
        <v>39</v>
      </c>
      <c r="J13" s="67" t="s">
        <v>12</v>
      </c>
      <c r="K13" s="68" t="s">
        <v>70</v>
      </c>
      <c r="L13" s="69"/>
      <c r="M13" s="53" t="s">
        <v>71</v>
      </c>
      <c r="N13" s="53"/>
      <c r="O13" s="55" t="s">
        <v>21</v>
      </c>
      <c r="P13" s="55"/>
      <c r="Q13" s="56" t="s">
        <v>40</v>
      </c>
    </row>
    <row r="14" spans="1:17" s="17" customFormat="1" ht="14.5" thickBot="1">
      <c r="A14" s="60"/>
      <c r="B14" s="63"/>
      <c r="C14" s="64"/>
      <c r="D14" s="54"/>
      <c r="E14" s="54"/>
      <c r="F14" s="14" t="s">
        <v>68</v>
      </c>
      <c r="G14" s="14" t="s">
        <v>69</v>
      </c>
      <c r="H14" s="54"/>
      <c r="J14" s="60"/>
      <c r="K14" s="63"/>
      <c r="L14" s="64"/>
      <c r="M14" s="54"/>
      <c r="N14" s="54"/>
      <c r="O14" s="14" t="s">
        <v>68</v>
      </c>
      <c r="P14" s="14" t="s">
        <v>69</v>
      </c>
      <c r="Q14" s="57"/>
    </row>
    <row r="15" spans="1:17" s="17" customFormat="1" ht="15.5">
      <c r="A15" s="49" t="s">
        <v>72</v>
      </c>
      <c r="B15" s="12" t="s">
        <v>17</v>
      </c>
      <c r="C15" s="12">
        <v>385500</v>
      </c>
      <c r="D15" s="12" t="s">
        <v>17</v>
      </c>
      <c r="E15" s="12">
        <v>423500</v>
      </c>
      <c r="F15" s="28"/>
      <c r="G15" s="28"/>
      <c r="H15" s="36">
        <f>10*LOG((10^(F15/10)+10^(F16/10)+10^(F17/10)+10^(G15/10)+10^(G16/10)+10^(G17/10))/6)</f>
        <v>0</v>
      </c>
      <c r="J15" s="49" t="s">
        <v>72</v>
      </c>
      <c r="K15" s="12" t="s">
        <v>17</v>
      </c>
      <c r="L15" s="12">
        <v>385500</v>
      </c>
      <c r="M15" s="12" t="s">
        <v>17</v>
      </c>
      <c r="N15" s="12">
        <v>423500</v>
      </c>
      <c r="O15" s="23">
        <v>-87.429500000000004</v>
      </c>
      <c r="P15" s="23">
        <v>-86.116200000000006</v>
      </c>
      <c r="Q15" s="36">
        <f>10*LOG(6/((1/10^(O15/10))+(1/10^(O16/10))+(1/10^(O17/10))+(1/10^(P15/10))+(1/10^(P16/10))+(1/10^(P17/10))))</f>
        <v>-87.358233495865278</v>
      </c>
    </row>
    <row r="16" spans="1:17" s="17" customFormat="1" ht="15.5">
      <c r="A16" s="50"/>
      <c r="B16" s="12" t="s">
        <v>18</v>
      </c>
      <c r="C16" s="12">
        <v>390000</v>
      </c>
      <c r="D16" s="12" t="s">
        <v>18</v>
      </c>
      <c r="E16" s="12">
        <v>428000</v>
      </c>
      <c r="F16" s="28"/>
      <c r="G16" s="28"/>
      <c r="H16" s="37"/>
      <c r="J16" s="50"/>
      <c r="K16" s="12" t="s">
        <v>18</v>
      </c>
      <c r="L16" s="12">
        <v>390000</v>
      </c>
      <c r="M16" s="12" t="s">
        <v>18</v>
      </c>
      <c r="N16" s="12">
        <v>428000</v>
      </c>
      <c r="O16" s="23">
        <v>-88.0518</v>
      </c>
      <c r="P16" s="23">
        <v>-86.252799999999993</v>
      </c>
      <c r="Q16" s="37"/>
    </row>
    <row r="17" spans="1:17" s="17" customFormat="1" ht="15.5">
      <c r="A17" s="50"/>
      <c r="B17" s="12" t="s">
        <v>19</v>
      </c>
      <c r="C17" s="12">
        <v>394500</v>
      </c>
      <c r="D17" s="12" t="s">
        <v>19</v>
      </c>
      <c r="E17" s="12">
        <v>432500</v>
      </c>
      <c r="F17" s="28"/>
      <c r="G17" s="28"/>
      <c r="H17" s="38"/>
      <c r="J17" s="50"/>
      <c r="K17" s="12" t="s">
        <v>19</v>
      </c>
      <c r="L17" s="12">
        <v>394500</v>
      </c>
      <c r="M17" s="12" t="s">
        <v>19</v>
      </c>
      <c r="N17" s="12">
        <v>432500</v>
      </c>
      <c r="O17" s="23">
        <v>-88.103762000000003</v>
      </c>
      <c r="P17" s="23">
        <v>-87.758200000000002</v>
      </c>
      <c r="Q17" s="38"/>
    </row>
    <row r="18" spans="1:17" s="17" customFormat="1" ht="15.5">
      <c r="A18" s="49" t="s">
        <v>73</v>
      </c>
      <c r="B18" s="12" t="s">
        <v>17</v>
      </c>
      <c r="C18" s="12">
        <v>142600</v>
      </c>
      <c r="D18" s="12" t="s">
        <v>17</v>
      </c>
      <c r="E18" s="12">
        <v>153600</v>
      </c>
      <c r="F18" s="28"/>
      <c r="G18" s="28"/>
      <c r="H18" s="36">
        <f>10*LOG((10^(F18/10)+10^(F19/10)+10^(F20/10)+10^(G18/10)+10^(G19/10)+10^(G20/10))/6)</f>
        <v>0</v>
      </c>
      <c r="J18" s="51" t="s">
        <v>73</v>
      </c>
      <c r="K18" s="12" t="s">
        <v>17</v>
      </c>
      <c r="L18" s="12">
        <v>142600</v>
      </c>
      <c r="M18" s="12" t="s">
        <v>17</v>
      </c>
      <c r="N18" s="12">
        <v>153600</v>
      </c>
      <c r="O18" s="28"/>
      <c r="P18" s="28"/>
      <c r="Q18" s="36">
        <f>10*LOG(6/((1/10^(O18/10))+(1/10^(O19/10))+(1/10^(O20/10))+(1/10^(P18/10))+(1/10^(P19/10))+(1/10^(P20/10))))</f>
        <v>0</v>
      </c>
    </row>
    <row r="19" spans="1:17" s="17" customFormat="1" ht="15.5">
      <c r="A19" s="50"/>
      <c r="B19" s="12" t="s">
        <v>18</v>
      </c>
      <c r="C19" s="12">
        <v>145600</v>
      </c>
      <c r="D19" s="12" t="s">
        <v>18</v>
      </c>
      <c r="E19" s="12">
        <v>156600</v>
      </c>
      <c r="F19" s="28"/>
      <c r="G19" s="28"/>
      <c r="H19" s="37"/>
      <c r="J19" s="52"/>
      <c r="K19" s="12" t="s">
        <v>18</v>
      </c>
      <c r="L19" s="12">
        <v>145600</v>
      </c>
      <c r="M19" s="12" t="s">
        <v>18</v>
      </c>
      <c r="N19" s="12">
        <v>156600</v>
      </c>
      <c r="O19" s="28"/>
      <c r="P19" s="28"/>
      <c r="Q19" s="37"/>
    </row>
    <row r="20" spans="1:17" s="17" customFormat="1" ht="15.5">
      <c r="A20" s="50"/>
      <c r="B20" s="12" t="s">
        <v>19</v>
      </c>
      <c r="C20" s="12">
        <v>147600</v>
      </c>
      <c r="D20" s="12" t="s">
        <v>19</v>
      </c>
      <c r="E20" s="12">
        <v>158600</v>
      </c>
      <c r="F20" s="28"/>
      <c r="G20" s="28"/>
      <c r="H20" s="38"/>
      <c r="J20" s="52"/>
      <c r="K20" s="12" t="s">
        <v>19</v>
      </c>
      <c r="L20" s="12">
        <v>147600</v>
      </c>
      <c r="M20" s="12" t="s">
        <v>19</v>
      </c>
      <c r="N20" s="12">
        <v>158600</v>
      </c>
      <c r="O20" s="28"/>
      <c r="P20" s="28"/>
      <c r="Q20" s="38"/>
    </row>
    <row r="22" spans="1:17" s="17" customFormat="1"/>
    <row r="23" spans="1:17" s="17" customFormat="1" ht="15.5" thickBot="1">
      <c r="A23" s="58" t="s">
        <v>76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</row>
    <row r="24" spans="1:17" s="17" customFormat="1">
      <c r="A24" s="59" t="s">
        <v>12</v>
      </c>
      <c r="B24" s="61" t="s">
        <v>70</v>
      </c>
      <c r="C24" s="62"/>
      <c r="D24" s="65" t="s">
        <v>71</v>
      </c>
      <c r="E24" s="65"/>
      <c r="F24" s="66" t="s">
        <v>20</v>
      </c>
      <c r="G24" s="66"/>
      <c r="H24" s="65" t="s">
        <v>39</v>
      </c>
      <c r="J24" s="67" t="s">
        <v>12</v>
      </c>
      <c r="K24" s="68" t="s">
        <v>70</v>
      </c>
      <c r="L24" s="69"/>
      <c r="M24" s="53" t="s">
        <v>71</v>
      </c>
      <c r="N24" s="53"/>
      <c r="O24" s="55" t="s">
        <v>21</v>
      </c>
      <c r="P24" s="55"/>
      <c r="Q24" s="56" t="s">
        <v>40</v>
      </c>
    </row>
    <row r="25" spans="1:17" s="17" customFormat="1" ht="14.5" thickBot="1">
      <c r="A25" s="60"/>
      <c r="B25" s="63"/>
      <c r="C25" s="64"/>
      <c r="D25" s="54"/>
      <c r="E25" s="54"/>
      <c r="F25" s="14" t="s">
        <v>68</v>
      </c>
      <c r="G25" s="14" t="s">
        <v>69</v>
      </c>
      <c r="H25" s="54"/>
      <c r="J25" s="60"/>
      <c r="K25" s="63"/>
      <c r="L25" s="64"/>
      <c r="M25" s="54"/>
      <c r="N25" s="54"/>
      <c r="O25" s="14" t="s">
        <v>68</v>
      </c>
      <c r="P25" s="14" t="s">
        <v>69</v>
      </c>
      <c r="Q25" s="57"/>
    </row>
    <row r="26" spans="1:17" s="17" customFormat="1" ht="15.5">
      <c r="A26" s="49" t="s">
        <v>72</v>
      </c>
      <c r="B26" s="12" t="s">
        <v>17</v>
      </c>
      <c r="C26" s="12">
        <v>385500</v>
      </c>
      <c r="D26" s="12" t="s">
        <v>17</v>
      </c>
      <c r="E26" s="12">
        <v>423500</v>
      </c>
      <c r="F26" s="70"/>
      <c r="G26" s="70"/>
      <c r="H26" s="36">
        <f>10*LOG((10^(F26/10)+10^(F27/10)+10^(F28/10)+10^(G26/10)+10^(G27/10)+10^(G28/10))/6)</f>
        <v>0</v>
      </c>
      <c r="J26" s="49" t="s">
        <v>72</v>
      </c>
      <c r="K26" s="12" t="s">
        <v>17</v>
      </c>
      <c r="L26" s="12">
        <v>385500</v>
      </c>
      <c r="M26" s="12" t="s">
        <v>17</v>
      </c>
      <c r="N26" s="12">
        <v>423500</v>
      </c>
      <c r="O26" s="27">
        <v>-87.9833</v>
      </c>
      <c r="P26" s="22">
        <v>-84.487300000000005</v>
      </c>
      <c r="Q26" s="36">
        <f>10*LOG(6/((1/10^(O26/10))+(1/10^(O27/10))+(1/10^(O28/10))+(1/10^(P26/10))+(1/10^(P27/10))+(1/10^(P28/10))))</f>
        <v>-86.991311400787481</v>
      </c>
    </row>
    <row r="27" spans="1:17" s="17" customFormat="1" ht="15.5">
      <c r="A27" s="50"/>
      <c r="B27" s="12" t="s">
        <v>18</v>
      </c>
      <c r="C27" s="12">
        <v>390000</v>
      </c>
      <c r="D27" s="12" t="s">
        <v>18</v>
      </c>
      <c r="E27" s="12">
        <v>428000</v>
      </c>
      <c r="F27" s="70"/>
      <c r="G27" s="70"/>
      <c r="H27" s="37"/>
      <c r="J27" s="50"/>
      <c r="K27" s="12" t="s">
        <v>18</v>
      </c>
      <c r="L27" s="12">
        <v>390000</v>
      </c>
      <c r="M27" s="12" t="s">
        <v>18</v>
      </c>
      <c r="N27" s="12">
        <v>428000</v>
      </c>
      <c r="O27" s="27">
        <v>-88.3018</v>
      </c>
      <c r="P27" s="22">
        <v>-84.612799999999993</v>
      </c>
      <c r="Q27" s="37"/>
    </row>
    <row r="28" spans="1:17" s="17" customFormat="1" ht="15.5">
      <c r="A28" s="50"/>
      <c r="B28" s="12" t="s">
        <v>19</v>
      </c>
      <c r="C28" s="12">
        <v>394500</v>
      </c>
      <c r="D28" s="12" t="s">
        <v>19</v>
      </c>
      <c r="E28" s="12">
        <v>432500</v>
      </c>
      <c r="F28" s="70"/>
      <c r="G28" s="70"/>
      <c r="H28" s="38"/>
      <c r="J28" s="50"/>
      <c r="K28" s="12" t="s">
        <v>19</v>
      </c>
      <c r="L28" s="12">
        <v>394500</v>
      </c>
      <c r="M28" s="12" t="s">
        <v>19</v>
      </c>
      <c r="N28" s="12">
        <v>432500</v>
      </c>
      <c r="O28" s="27">
        <v>-88.681899999999999</v>
      </c>
      <c r="P28" s="22">
        <v>-85.885153000000003</v>
      </c>
      <c r="Q28" s="38"/>
    </row>
    <row r="29" spans="1:17" s="17" customFormat="1" ht="15.5">
      <c r="A29" s="49" t="s">
        <v>73</v>
      </c>
      <c r="B29" s="12" t="s">
        <v>17</v>
      </c>
      <c r="C29" s="12">
        <v>142600</v>
      </c>
      <c r="D29" s="12" t="s">
        <v>17</v>
      </c>
      <c r="E29" s="12">
        <v>153600</v>
      </c>
      <c r="F29" s="70"/>
      <c r="G29" s="70"/>
      <c r="H29" s="36">
        <f>10*LOG((10^(F29/10)+10^(F30/10)+10^(F31/10)+10^(G29/10)+10^(G30/10)+10^(G31/10))/6)</f>
        <v>0</v>
      </c>
      <c r="J29" s="51" t="s">
        <v>73</v>
      </c>
      <c r="K29" s="12" t="s">
        <v>17</v>
      </c>
      <c r="L29" s="12">
        <v>142600</v>
      </c>
      <c r="M29" s="12" t="s">
        <v>17</v>
      </c>
      <c r="N29" s="12">
        <v>153600</v>
      </c>
      <c r="O29" s="28"/>
      <c r="P29" s="28"/>
      <c r="Q29" s="36">
        <f>10*LOG(6/((1/10^(O29/10))+(1/10^(O30/10))+(1/10^(O31/10))+(1/10^(P29/10))+(1/10^(P30/10))+(1/10^(P31/10))))</f>
        <v>0</v>
      </c>
    </row>
    <row r="30" spans="1:17" s="17" customFormat="1" ht="15.5">
      <c r="A30" s="50"/>
      <c r="B30" s="12" t="s">
        <v>18</v>
      </c>
      <c r="C30" s="12">
        <v>145600</v>
      </c>
      <c r="D30" s="12" t="s">
        <v>18</v>
      </c>
      <c r="E30" s="12">
        <v>156600</v>
      </c>
      <c r="F30" s="70"/>
      <c r="G30" s="70"/>
      <c r="H30" s="37"/>
      <c r="J30" s="52"/>
      <c r="K30" s="12" t="s">
        <v>18</v>
      </c>
      <c r="L30" s="12">
        <v>145600</v>
      </c>
      <c r="M30" s="12" t="s">
        <v>18</v>
      </c>
      <c r="N30" s="12">
        <v>156600</v>
      </c>
      <c r="O30" s="28"/>
      <c r="P30" s="28"/>
      <c r="Q30" s="37"/>
    </row>
    <row r="31" spans="1:17" s="17" customFormat="1" ht="15.5">
      <c r="A31" s="50"/>
      <c r="B31" s="12" t="s">
        <v>19</v>
      </c>
      <c r="C31" s="12">
        <v>147600</v>
      </c>
      <c r="D31" s="12" t="s">
        <v>19</v>
      </c>
      <c r="E31" s="12">
        <v>158600</v>
      </c>
      <c r="F31" s="70"/>
      <c r="G31" s="70"/>
      <c r="H31" s="38"/>
      <c r="J31" s="52"/>
      <c r="K31" s="12" t="s">
        <v>19</v>
      </c>
      <c r="L31" s="12">
        <v>147600</v>
      </c>
      <c r="M31" s="12" t="s">
        <v>19</v>
      </c>
      <c r="N31" s="12">
        <v>158600</v>
      </c>
      <c r="O31" s="28"/>
      <c r="P31" s="28"/>
      <c r="Q31" s="38"/>
    </row>
    <row r="32" spans="1:17" s="17" customFormat="1" ht="15.5">
      <c r="A32" s="29"/>
      <c r="B32" s="30"/>
      <c r="C32" s="30"/>
      <c r="D32" s="30"/>
      <c r="E32" s="30"/>
      <c r="F32" s="32"/>
      <c r="G32" s="32"/>
      <c r="H32" s="31"/>
      <c r="J32" s="29"/>
      <c r="K32" s="30"/>
      <c r="L32" s="30"/>
      <c r="M32" s="30"/>
      <c r="N32" s="30"/>
      <c r="O32" s="32"/>
      <c r="P32" s="32"/>
      <c r="Q32" s="31"/>
    </row>
    <row r="34" spans="1:17" s="17" customFormat="1" ht="15.5" thickBot="1">
      <c r="A34" s="58" t="s">
        <v>77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</row>
    <row r="35" spans="1:17" s="17" customFormat="1">
      <c r="A35" s="59" t="s">
        <v>12</v>
      </c>
      <c r="B35" s="61" t="s">
        <v>70</v>
      </c>
      <c r="C35" s="62"/>
      <c r="D35" s="65" t="s">
        <v>71</v>
      </c>
      <c r="E35" s="65"/>
      <c r="F35" s="66" t="s">
        <v>20</v>
      </c>
      <c r="G35" s="66"/>
      <c r="H35" s="65" t="s">
        <v>39</v>
      </c>
      <c r="J35" s="67" t="s">
        <v>12</v>
      </c>
      <c r="K35" s="68" t="s">
        <v>70</v>
      </c>
      <c r="L35" s="69"/>
      <c r="M35" s="53" t="s">
        <v>71</v>
      </c>
      <c r="N35" s="53"/>
      <c r="O35" s="55" t="s">
        <v>21</v>
      </c>
      <c r="P35" s="55"/>
      <c r="Q35" s="56" t="s">
        <v>40</v>
      </c>
    </row>
    <row r="36" spans="1:17" s="17" customFormat="1" ht="14.5" thickBot="1">
      <c r="A36" s="60"/>
      <c r="B36" s="63"/>
      <c r="C36" s="64"/>
      <c r="D36" s="54"/>
      <c r="E36" s="54"/>
      <c r="F36" s="14" t="s">
        <v>68</v>
      </c>
      <c r="G36" s="14" t="s">
        <v>69</v>
      </c>
      <c r="H36" s="54"/>
      <c r="J36" s="60"/>
      <c r="K36" s="63"/>
      <c r="L36" s="64"/>
      <c r="M36" s="54"/>
      <c r="N36" s="54"/>
      <c r="O36" s="14" t="s">
        <v>68</v>
      </c>
      <c r="P36" s="14" t="s">
        <v>69</v>
      </c>
      <c r="Q36" s="57"/>
    </row>
    <row r="37" spans="1:17" s="17" customFormat="1" ht="15.5">
      <c r="A37" s="49" t="s">
        <v>72</v>
      </c>
      <c r="B37" s="12" t="s">
        <v>17</v>
      </c>
      <c r="C37" s="12">
        <v>385500</v>
      </c>
      <c r="D37" s="12" t="s">
        <v>17</v>
      </c>
      <c r="E37" s="12">
        <v>423500</v>
      </c>
      <c r="F37" s="27">
        <v>6.0419640000000001</v>
      </c>
      <c r="G37" s="27">
        <v>12.927339</v>
      </c>
      <c r="H37" s="36">
        <f>10*LOG((10^(F37/10)+10^(F38/10)+10^(F39/10)+10^(G37/10)+10^(G38/10)+10^(G39/10))/6)</f>
        <v>11.004627031232042</v>
      </c>
      <c r="J37" s="49" t="s">
        <v>72</v>
      </c>
      <c r="K37" s="12" t="s">
        <v>17</v>
      </c>
      <c r="L37" s="12">
        <v>385500</v>
      </c>
      <c r="M37" s="12" t="s">
        <v>17</v>
      </c>
      <c r="N37" s="12">
        <v>423500</v>
      </c>
      <c r="O37" s="27">
        <v>-81.575024999999997</v>
      </c>
      <c r="P37" s="22">
        <v>-87.426378</v>
      </c>
      <c r="Q37" s="36">
        <f>10*LOG(6/((1/10^(O37/10))+(1/10^(O38/10))+(1/10^(O39/10))+(1/10^(P37/10))+(1/10^(P38/10))+(1/10^(P39/10))))</f>
        <v>-85.413265089057049</v>
      </c>
    </row>
    <row r="38" spans="1:17" s="17" customFormat="1" ht="15.5">
      <c r="A38" s="50"/>
      <c r="B38" s="12" t="s">
        <v>18</v>
      </c>
      <c r="C38" s="12">
        <v>390000</v>
      </c>
      <c r="D38" s="12" t="s">
        <v>18</v>
      </c>
      <c r="E38" s="12">
        <v>428000</v>
      </c>
      <c r="F38" s="27">
        <v>6.0047100000000002</v>
      </c>
      <c r="G38" s="27">
        <v>13.581564999999999</v>
      </c>
      <c r="H38" s="37"/>
      <c r="J38" s="50"/>
      <c r="K38" s="12" t="s">
        <v>18</v>
      </c>
      <c r="L38" s="12">
        <v>390000</v>
      </c>
      <c r="M38" s="12" t="s">
        <v>18</v>
      </c>
      <c r="N38" s="12">
        <v>428000</v>
      </c>
      <c r="O38" s="27">
        <v>-82.534485000000004</v>
      </c>
      <c r="P38" s="22">
        <v>-87.302503000000002</v>
      </c>
      <c r="Q38" s="37"/>
    </row>
    <row r="39" spans="1:17" s="17" customFormat="1" ht="15.5">
      <c r="A39" s="50"/>
      <c r="B39" s="12" t="s">
        <v>19</v>
      </c>
      <c r="C39" s="12">
        <v>394500</v>
      </c>
      <c r="D39" s="12" t="s">
        <v>19</v>
      </c>
      <c r="E39" s="12">
        <v>432500</v>
      </c>
      <c r="F39" s="27">
        <v>6.4981609999999996</v>
      </c>
      <c r="G39" s="27">
        <v>13.162381</v>
      </c>
      <c r="H39" s="38"/>
      <c r="J39" s="50"/>
      <c r="K39" s="12" t="s">
        <v>19</v>
      </c>
      <c r="L39" s="12">
        <v>394500</v>
      </c>
      <c r="M39" s="12" t="s">
        <v>19</v>
      </c>
      <c r="N39" s="12">
        <v>432500</v>
      </c>
      <c r="O39" s="27">
        <v>-81.777362999999994</v>
      </c>
      <c r="P39" s="22">
        <v>-87.185225000000003</v>
      </c>
      <c r="Q39" s="38"/>
    </row>
    <row r="40" spans="1:17" s="17" customFormat="1" ht="15.5">
      <c r="A40" s="49" t="s">
        <v>73</v>
      </c>
      <c r="B40" s="12" t="s">
        <v>17</v>
      </c>
      <c r="C40" s="12">
        <v>142600</v>
      </c>
      <c r="D40" s="12" t="s">
        <v>17</v>
      </c>
      <c r="E40" s="12">
        <v>153600</v>
      </c>
      <c r="F40" s="27">
        <v>10.049996999999999</v>
      </c>
      <c r="G40" s="27">
        <v>9.7113600000000009</v>
      </c>
      <c r="H40" s="36">
        <f>10*LOG((10^(F40/10)+10^(F41/10)+10^(F42/10)+10^(G40/10)+10^(G41/10)+10^(G42/10))/6)</f>
        <v>9.5046772872559675</v>
      </c>
      <c r="J40" s="51" t="s">
        <v>73</v>
      </c>
      <c r="K40" s="12" t="s">
        <v>17</v>
      </c>
      <c r="L40" s="12">
        <v>142600</v>
      </c>
      <c r="M40" s="12" t="s">
        <v>17</v>
      </c>
      <c r="N40" s="12">
        <v>153600</v>
      </c>
      <c r="O40" s="27">
        <v>-80.078334999999996</v>
      </c>
      <c r="P40" s="22">
        <v>-80.756591999999998</v>
      </c>
      <c r="Q40" s="36">
        <f>10*LOG(6/((1/10^(O40/10))+(1/10^(O41/10))+(1/10^(O42/10))+(1/10^(P40/10))+(1/10^(P41/10))+(1/10^(P42/10))))</f>
        <v>-80.542799377973196</v>
      </c>
    </row>
    <row r="41" spans="1:17" s="17" customFormat="1" ht="15.5">
      <c r="A41" s="50"/>
      <c r="B41" s="12" t="s">
        <v>18</v>
      </c>
      <c r="C41" s="12">
        <v>145600</v>
      </c>
      <c r="D41" s="12" t="s">
        <v>18</v>
      </c>
      <c r="E41" s="12">
        <v>156600</v>
      </c>
      <c r="F41" s="27">
        <v>9.7354000000000003</v>
      </c>
      <c r="G41" s="27">
        <v>6.9415750000000003</v>
      </c>
      <c r="H41" s="37"/>
      <c r="J41" s="52"/>
      <c r="K41" s="12" t="s">
        <v>18</v>
      </c>
      <c r="L41" s="12">
        <v>145600</v>
      </c>
      <c r="M41" s="12" t="s">
        <v>18</v>
      </c>
      <c r="N41" s="12">
        <v>156600</v>
      </c>
      <c r="O41" s="27">
        <v>-80.007444000000007</v>
      </c>
      <c r="P41" s="22">
        <v>-81.414052999999996</v>
      </c>
      <c r="Q41" s="37"/>
    </row>
    <row r="42" spans="1:17" s="17" customFormat="1" ht="15.5">
      <c r="A42" s="50"/>
      <c r="B42" s="12" t="s">
        <v>19</v>
      </c>
      <c r="C42" s="12">
        <v>147600</v>
      </c>
      <c r="D42" s="12" t="s">
        <v>19</v>
      </c>
      <c r="E42" s="12">
        <v>158600</v>
      </c>
      <c r="F42" s="27">
        <v>9.9803189999999997</v>
      </c>
      <c r="G42" s="27">
        <v>9.8906229999999997</v>
      </c>
      <c r="H42" s="38"/>
      <c r="J42" s="52"/>
      <c r="K42" s="12" t="s">
        <v>19</v>
      </c>
      <c r="L42" s="12">
        <v>147600</v>
      </c>
      <c r="M42" s="12" t="s">
        <v>19</v>
      </c>
      <c r="N42" s="12">
        <v>158600</v>
      </c>
      <c r="O42" s="27">
        <v>-80.304061000000004</v>
      </c>
      <c r="P42" s="22">
        <v>-80.535314</v>
      </c>
      <c r="Q42" s="38"/>
    </row>
    <row r="45" spans="1:17" s="17" customFormat="1" ht="15.5" thickBot="1">
      <c r="A45" s="58" t="s">
        <v>99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</row>
    <row r="46" spans="1:17" s="17" customFormat="1">
      <c r="A46" s="59" t="s">
        <v>12</v>
      </c>
      <c r="B46" s="61" t="s">
        <v>70</v>
      </c>
      <c r="C46" s="62"/>
      <c r="D46" s="65" t="s">
        <v>71</v>
      </c>
      <c r="E46" s="65"/>
      <c r="F46" s="66" t="s">
        <v>20</v>
      </c>
      <c r="G46" s="66"/>
      <c r="H46" s="65" t="s">
        <v>39</v>
      </c>
      <c r="J46" s="67" t="s">
        <v>12</v>
      </c>
      <c r="K46" s="68" t="s">
        <v>70</v>
      </c>
      <c r="L46" s="69"/>
      <c r="M46" s="53" t="s">
        <v>71</v>
      </c>
      <c r="N46" s="53"/>
      <c r="O46" s="55" t="s">
        <v>21</v>
      </c>
      <c r="P46" s="55"/>
      <c r="Q46" s="56" t="s">
        <v>40</v>
      </c>
    </row>
    <row r="47" spans="1:17" s="17" customFormat="1" ht="14.5" thickBot="1">
      <c r="A47" s="60"/>
      <c r="B47" s="63"/>
      <c r="C47" s="64"/>
      <c r="D47" s="54"/>
      <c r="E47" s="54"/>
      <c r="F47" s="14" t="s">
        <v>68</v>
      </c>
      <c r="G47" s="14" t="s">
        <v>69</v>
      </c>
      <c r="H47" s="54"/>
      <c r="J47" s="60"/>
      <c r="K47" s="63"/>
      <c r="L47" s="64"/>
      <c r="M47" s="54"/>
      <c r="N47" s="54"/>
      <c r="O47" s="14" t="s">
        <v>68</v>
      </c>
      <c r="P47" s="14" t="s">
        <v>69</v>
      </c>
      <c r="Q47" s="57"/>
    </row>
    <row r="48" spans="1:17" s="17" customFormat="1" ht="15.5">
      <c r="A48" s="49" t="s">
        <v>72</v>
      </c>
      <c r="B48" s="12" t="s">
        <v>17</v>
      </c>
      <c r="C48" s="12">
        <v>385500</v>
      </c>
      <c r="D48" s="12" t="s">
        <v>17</v>
      </c>
      <c r="E48" s="12">
        <v>423500</v>
      </c>
      <c r="F48" s="22">
        <v>13.248676</v>
      </c>
      <c r="G48" s="22">
        <v>12.6403</v>
      </c>
      <c r="H48" s="36">
        <f>10*LOG((10^(F48/10)+10^(F49/10)+10^(F50/10)+10^(G48/10)+10^(G49/10)+10^(G50/10))/6)</f>
        <v>13.19977159698073</v>
      </c>
      <c r="J48" s="49" t="s">
        <v>72</v>
      </c>
      <c r="K48" s="12" t="s">
        <v>17</v>
      </c>
      <c r="L48" s="12">
        <v>385500</v>
      </c>
      <c r="M48" s="12" t="s">
        <v>17</v>
      </c>
      <c r="N48" s="12">
        <v>423500</v>
      </c>
      <c r="O48" s="22">
        <v>-86.497409000000005</v>
      </c>
      <c r="P48" s="22">
        <v>-84.770545999999996</v>
      </c>
      <c r="Q48" s="36">
        <f>10*LOG(6/((1/10^(O48/10))+(1/10^(O49/10))+(1/10^(O50/10))+(1/10^(P48/10))+(1/10^(P49/10))+(1/10^(P50/10))))</f>
        <v>-85.895699027050938</v>
      </c>
    </row>
    <row r="49" spans="1:17" s="17" customFormat="1" ht="15.5">
      <c r="A49" s="50"/>
      <c r="B49" s="12" t="s">
        <v>18</v>
      </c>
      <c r="C49" s="12">
        <v>390000</v>
      </c>
      <c r="D49" s="12" t="s">
        <v>18</v>
      </c>
      <c r="E49" s="12">
        <v>428000</v>
      </c>
      <c r="F49" s="22">
        <v>14.327961</v>
      </c>
      <c r="G49" s="22">
        <v>13.1807</v>
      </c>
      <c r="H49" s="37"/>
      <c r="J49" s="50"/>
      <c r="K49" s="12" t="s">
        <v>18</v>
      </c>
      <c r="L49" s="12">
        <v>390000</v>
      </c>
      <c r="M49" s="12" t="s">
        <v>18</v>
      </c>
      <c r="N49" s="12">
        <v>428000</v>
      </c>
      <c r="O49" s="22">
        <v>-87.280049000000005</v>
      </c>
      <c r="P49" s="22">
        <v>-85.668447</v>
      </c>
      <c r="Q49" s="37"/>
    </row>
    <row r="50" spans="1:17" s="17" customFormat="1" ht="15.5">
      <c r="A50" s="50"/>
      <c r="B50" s="12" t="s">
        <v>19</v>
      </c>
      <c r="C50" s="12">
        <v>394500</v>
      </c>
      <c r="D50" s="12" t="s">
        <v>19</v>
      </c>
      <c r="E50" s="12">
        <v>432500</v>
      </c>
      <c r="F50" s="22">
        <v>12.555865000000001</v>
      </c>
      <c r="G50" s="22">
        <v>13.0002</v>
      </c>
      <c r="H50" s="38"/>
      <c r="J50" s="50"/>
      <c r="K50" s="12" t="s">
        <v>19</v>
      </c>
      <c r="L50" s="12">
        <v>394500</v>
      </c>
      <c r="M50" s="12" t="s">
        <v>19</v>
      </c>
      <c r="N50" s="12">
        <v>432500</v>
      </c>
      <c r="O50" s="22">
        <v>-86.248664000000005</v>
      </c>
      <c r="P50" s="22">
        <v>-84.159848999999994</v>
      </c>
      <c r="Q50" s="38"/>
    </row>
    <row r="51" spans="1:17" s="17" customFormat="1" ht="15.5">
      <c r="A51" s="49" t="s">
        <v>73</v>
      </c>
      <c r="B51" s="12" t="s">
        <v>17</v>
      </c>
      <c r="C51" s="12">
        <v>142600</v>
      </c>
      <c r="D51" s="12" t="s">
        <v>17</v>
      </c>
      <c r="E51" s="12">
        <v>153600</v>
      </c>
      <c r="F51" s="22">
        <v>11.974219</v>
      </c>
      <c r="G51" s="22">
        <v>10.270200000000001</v>
      </c>
      <c r="H51" s="36">
        <f>10*LOG((10^(F51/10)+10^(F52/10)+10^(F53/10)+10^(G51/10)+10^(G52/10)+10^(G53/10))/6)</f>
        <v>10.995843705885646</v>
      </c>
      <c r="J51" s="51" t="s">
        <v>73</v>
      </c>
      <c r="K51" s="12" t="s">
        <v>17</v>
      </c>
      <c r="L51" s="12">
        <v>142600</v>
      </c>
      <c r="M51" s="12" t="s">
        <v>17</v>
      </c>
      <c r="N51" s="12">
        <v>153600</v>
      </c>
      <c r="O51" s="22">
        <v>-82.309832999999998</v>
      </c>
      <c r="P51" s="22">
        <v>-83.092319000000003</v>
      </c>
      <c r="Q51" s="36">
        <f>10*LOG(6/((1/10^(O51/10))+(1/10^(O52/10))+(1/10^(O53/10))+(1/10^(P51/10))+(1/10^(P52/10))+(1/10^(P53/10))))</f>
        <v>-83.555819449849267</v>
      </c>
    </row>
    <row r="52" spans="1:17" s="17" customFormat="1" ht="15.5">
      <c r="A52" s="50"/>
      <c r="B52" s="12" t="s">
        <v>18</v>
      </c>
      <c r="C52" s="12">
        <v>145600</v>
      </c>
      <c r="D52" s="12" t="s">
        <v>18</v>
      </c>
      <c r="E52" s="12">
        <v>156600</v>
      </c>
      <c r="F52" s="22">
        <v>11.837812</v>
      </c>
      <c r="G52" s="22">
        <v>10.862299999999999</v>
      </c>
      <c r="H52" s="37"/>
      <c r="J52" s="52"/>
      <c r="K52" s="12" t="s">
        <v>18</v>
      </c>
      <c r="L52" s="12">
        <v>145600</v>
      </c>
      <c r="M52" s="12" t="s">
        <v>18</v>
      </c>
      <c r="N52" s="12">
        <v>156600</v>
      </c>
      <c r="O52" s="22">
        <v>-84.174865999999994</v>
      </c>
      <c r="P52" s="22">
        <v>-83.759200000000007</v>
      </c>
      <c r="Q52" s="37"/>
    </row>
    <row r="53" spans="1:17" s="17" customFormat="1" ht="15.5">
      <c r="A53" s="50"/>
      <c r="B53" s="12" t="s">
        <v>19</v>
      </c>
      <c r="C53" s="12">
        <v>147600</v>
      </c>
      <c r="D53" s="12" t="s">
        <v>19</v>
      </c>
      <c r="E53" s="12">
        <v>158600</v>
      </c>
      <c r="F53" s="22">
        <v>10.920128</v>
      </c>
      <c r="G53" s="22">
        <v>9.6576900000000006</v>
      </c>
      <c r="H53" s="38"/>
      <c r="J53" s="52"/>
      <c r="K53" s="12" t="s">
        <v>19</v>
      </c>
      <c r="L53" s="12">
        <v>147600</v>
      </c>
      <c r="M53" s="12" t="s">
        <v>19</v>
      </c>
      <c r="N53" s="12">
        <v>158600</v>
      </c>
      <c r="O53" s="22">
        <v>-84.139402000000004</v>
      </c>
      <c r="P53" s="22">
        <v>-83.580392000000003</v>
      </c>
      <c r="Q53" s="38"/>
    </row>
    <row r="56" spans="1:17" s="17" customFormat="1" ht="15.5" thickBot="1">
      <c r="A56" s="58" t="s">
        <v>100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</row>
    <row r="57" spans="1:17" s="17" customFormat="1">
      <c r="A57" s="59" t="s">
        <v>12</v>
      </c>
      <c r="B57" s="61" t="s">
        <v>70</v>
      </c>
      <c r="C57" s="62"/>
      <c r="D57" s="65" t="s">
        <v>71</v>
      </c>
      <c r="E57" s="65"/>
      <c r="F57" s="66" t="s">
        <v>20</v>
      </c>
      <c r="G57" s="66"/>
      <c r="H57" s="65" t="s">
        <v>39</v>
      </c>
      <c r="J57" s="67" t="s">
        <v>12</v>
      </c>
      <c r="K57" s="68" t="s">
        <v>70</v>
      </c>
      <c r="L57" s="69"/>
      <c r="M57" s="53" t="s">
        <v>71</v>
      </c>
      <c r="N57" s="53"/>
      <c r="O57" s="55" t="s">
        <v>21</v>
      </c>
      <c r="P57" s="55"/>
      <c r="Q57" s="56" t="s">
        <v>40</v>
      </c>
    </row>
    <row r="58" spans="1:17" s="17" customFormat="1" ht="14.5" thickBot="1">
      <c r="A58" s="60"/>
      <c r="B58" s="63"/>
      <c r="C58" s="64"/>
      <c r="D58" s="54"/>
      <c r="E58" s="54"/>
      <c r="F58" s="14" t="s">
        <v>68</v>
      </c>
      <c r="G58" s="14" t="s">
        <v>69</v>
      </c>
      <c r="H58" s="54"/>
      <c r="J58" s="60"/>
      <c r="K58" s="63"/>
      <c r="L58" s="64"/>
      <c r="M58" s="54"/>
      <c r="N58" s="54"/>
      <c r="O58" s="14" t="s">
        <v>68</v>
      </c>
      <c r="P58" s="14" t="s">
        <v>69</v>
      </c>
      <c r="Q58" s="57"/>
    </row>
    <row r="59" spans="1:17" s="17" customFormat="1" ht="15.5">
      <c r="A59" s="49" t="s">
        <v>72</v>
      </c>
      <c r="B59" s="12" t="s">
        <v>17</v>
      </c>
      <c r="C59" s="12">
        <v>385500</v>
      </c>
      <c r="D59" s="12" t="s">
        <v>17</v>
      </c>
      <c r="E59" s="12">
        <v>423500</v>
      </c>
      <c r="F59" s="23">
        <v>11.830940999999999</v>
      </c>
      <c r="G59" s="23">
        <v>10.658325</v>
      </c>
      <c r="H59" s="36">
        <f>10*LOG((10^(F59/10)+10^(F60/10)+10^(F61/10)+10^(G59/10)+10^(G60/10)+10^(G61/10))/6)</f>
        <v>10.890507694330926</v>
      </c>
      <c r="J59" s="49" t="s">
        <v>72</v>
      </c>
      <c r="K59" s="12" t="s">
        <v>17</v>
      </c>
      <c r="L59" s="12">
        <v>385500</v>
      </c>
      <c r="M59" s="12" t="s">
        <v>17</v>
      </c>
      <c r="N59" s="12">
        <v>423500</v>
      </c>
      <c r="O59" s="23">
        <v>-89.6935</v>
      </c>
      <c r="P59" s="23">
        <v>-89.150800000000004</v>
      </c>
      <c r="Q59" s="36">
        <f>10*LOG(6/((1/10^(O59/10))+(1/10^(O60/10))+(1/10^(O61/10))+(1/10^(P59/10))+(1/10^(P60/10))+(1/10^(P61/10))))</f>
        <v>-89.726207186249667</v>
      </c>
    </row>
    <row r="60" spans="1:17" s="17" customFormat="1" ht="15.5">
      <c r="A60" s="50"/>
      <c r="B60" s="12" t="s">
        <v>18</v>
      </c>
      <c r="C60" s="12">
        <v>390000</v>
      </c>
      <c r="D60" s="12" t="s">
        <v>18</v>
      </c>
      <c r="E60" s="12">
        <v>428000</v>
      </c>
      <c r="F60" s="23">
        <v>11.904738999999999</v>
      </c>
      <c r="G60" s="23">
        <v>11.151417</v>
      </c>
      <c r="H60" s="37"/>
      <c r="J60" s="50"/>
      <c r="K60" s="12" t="s">
        <v>18</v>
      </c>
      <c r="L60" s="12">
        <v>390000</v>
      </c>
      <c r="M60" s="12" t="s">
        <v>18</v>
      </c>
      <c r="N60" s="12">
        <v>428000</v>
      </c>
      <c r="O60" s="23">
        <v>-90.272400000000005</v>
      </c>
      <c r="P60" s="23">
        <v>-89.829400000000007</v>
      </c>
      <c r="Q60" s="37"/>
    </row>
    <row r="61" spans="1:17" s="17" customFormat="1" ht="15.5">
      <c r="A61" s="50"/>
      <c r="B61" s="12" t="s">
        <v>19</v>
      </c>
      <c r="C61" s="12">
        <v>394500</v>
      </c>
      <c r="D61" s="12" t="s">
        <v>19</v>
      </c>
      <c r="E61" s="12">
        <v>432500</v>
      </c>
      <c r="F61" s="23">
        <v>7.3374249999999996</v>
      </c>
      <c r="G61" s="23">
        <v>11.077718000000001</v>
      </c>
      <c r="H61" s="38"/>
      <c r="J61" s="50"/>
      <c r="K61" s="12" t="s">
        <v>19</v>
      </c>
      <c r="L61" s="12">
        <v>394500</v>
      </c>
      <c r="M61" s="12" t="s">
        <v>19</v>
      </c>
      <c r="N61" s="12">
        <v>432500</v>
      </c>
      <c r="O61" s="23">
        <v>-89.694239999999994</v>
      </c>
      <c r="P61" s="23">
        <v>-89.642300000000006</v>
      </c>
      <c r="Q61" s="38"/>
    </row>
    <row r="62" spans="1:17" s="17" customFormat="1" ht="15.5">
      <c r="A62" s="49" t="s">
        <v>73</v>
      </c>
      <c r="B62" s="12" t="s">
        <v>17</v>
      </c>
      <c r="C62" s="12">
        <v>142600</v>
      </c>
      <c r="D62" s="12" t="s">
        <v>17</v>
      </c>
      <c r="E62" s="12">
        <v>153600</v>
      </c>
      <c r="F62" s="23">
        <v>4.70634</v>
      </c>
      <c r="G62" s="23">
        <v>6.96706</v>
      </c>
      <c r="H62" s="36">
        <f>10*LOG((10^(F62/10)+10^(F63/10)+10^(F64/10)+10^(G62/10)+10^(G63/10)+10^(G64/10))/6)</f>
        <v>6.7945833780253988</v>
      </c>
      <c r="J62" s="51" t="s">
        <v>73</v>
      </c>
      <c r="K62" s="12" t="s">
        <v>17</v>
      </c>
      <c r="L62" s="12">
        <v>142600</v>
      </c>
      <c r="M62" s="12" t="s">
        <v>17</v>
      </c>
      <c r="N62" s="12">
        <v>153600</v>
      </c>
      <c r="O62" s="23">
        <v>-85.285659999999993</v>
      </c>
      <c r="P62" s="23">
        <v>-84.783058999999994</v>
      </c>
      <c r="Q62" s="36">
        <f>10*LOG(6/((1/10^(O62/10))+(1/10^(O63/10))+(1/10^(O64/10))+(1/10^(P62/10))+(1/10^(P63/10))+(1/10^(P64/10))))</f>
        <v>-85.223371223591954</v>
      </c>
    </row>
    <row r="63" spans="1:17" s="17" customFormat="1" ht="15.5">
      <c r="A63" s="50"/>
      <c r="B63" s="12" t="s">
        <v>18</v>
      </c>
      <c r="C63" s="12">
        <v>145600</v>
      </c>
      <c r="D63" s="12" t="s">
        <v>18</v>
      </c>
      <c r="E63" s="12">
        <v>156600</v>
      </c>
      <c r="F63" s="23">
        <v>6.3928799999999999</v>
      </c>
      <c r="G63" s="23">
        <v>7.4041389999999998</v>
      </c>
      <c r="H63" s="37"/>
      <c r="J63" s="52"/>
      <c r="K63" s="12" t="s">
        <v>18</v>
      </c>
      <c r="L63" s="12">
        <v>145600</v>
      </c>
      <c r="M63" s="12" t="s">
        <v>18</v>
      </c>
      <c r="N63" s="12">
        <v>156600</v>
      </c>
      <c r="O63" s="23">
        <v>-85.803299999999993</v>
      </c>
      <c r="P63" s="23">
        <v>-84.802880999999999</v>
      </c>
      <c r="Q63" s="37"/>
    </row>
    <row r="64" spans="1:17" s="17" customFormat="1" ht="15.5">
      <c r="A64" s="50"/>
      <c r="B64" s="12" t="s">
        <v>19</v>
      </c>
      <c r="C64" s="12">
        <v>147600</v>
      </c>
      <c r="D64" s="12" t="s">
        <v>19</v>
      </c>
      <c r="E64" s="12">
        <v>158600</v>
      </c>
      <c r="F64" s="22">
        <v>7.2362299999999999</v>
      </c>
      <c r="G64" s="23">
        <v>7.4832700000000001</v>
      </c>
      <c r="H64" s="38"/>
      <c r="J64" s="52"/>
      <c r="K64" s="12" t="s">
        <v>19</v>
      </c>
      <c r="L64" s="12">
        <v>147600</v>
      </c>
      <c r="M64" s="12" t="s">
        <v>19</v>
      </c>
      <c r="N64" s="12">
        <v>158600</v>
      </c>
      <c r="O64" s="23">
        <v>-85.654499999999999</v>
      </c>
      <c r="P64" s="23">
        <v>-84.894291999999993</v>
      </c>
      <c r="Q64" s="38"/>
    </row>
    <row r="67" spans="1:17" s="17" customFormat="1" ht="15.5" thickBot="1">
      <c r="A67" s="58" t="s">
        <v>103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</row>
    <row r="68" spans="1:17" s="17" customFormat="1">
      <c r="A68" s="59" t="s">
        <v>12</v>
      </c>
      <c r="B68" s="61" t="s">
        <v>70</v>
      </c>
      <c r="C68" s="62"/>
      <c r="D68" s="65" t="s">
        <v>71</v>
      </c>
      <c r="E68" s="65"/>
      <c r="F68" s="66" t="s">
        <v>20</v>
      </c>
      <c r="G68" s="66"/>
      <c r="H68" s="65" t="s">
        <v>39</v>
      </c>
      <c r="J68" s="67" t="s">
        <v>12</v>
      </c>
      <c r="K68" s="68" t="s">
        <v>70</v>
      </c>
      <c r="L68" s="69"/>
      <c r="M68" s="53" t="s">
        <v>71</v>
      </c>
      <c r="N68" s="53"/>
      <c r="O68" s="55" t="s">
        <v>21</v>
      </c>
      <c r="P68" s="55"/>
      <c r="Q68" s="56" t="s">
        <v>40</v>
      </c>
    </row>
    <row r="69" spans="1:17" s="17" customFormat="1" ht="14.5" thickBot="1">
      <c r="A69" s="60"/>
      <c r="B69" s="63"/>
      <c r="C69" s="64"/>
      <c r="D69" s="54"/>
      <c r="E69" s="54"/>
      <c r="F69" s="14" t="s">
        <v>68</v>
      </c>
      <c r="G69" s="14" t="s">
        <v>69</v>
      </c>
      <c r="H69" s="54"/>
      <c r="J69" s="60"/>
      <c r="K69" s="63"/>
      <c r="L69" s="64"/>
      <c r="M69" s="54"/>
      <c r="N69" s="54"/>
      <c r="O69" s="14" t="s">
        <v>68</v>
      </c>
      <c r="P69" s="14" t="s">
        <v>69</v>
      </c>
      <c r="Q69" s="57"/>
    </row>
    <row r="70" spans="1:17" s="17" customFormat="1" ht="15.5">
      <c r="A70" s="49" t="s">
        <v>72</v>
      </c>
      <c r="B70" s="12" t="s">
        <v>17</v>
      </c>
      <c r="C70" s="12">
        <v>385500</v>
      </c>
      <c r="D70" s="12" t="s">
        <v>17</v>
      </c>
      <c r="E70" s="12">
        <v>423500</v>
      </c>
      <c r="F70" s="23">
        <v>9.3790469999999999</v>
      </c>
      <c r="G70" s="23">
        <v>7.4802499999999998</v>
      </c>
      <c r="H70" s="36">
        <f>10*LOG((10^(F70/10)+10^(F71/10)+10^(F72/10)+10^(G70/10)+10^(G71/10)+10^(G72/10))/6)</f>
        <v>9.0209135532877163</v>
      </c>
      <c r="J70" s="49" t="s">
        <v>72</v>
      </c>
      <c r="K70" s="12" t="s">
        <v>17</v>
      </c>
      <c r="L70" s="12">
        <v>385500</v>
      </c>
      <c r="M70" s="12" t="s">
        <v>17</v>
      </c>
      <c r="N70" s="12">
        <v>423500</v>
      </c>
      <c r="O70" s="23">
        <v>-91.606543000000002</v>
      </c>
      <c r="P70" s="23">
        <v>-89.261600000000001</v>
      </c>
      <c r="Q70" s="36">
        <f>10*LOG(6/((1/10^(O70/10))+(1/10^(O71/10))+(1/10^(O72/10))+(1/10^(P70/10))+(1/10^(P71/10))+(1/10^(P72/10))))</f>
        <v>-90.349051875091618</v>
      </c>
    </row>
    <row r="71" spans="1:17" s="17" customFormat="1" ht="15.5">
      <c r="A71" s="50"/>
      <c r="B71" s="12" t="s">
        <v>18</v>
      </c>
      <c r="C71" s="12">
        <v>390000</v>
      </c>
      <c r="D71" s="12" t="s">
        <v>18</v>
      </c>
      <c r="E71" s="12">
        <v>428000</v>
      </c>
      <c r="F71" s="23">
        <v>9.9873960000000004</v>
      </c>
      <c r="G71" s="23">
        <v>7.9598089999999999</v>
      </c>
      <c r="H71" s="37"/>
      <c r="J71" s="50"/>
      <c r="K71" s="12" t="s">
        <v>18</v>
      </c>
      <c r="L71" s="12">
        <v>390000</v>
      </c>
      <c r="M71" s="12" t="s">
        <v>18</v>
      </c>
      <c r="N71" s="12">
        <v>428000</v>
      </c>
      <c r="O71" s="23">
        <v>-91.529357000000005</v>
      </c>
      <c r="P71" s="23">
        <v>-88.894085000000004</v>
      </c>
      <c r="Q71" s="37"/>
    </row>
    <row r="72" spans="1:17" s="17" customFormat="1" ht="15.5">
      <c r="A72" s="50"/>
      <c r="B72" s="12" t="s">
        <v>19</v>
      </c>
      <c r="C72" s="12">
        <v>394500</v>
      </c>
      <c r="D72" s="12" t="s">
        <v>19</v>
      </c>
      <c r="E72" s="12">
        <v>432500</v>
      </c>
      <c r="F72" s="23">
        <v>10.289139</v>
      </c>
      <c r="G72" s="23">
        <v>8.2693200000000004</v>
      </c>
      <c r="H72" s="38"/>
      <c r="J72" s="50"/>
      <c r="K72" s="12" t="s">
        <v>19</v>
      </c>
      <c r="L72" s="12">
        <v>394500</v>
      </c>
      <c r="M72" s="12" t="s">
        <v>19</v>
      </c>
      <c r="N72" s="12">
        <v>432500</v>
      </c>
      <c r="O72" s="23">
        <v>-91.172415000000001</v>
      </c>
      <c r="P72" s="23">
        <v>-88.473618000000002</v>
      </c>
      <c r="Q72" s="38"/>
    </row>
    <row r="73" spans="1:17" s="17" customFormat="1" ht="15.5">
      <c r="A73" s="49" t="s">
        <v>73</v>
      </c>
      <c r="B73" s="12" t="s">
        <v>17</v>
      </c>
      <c r="C73" s="12">
        <v>142600</v>
      </c>
      <c r="D73" s="12" t="s">
        <v>17</v>
      </c>
      <c r="E73" s="12">
        <v>153600</v>
      </c>
      <c r="F73" s="28"/>
      <c r="G73" s="28"/>
      <c r="H73" s="36">
        <f>10*LOG((10^(F73/10)+10^(F74/10)+10^(F75/10)+10^(G73/10)+10^(G74/10)+10^(G75/10))/6)</f>
        <v>0</v>
      </c>
      <c r="J73" s="51" t="s">
        <v>73</v>
      </c>
      <c r="K73" s="12" t="s">
        <v>17</v>
      </c>
      <c r="L73" s="12">
        <v>142600</v>
      </c>
      <c r="M73" s="12" t="s">
        <v>17</v>
      </c>
      <c r="N73" s="12">
        <v>153600</v>
      </c>
      <c r="O73" s="28"/>
      <c r="P73" s="28"/>
      <c r="Q73" s="36">
        <f>10*LOG(6/((1/10^(O73/10))+(1/10^(O74/10))+(1/10^(O75/10))+(1/10^(P73/10))+(1/10^(P74/10))+(1/10^(P75/10))))</f>
        <v>0</v>
      </c>
    </row>
    <row r="74" spans="1:17" s="17" customFormat="1" ht="15.5">
      <c r="A74" s="50"/>
      <c r="B74" s="12" t="s">
        <v>18</v>
      </c>
      <c r="C74" s="12">
        <v>145600</v>
      </c>
      <c r="D74" s="12" t="s">
        <v>18</v>
      </c>
      <c r="E74" s="12">
        <v>156600</v>
      </c>
      <c r="F74" s="28"/>
      <c r="G74" s="28"/>
      <c r="H74" s="37"/>
      <c r="J74" s="52"/>
      <c r="K74" s="12" t="s">
        <v>18</v>
      </c>
      <c r="L74" s="12">
        <v>145600</v>
      </c>
      <c r="M74" s="12" t="s">
        <v>18</v>
      </c>
      <c r="N74" s="12">
        <v>156600</v>
      </c>
      <c r="O74" s="28"/>
      <c r="P74" s="28"/>
      <c r="Q74" s="37"/>
    </row>
    <row r="75" spans="1:17" s="17" customFormat="1" ht="15.5">
      <c r="A75" s="50"/>
      <c r="B75" s="12" t="s">
        <v>19</v>
      </c>
      <c r="C75" s="12">
        <v>147600</v>
      </c>
      <c r="D75" s="12" t="s">
        <v>19</v>
      </c>
      <c r="E75" s="12">
        <v>158600</v>
      </c>
      <c r="F75" s="70"/>
      <c r="G75" s="28"/>
      <c r="H75" s="38"/>
      <c r="J75" s="52"/>
      <c r="K75" s="12" t="s">
        <v>19</v>
      </c>
      <c r="L75" s="12">
        <v>147600</v>
      </c>
      <c r="M75" s="12" t="s">
        <v>19</v>
      </c>
      <c r="N75" s="12">
        <v>158600</v>
      </c>
      <c r="O75" s="28"/>
      <c r="P75" s="28"/>
      <c r="Q75" s="38"/>
    </row>
    <row r="78" spans="1:17" s="17" customFormat="1" ht="15.5" thickBot="1">
      <c r="A78" s="58" t="s">
        <v>102</v>
      </c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</row>
    <row r="79" spans="1:17" s="17" customFormat="1">
      <c r="A79" s="59" t="s">
        <v>12</v>
      </c>
      <c r="B79" s="61" t="s">
        <v>70</v>
      </c>
      <c r="C79" s="62"/>
      <c r="D79" s="65" t="s">
        <v>71</v>
      </c>
      <c r="E79" s="65"/>
      <c r="F79" s="66" t="s">
        <v>20</v>
      </c>
      <c r="G79" s="66"/>
      <c r="H79" s="65" t="s">
        <v>39</v>
      </c>
      <c r="J79" s="67" t="s">
        <v>12</v>
      </c>
      <c r="K79" s="68" t="s">
        <v>70</v>
      </c>
      <c r="L79" s="69"/>
      <c r="M79" s="53" t="s">
        <v>71</v>
      </c>
      <c r="N79" s="53"/>
      <c r="O79" s="55" t="s">
        <v>21</v>
      </c>
      <c r="P79" s="55"/>
      <c r="Q79" s="56" t="s">
        <v>40</v>
      </c>
    </row>
    <row r="80" spans="1:17" s="17" customFormat="1" ht="14.5" thickBot="1">
      <c r="A80" s="60"/>
      <c r="B80" s="63"/>
      <c r="C80" s="64"/>
      <c r="D80" s="54"/>
      <c r="E80" s="54"/>
      <c r="F80" s="14" t="s">
        <v>68</v>
      </c>
      <c r="G80" s="14" t="s">
        <v>69</v>
      </c>
      <c r="H80" s="54"/>
      <c r="J80" s="60"/>
      <c r="K80" s="63"/>
      <c r="L80" s="64"/>
      <c r="M80" s="54"/>
      <c r="N80" s="54"/>
      <c r="O80" s="14" t="s">
        <v>68</v>
      </c>
      <c r="P80" s="14" t="s">
        <v>69</v>
      </c>
      <c r="Q80" s="57"/>
    </row>
    <row r="81" spans="1:17" s="17" customFormat="1" ht="15.5">
      <c r="A81" s="49" t="s">
        <v>72</v>
      </c>
      <c r="B81" s="12" t="s">
        <v>17</v>
      </c>
      <c r="C81" s="12">
        <v>385500</v>
      </c>
      <c r="D81" s="12" t="s">
        <v>17</v>
      </c>
      <c r="E81" s="12">
        <v>423500</v>
      </c>
      <c r="F81" s="23">
        <v>15.898035</v>
      </c>
      <c r="G81" s="23">
        <v>14.781428</v>
      </c>
      <c r="H81" s="36">
        <f>10*LOG((10^(F81/10)+10^(F82/10)+10^(F83/10)+10^(G81/10)+10^(G82/10)+10^(G83/10))/6)</f>
        <v>15.340124134791399</v>
      </c>
      <c r="J81" s="49" t="s">
        <v>72</v>
      </c>
      <c r="K81" s="12" t="s">
        <v>17</v>
      </c>
      <c r="L81" s="12">
        <v>385500</v>
      </c>
      <c r="M81" s="12" t="s">
        <v>17</v>
      </c>
      <c r="N81" s="12">
        <v>423500</v>
      </c>
      <c r="O81" s="23">
        <v>-89.460843999999994</v>
      </c>
      <c r="P81" s="23">
        <v>-89.175593000000006</v>
      </c>
      <c r="Q81" s="36">
        <f>10*LOG(6/((1/10^(O81/10))+(1/10^(O82/10))+(1/10^(O83/10))+(1/10^(P81/10))+(1/10^(P82/10))+(1/10^(P83/10))))</f>
        <v>-89.465636393873226</v>
      </c>
    </row>
    <row r="82" spans="1:17" s="17" customFormat="1" ht="15.5">
      <c r="A82" s="50"/>
      <c r="B82" s="12" t="s">
        <v>18</v>
      </c>
      <c r="C82" s="12">
        <v>390000</v>
      </c>
      <c r="D82" s="12" t="s">
        <v>18</v>
      </c>
      <c r="E82" s="12">
        <v>428000</v>
      </c>
      <c r="F82" s="23">
        <v>15.780476</v>
      </c>
      <c r="G82" s="23">
        <v>14.585203</v>
      </c>
      <c r="H82" s="37"/>
      <c r="J82" s="50"/>
      <c r="K82" s="12" t="s">
        <v>18</v>
      </c>
      <c r="L82" s="12">
        <v>390000</v>
      </c>
      <c r="M82" s="12" t="s">
        <v>18</v>
      </c>
      <c r="N82" s="12">
        <v>428000</v>
      </c>
      <c r="O82" s="23">
        <v>-90.199718000000004</v>
      </c>
      <c r="P82" s="23">
        <v>-89.741574</v>
      </c>
      <c r="Q82" s="37"/>
    </row>
    <row r="83" spans="1:17" s="17" customFormat="1" ht="15.5">
      <c r="A83" s="50"/>
      <c r="B83" s="12" t="s">
        <v>19</v>
      </c>
      <c r="C83" s="12">
        <v>394500</v>
      </c>
      <c r="D83" s="12" t="s">
        <v>19</v>
      </c>
      <c r="E83" s="12">
        <v>432500</v>
      </c>
      <c r="F83" s="23">
        <v>16.012286</v>
      </c>
      <c r="G83" s="23">
        <v>14.730757000000001</v>
      </c>
      <c r="H83" s="38"/>
      <c r="J83" s="50"/>
      <c r="K83" s="12" t="s">
        <v>19</v>
      </c>
      <c r="L83" s="12">
        <v>394500</v>
      </c>
      <c r="M83" s="12" t="s">
        <v>19</v>
      </c>
      <c r="N83" s="12">
        <v>432500</v>
      </c>
      <c r="O83" s="23">
        <v>-89.100406000000007</v>
      </c>
      <c r="P83" s="23">
        <v>-88.991681999999997</v>
      </c>
      <c r="Q83" s="38"/>
    </row>
    <row r="84" spans="1:17" s="17" customFormat="1" ht="15.5">
      <c r="A84" s="49" t="s">
        <v>73</v>
      </c>
      <c r="B84" s="12" t="s">
        <v>17</v>
      </c>
      <c r="C84" s="12">
        <v>142600</v>
      </c>
      <c r="D84" s="12" t="s">
        <v>17</v>
      </c>
      <c r="E84" s="12">
        <v>153600</v>
      </c>
      <c r="F84" s="28"/>
      <c r="G84" s="28"/>
      <c r="H84" s="36">
        <f>10*LOG((10^(F84/10)+10^(F85/10)+10^(F86/10)+10^(G84/10)+10^(G85/10)+10^(G86/10))/6)</f>
        <v>0</v>
      </c>
      <c r="J84" s="51" t="s">
        <v>73</v>
      </c>
      <c r="K84" s="12" t="s">
        <v>17</v>
      </c>
      <c r="L84" s="12">
        <v>142600</v>
      </c>
      <c r="M84" s="12" t="s">
        <v>17</v>
      </c>
      <c r="N84" s="12">
        <v>153600</v>
      </c>
      <c r="O84" s="28"/>
      <c r="P84" s="28"/>
      <c r="Q84" s="36">
        <f>10*LOG(6/((1/10^(O84/10))+(1/10^(O85/10))+(1/10^(O86/10))+(1/10^(P84/10))+(1/10^(P85/10))+(1/10^(P86/10))))</f>
        <v>0</v>
      </c>
    </row>
    <row r="85" spans="1:17" s="17" customFormat="1" ht="15.5">
      <c r="A85" s="50"/>
      <c r="B85" s="12" t="s">
        <v>18</v>
      </c>
      <c r="C85" s="12">
        <v>145600</v>
      </c>
      <c r="D85" s="12" t="s">
        <v>18</v>
      </c>
      <c r="E85" s="12">
        <v>156600</v>
      </c>
      <c r="F85" s="28"/>
      <c r="G85" s="28"/>
      <c r="H85" s="37"/>
      <c r="J85" s="52"/>
      <c r="K85" s="12" t="s">
        <v>18</v>
      </c>
      <c r="L85" s="12">
        <v>145600</v>
      </c>
      <c r="M85" s="12" t="s">
        <v>18</v>
      </c>
      <c r="N85" s="12">
        <v>156600</v>
      </c>
      <c r="O85" s="28"/>
      <c r="P85" s="28"/>
      <c r="Q85" s="37"/>
    </row>
    <row r="86" spans="1:17" s="17" customFormat="1" ht="15.5">
      <c r="A86" s="50"/>
      <c r="B86" s="12" t="s">
        <v>19</v>
      </c>
      <c r="C86" s="12">
        <v>147600</v>
      </c>
      <c r="D86" s="12" t="s">
        <v>19</v>
      </c>
      <c r="E86" s="12">
        <v>158600</v>
      </c>
      <c r="F86" s="70"/>
      <c r="G86" s="28"/>
      <c r="H86" s="38"/>
      <c r="J86" s="52"/>
      <c r="K86" s="12" t="s">
        <v>19</v>
      </c>
      <c r="L86" s="12">
        <v>147600</v>
      </c>
      <c r="M86" s="12" t="s">
        <v>19</v>
      </c>
      <c r="N86" s="12">
        <v>158600</v>
      </c>
      <c r="O86" s="28"/>
      <c r="P86" s="28"/>
      <c r="Q86" s="38"/>
    </row>
    <row r="89" spans="1:17" s="17" customFormat="1" ht="15.5" thickBot="1">
      <c r="A89" s="58" t="s">
        <v>101</v>
      </c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</row>
    <row r="90" spans="1:17" s="17" customFormat="1">
      <c r="A90" s="59" t="s">
        <v>12</v>
      </c>
      <c r="B90" s="61" t="s">
        <v>70</v>
      </c>
      <c r="C90" s="62"/>
      <c r="D90" s="65" t="s">
        <v>71</v>
      </c>
      <c r="E90" s="65"/>
      <c r="F90" s="66" t="s">
        <v>20</v>
      </c>
      <c r="G90" s="66"/>
      <c r="H90" s="65" t="s">
        <v>39</v>
      </c>
      <c r="J90" s="67" t="s">
        <v>12</v>
      </c>
      <c r="K90" s="68" t="s">
        <v>70</v>
      </c>
      <c r="L90" s="69"/>
      <c r="M90" s="53" t="s">
        <v>71</v>
      </c>
      <c r="N90" s="53"/>
      <c r="O90" s="55" t="s">
        <v>21</v>
      </c>
      <c r="P90" s="55"/>
      <c r="Q90" s="56" t="s">
        <v>40</v>
      </c>
    </row>
    <row r="91" spans="1:17" s="17" customFormat="1" ht="14.5" thickBot="1">
      <c r="A91" s="60"/>
      <c r="B91" s="63"/>
      <c r="C91" s="64"/>
      <c r="D91" s="54"/>
      <c r="E91" s="54"/>
      <c r="F91" s="14" t="s">
        <v>68</v>
      </c>
      <c r="G91" s="14" t="s">
        <v>69</v>
      </c>
      <c r="H91" s="54"/>
      <c r="J91" s="60"/>
      <c r="K91" s="63"/>
      <c r="L91" s="64"/>
      <c r="M91" s="54"/>
      <c r="N91" s="54"/>
      <c r="O91" s="14" t="s">
        <v>68</v>
      </c>
      <c r="P91" s="14" t="s">
        <v>69</v>
      </c>
      <c r="Q91" s="57"/>
    </row>
    <row r="92" spans="1:17" s="17" customFormat="1" ht="15.5">
      <c r="A92" s="49" t="s">
        <v>72</v>
      </c>
      <c r="B92" s="12" t="s">
        <v>17</v>
      </c>
      <c r="C92" s="12">
        <v>385500</v>
      </c>
      <c r="D92" s="12" t="s">
        <v>17</v>
      </c>
      <c r="E92" s="12">
        <v>423500</v>
      </c>
      <c r="F92" s="23">
        <v>13.618508</v>
      </c>
      <c r="G92" s="23">
        <v>13.248934999999999</v>
      </c>
      <c r="H92" s="36">
        <f>10*LOG((10^(F92/10)+10^(F93/10)+10^(F94/10)+10^(G92/10)+10^(G93/10)+10^(G94/10))/6)</f>
        <v>13.341891934814321</v>
      </c>
      <c r="J92" s="49" t="s">
        <v>72</v>
      </c>
      <c r="K92" s="12" t="s">
        <v>17</v>
      </c>
      <c r="L92" s="12">
        <v>385500</v>
      </c>
      <c r="M92" s="12" t="s">
        <v>17</v>
      </c>
      <c r="N92" s="12">
        <v>423500</v>
      </c>
      <c r="O92" s="23">
        <v>-89.744335000000007</v>
      </c>
      <c r="P92" s="23">
        <v>-87.867080000000001</v>
      </c>
      <c r="Q92" s="36">
        <f>10*LOG(6/((1/10^(O92/10))+(1/10^(O93/10))+(1/10^(O94/10))+(1/10^(P92/10))+(1/10^(P93/10))+(1/10^(P94/10))))</f>
        <v>-88.970607626378282</v>
      </c>
    </row>
    <row r="93" spans="1:17" s="17" customFormat="1" ht="15.5">
      <c r="A93" s="50"/>
      <c r="B93" s="12" t="s">
        <v>18</v>
      </c>
      <c r="C93" s="12">
        <v>390000</v>
      </c>
      <c r="D93" s="12" t="s">
        <v>18</v>
      </c>
      <c r="E93" s="12">
        <v>428000</v>
      </c>
      <c r="F93" s="23">
        <v>13.327545000000001</v>
      </c>
      <c r="G93" s="23">
        <v>13.351823</v>
      </c>
      <c r="H93" s="37"/>
      <c r="J93" s="50"/>
      <c r="K93" s="12" t="s">
        <v>18</v>
      </c>
      <c r="L93" s="12">
        <v>390000</v>
      </c>
      <c r="M93" s="12" t="s">
        <v>18</v>
      </c>
      <c r="N93" s="12">
        <v>428000</v>
      </c>
      <c r="O93" s="23">
        <v>-89.722521999999998</v>
      </c>
      <c r="P93" s="23">
        <v>-88.107972000000004</v>
      </c>
      <c r="Q93" s="37"/>
    </row>
    <row r="94" spans="1:17" s="17" customFormat="1" ht="15.5">
      <c r="A94" s="50"/>
      <c r="B94" s="12" t="s">
        <v>19</v>
      </c>
      <c r="C94" s="12">
        <v>394500</v>
      </c>
      <c r="D94" s="12" t="s">
        <v>19</v>
      </c>
      <c r="E94" s="12">
        <v>432500</v>
      </c>
      <c r="F94" s="23">
        <v>13.243282000000001</v>
      </c>
      <c r="G94" s="23">
        <v>13.249142000000001</v>
      </c>
      <c r="H94" s="38"/>
      <c r="J94" s="50"/>
      <c r="K94" s="12" t="s">
        <v>19</v>
      </c>
      <c r="L94" s="12">
        <v>394500</v>
      </c>
      <c r="M94" s="12" t="s">
        <v>19</v>
      </c>
      <c r="N94" s="12">
        <v>432500</v>
      </c>
      <c r="O94" s="23">
        <v>-89.78725</v>
      </c>
      <c r="P94" s="23">
        <v>-88.074766999999994</v>
      </c>
      <c r="Q94" s="38"/>
    </row>
    <row r="95" spans="1:17" s="17" customFormat="1" ht="15.5">
      <c r="A95" s="49" t="s">
        <v>73</v>
      </c>
      <c r="B95" s="12" t="s">
        <v>17</v>
      </c>
      <c r="C95" s="12">
        <v>142600</v>
      </c>
      <c r="D95" s="12" t="s">
        <v>17</v>
      </c>
      <c r="E95" s="12">
        <v>153600</v>
      </c>
      <c r="F95" s="23">
        <v>6.2626790000000003</v>
      </c>
      <c r="G95" s="23">
        <v>8.6746400000000001</v>
      </c>
      <c r="H95" s="36">
        <f>10*LOG((10^(F95/10)+10^(F96/10)+10^(F97/10)+10^(G95/10)+10^(G96/10)+10^(G97/10))/6)</f>
        <v>7.3601873490204994</v>
      </c>
      <c r="J95" s="51" t="s">
        <v>73</v>
      </c>
      <c r="K95" s="12" t="s">
        <v>17</v>
      </c>
      <c r="L95" s="12">
        <v>142600</v>
      </c>
      <c r="M95" s="12" t="s">
        <v>17</v>
      </c>
      <c r="N95" s="12">
        <v>153600</v>
      </c>
      <c r="O95" s="23">
        <v>-81.849304000000004</v>
      </c>
      <c r="P95" s="23">
        <v>-79.395025000000004</v>
      </c>
      <c r="Q95" s="36">
        <f>10*LOG(6/((1/10^(O95/10))+(1/10^(O96/10))+(1/10^(O97/10))+(1/10^(P95/10))+(1/10^(P96/10))+(1/10^(P97/10))))</f>
        <v>-80.328290586257808</v>
      </c>
    </row>
    <row r="96" spans="1:17" s="17" customFormat="1" ht="15.5">
      <c r="A96" s="50"/>
      <c r="B96" s="12" t="s">
        <v>18</v>
      </c>
      <c r="C96" s="12">
        <v>145600</v>
      </c>
      <c r="D96" s="12" t="s">
        <v>18</v>
      </c>
      <c r="E96" s="12">
        <v>156600</v>
      </c>
      <c r="F96" s="23">
        <v>6.7657389999999999</v>
      </c>
      <c r="G96" s="23">
        <v>6.5611280000000001</v>
      </c>
      <c r="H96" s="37"/>
      <c r="J96" s="52"/>
      <c r="K96" s="12" t="s">
        <v>18</v>
      </c>
      <c r="L96" s="12">
        <v>145600</v>
      </c>
      <c r="M96" s="12" t="s">
        <v>18</v>
      </c>
      <c r="N96" s="12">
        <v>156600</v>
      </c>
      <c r="O96" s="23">
        <v>-81.206536</v>
      </c>
      <c r="P96" s="23">
        <v>-78.911586</v>
      </c>
      <c r="Q96" s="37"/>
    </row>
    <row r="97" spans="1:17" s="17" customFormat="1" ht="15.5">
      <c r="A97" s="50"/>
      <c r="B97" s="12" t="s">
        <v>19</v>
      </c>
      <c r="C97" s="12">
        <v>147600</v>
      </c>
      <c r="D97" s="12" t="s">
        <v>19</v>
      </c>
      <c r="E97" s="12">
        <v>158600</v>
      </c>
      <c r="F97" s="23">
        <v>7.1973050000000001</v>
      </c>
      <c r="G97" s="23">
        <v>8.1615319999999993</v>
      </c>
      <c r="H97" s="38"/>
      <c r="J97" s="52"/>
      <c r="K97" s="12" t="s">
        <v>19</v>
      </c>
      <c r="L97" s="12">
        <v>147600</v>
      </c>
      <c r="M97" s="12" t="s">
        <v>19</v>
      </c>
      <c r="N97" s="12">
        <v>158600</v>
      </c>
      <c r="O97" s="23">
        <v>-80.889966000000001</v>
      </c>
      <c r="P97" s="23">
        <v>-78.717664999999997</v>
      </c>
      <c r="Q97" s="38"/>
    </row>
  </sheetData>
  <mergeCells count="171">
    <mergeCell ref="Q37:Q39"/>
    <mergeCell ref="A40:A42"/>
    <mergeCell ref="H40:H42"/>
    <mergeCell ref="J40:J42"/>
    <mergeCell ref="Q40:Q42"/>
    <mergeCell ref="A37:A39"/>
    <mergeCell ref="H37:H39"/>
    <mergeCell ref="J37:J39"/>
    <mergeCell ref="Q29:Q31"/>
    <mergeCell ref="A34:L34"/>
    <mergeCell ref="A35:A36"/>
    <mergeCell ref="B35:C36"/>
    <mergeCell ref="D35:E36"/>
    <mergeCell ref="F35:G35"/>
    <mergeCell ref="H35:H36"/>
    <mergeCell ref="J35:J36"/>
    <mergeCell ref="K35:L36"/>
    <mergeCell ref="M35:N36"/>
    <mergeCell ref="O35:P35"/>
    <mergeCell ref="Q35:Q36"/>
    <mergeCell ref="A29:A31"/>
    <mergeCell ref="H29:H31"/>
    <mergeCell ref="J29:J31"/>
    <mergeCell ref="M13:N14"/>
    <mergeCell ref="O13:P13"/>
    <mergeCell ref="Q13:Q14"/>
    <mergeCell ref="A26:A28"/>
    <mergeCell ref="H26:H28"/>
    <mergeCell ref="J26:J28"/>
    <mergeCell ref="Q26:Q28"/>
    <mergeCell ref="H24:H25"/>
    <mergeCell ref="J24:J25"/>
    <mergeCell ref="K24:L25"/>
    <mergeCell ref="M24:N25"/>
    <mergeCell ref="O24:P24"/>
    <mergeCell ref="F24:G24"/>
    <mergeCell ref="O2:P2"/>
    <mergeCell ref="Q2:Q3"/>
    <mergeCell ref="H4:H6"/>
    <mergeCell ref="J4:J6"/>
    <mergeCell ref="Q4:Q6"/>
    <mergeCell ref="A23:L23"/>
    <mergeCell ref="A24:A25"/>
    <mergeCell ref="B24:C25"/>
    <mergeCell ref="D24:E25"/>
    <mergeCell ref="Q15:Q17"/>
    <mergeCell ref="A18:A20"/>
    <mergeCell ref="H18:H20"/>
    <mergeCell ref="J18:J20"/>
    <mergeCell ref="Q18:Q20"/>
    <mergeCell ref="A15:A17"/>
    <mergeCell ref="H15:H17"/>
    <mergeCell ref="J15:J17"/>
    <mergeCell ref="Q24:Q25"/>
    <mergeCell ref="Q7:Q9"/>
    <mergeCell ref="A12:L12"/>
    <mergeCell ref="A13:A14"/>
    <mergeCell ref="B13:C14"/>
    <mergeCell ref="D13:E14"/>
    <mergeCell ref="F13:G13"/>
    <mergeCell ref="A1:L1"/>
    <mergeCell ref="A2:A3"/>
    <mergeCell ref="B2:C3"/>
    <mergeCell ref="D2:E3"/>
    <mergeCell ref="F2:G2"/>
    <mergeCell ref="H2:H3"/>
    <mergeCell ref="J2:J3"/>
    <mergeCell ref="K2:L3"/>
    <mergeCell ref="M2:N3"/>
    <mergeCell ref="A45:L45"/>
    <mergeCell ref="A46:A47"/>
    <mergeCell ref="B46:C47"/>
    <mergeCell ref="D46:E47"/>
    <mergeCell ref="F46:G46"/>
    <mergeCell ref="H46:H47"/>
    <mergeCell ref="J46:J47"/>
    <mergeCell ref="K46:L47"/>
    <mergeCell ref="A4:A6"/>
    <mergeCell ref="A7:A9"/>
    <mergeCell ref="H7:H9"/>
    <mergeCell ref="J7:J9"/>
    <mergeCell ref="H13:H14"/>
    <mergeCell ref="J13:J14"/>
    <mergeCell ref="K13:L14"/>
    <mergeCell ref="A51:A53"/>
    <mergeCell ref="H51:H53"/>
    <mergeCell ref="J51:J53"/>
    <mergeCell ref="Q51:Q53"/>
    <mergeCell ref="A56:L56"/>
    <mergeCell ref="M46:N47"/>
    <mergeCell ref="O46:P46"/>
    <mergeCell ref="Q46:Q47"/>
    <mergeCell ref="A48:A50"/>
    <mergeCell ref="H48:H50"/>
    <mergeCell ref="J48:J50"/>
    <mergeCell ref="Q48:Q50"/>
    <mergeCell ref="Q59:Q61"/>
    <mergeCell ref="A62:A64"/>
    <mergeCell ref="H62:H64"/>
    <mergeCell ref="J62:J64"/>
    <mergeCell ref="Q62:Q64"/>
    <mergeCell ref="J57:J58"/>
    <mergeCell ref="K57:L58"/>
    <mergeCell ref="M57:N58"/>
    <mergeCell ref="O57:P57"/>
    <mergeCell ref="Q57:Q58"/>
    <mergeCell ref="A57:A58"/>
    <mergeCell ref="B57:C58"/>
    <mergeCell ref="D57:E58"/>
    <mergeCell ref="F57:G57"/>
    <mergeCell ref="H57:H58"/>
    <mergeCell ref="A67:L67"/>
    <mergeCell ref="A68:A69"/>
    <mergeCell ref="B68:C69"/>
    <mergeCell ref="D68:E69"/>
    <mergeCell ref="F68:G68"/>
    <mergeCell ref="H68:H69"/>
    <mergeCell ref="J68:J69"/>
    <mergeCell ref="K68:L69"/>
    <mergeCell ref="A59:A61"/>
    <mergeCell ref="H59:H61"/>
    <mergeCell ref="J59:J61"/>
    <mergeCell ref="A73:A75"/>
    <mergeCell ref="H73:H75"/>
    <mergeCell ref="J73:J75"/>
    <mergeCell ref="Q73:Q75"/>
    <mergeCell ref="A78:L78"/>
    <mergeCell ref="M68:N69"/>
    <mergeCell ref="O68:P68"/>
    <mergeCell ref="Q68:Q69"/>
    <mergeCell ref="A70:A72"/>
    <mergeCell ref="H70:H72"/>
    <mergeCell ref="J70:J72"/>
    <mergeCell ref="Q70:Q72"/>
    <mergeCell ref="Q81:Q83"/>
    <mergeCell ref="A84:A86"/>
    <mergeCell ref="H84:H86"/>
    <mergeCell ref="J84:J86"/>
    <mergeCell ref="Q84:Q86"/>
    <mergeCell ref="J79:J80"/>
    <mergeCell ref="K79:L80"/>
    <mergeCell ref="M79:N80"/>
    <mergeCell ref="O79:P79"/>
    <mergeCell ref="Q79:Q80"/>
    <mergeCell ref="A79:A80"/>
    <mergeCell ref="B79:C80"/>
    <mergeCell ref="D79:E80"/>
    <mergeCell ref="F79:G79"/>
    <mergeCell ref="H79:H80"/>
    <mergeCell ref="A89:L89"/>
    <mergeCell ref="A90:A91"/>
    <mergeCell ref="B90:C91"/>
    <mergeCell ref="D90:E91"/>
    <mergeCell ref="F90:G90"/>
    <mergeCell ref="H90:H91"/>
    <mergeCell ref="J90:J91"/>
    <mergeCell ref="K90:L91"/>
    <mergeCell ref="A81:A83"/>
    <mergeCell ref="H81:H83"/>
    <mergeCell ref="J81:J83"/>
    <mergeCell ref="A95:A97"/>
    <mergeCell ref="H95:H97"/>
    <mergeCell ref="J95:J97"/>
    <mergeCell ref="Q95:Q97"/>
    <mergeCell ref="M90:N91"/>
    <mergeCell ref="O90:P90"/>
    <mergeCell ref="Q90:Q91"/>
    <mergeCell ref="A92:A94"/>
    <mergeCell ref="H92:H94"/>
    <mergeCell ref="J92:J94"/>
    <mergeCell ref="Q92:Q94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 Sheet</vt:lpstr>
      <vt:lpstr>General Info</vt:lpstr>
      <vt:lpstr>PC2 measurement results(Talk)</vt:lpstr>
      <vt:lpstr>PC3 measurement results(Browse)</vt:lpstr>
      <vt:lpstr>PC3 measurement results(Talk)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Jian Gong-SRTC</cp:lastModifiedBy>
  <dcterms:created xsi:type="dcterms:W3CDTF">2014-04-03T16:46:49Z</dcterms:created>
  <dcterms:modified xsi:type="dcterms:W3CDTF">2024-05-11T13:48:52Z</dcterms:modified>
  <cp:category/>
</cp:coreProperties>
</file>