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D:\Doc\Meeting\3GPP\202404-RAN4#110bis\"/>
    </mc:Choice>
  </mc:AlternateContent>
  <xr:revisionPtr revIDLastSave="0" documentId="13_ncr:1_{5E4ABA23-A191-4825-B78B-A5CEF8C74B95}" xr6:coauthVersionLast="45" xr6:coauthVersionMax="45" xr10:uidLastSave="{00000000-0000-0000-0000-000000000000}"/>
  <bookViews>
    <workbookView xWindow="-110" yWindow="-110" windowWidth="19420" windowHeight="11020" tabRatio="826" xr2:uid="{00000000-000D-0000-FFFF-FFFF00000000}"/>
  </bookViews>
  <sheets>
    <sheet name="Cover Sheet" sheetId="3" r:id="rId1"/>
    <sheet name="General Info" sheetId="1" r:id="rId2"/>
    <sheet name="PC2 measurement results(Talk)" sheetId="10" r:id="rId3"/>
    <sheet name="PC3 measurement results(Browse)" sheetId="12" r:id="rId4"/>
    <sheet name="PC3 measurement results(Talk)" sheetId="11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37" i="11" l="1"/>
  <c r="H37" i="11"/>
  <c r="Q34" i="11"/>
  <c r="H34" i="11"/>
  <c r="Q27" i="11"/>
  <c r="H27" i="11"/>
  <c r="Q24" i="11"/>
  <c r="H24" i="11"/>
  <c r="Q17" i="11"/>
  <c r="H17" i="11"/>
  <c r="Q14" i="11"/>
  <c r="H14" i="11"/>
  <c r="Q7" i="11"/>
  <c r="H7" i="11"/>
  <c r="Q4" i="11"/>
  <c r="H4" i="11"/>
  <c r="Q37" i="12"/>
  <c r="H37" i="12"/>
  <c r="Q34" i="12"/>
  <c r="H34" i="12"/>
  <c r="Q27" i="12"/>
  <c r="H27" i="12"/>
  <c r="Q24" i="12"/>
  <c r="H24" i="12"/>
  <c r="Q17" i="12"/>
  <c r="H17" i="12"/>
  <c r="Q14" i="12"/>
  <c r="H14" i="12"/>
  <c r="Q7" i="12"/>
  <c r="Q4" i="12"/>
  <c r="H7" i="12"/>
  <c r="H4" i="12"/>
  <c r="D25" i="1"/>
  <c r="C25" i="1"/>
  <c r="L41" i="10" l="1"/>
  <c r="L38" i="10"/>
  <c r="F41" i="10"/>
  <c r="F38" i="10"/>
  <c r="L29" i="10"/>
  <c r="L26" i="10"/>
  <c r="F29" i="10"/>
  <c r="F26" i="10"/>
  <c r="L18" i="10"/>
  <c r="L15" i="10"/>
  <c r="F18" i="10"/>
  <c r="F15" i="10"/>
  <c r="L7" i="10"/>
  <c r="F7" i="10"/>
  <c r="F4" i="10" l="1"/>
  <c r="L4" i="10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<sst xmlns="http://schemas.openxmlformats.org/spreadsheetml/2006/main" count="517" uniqueCount="95">
  <si>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</si>
  <si>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</si>
  <si>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</si>
  <si>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</si>
  <si>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</si>
  <si>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</si>
  <si>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</si>
  <si>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</si>
  <si>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</si>
  <si>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</si>
  <si>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</si>
  <si>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</si>
  <si>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</si>
  <si>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</si>
  <si>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</si>
  <si>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</si>
  <si>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</si>
  <si>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</si>
  <si>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</si>
  <si>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</si>
  <si>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</si>
  <si>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</si>
  <si>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</si>
  <si>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</si>
  <si>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</si>
  <si>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</si>
  <si>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</si>
  <si>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</si>
  <si>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</si>
  <si>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</si>
  <si>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</si>
  <si>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</si>
  <si>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</si>
  <si>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</si>
  <si>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</si>
  <si>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</si>
  <si>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</si>
  <si>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</si>
  <si>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Channel</t>
  </si>
  <si>
    <t>TRP_average (dBm)</t>
  </si>
  <si>
    <t>TRS_average (dBm)</t>
  </si>
  <si>
    <t>gNodeB Emulator</t>
  </si>
  <si>
    <t>Test configuration</t>
  </si>
  <si>
    <t>General DUT  information</t>
  </si>
  <si>
    <t>….</t>
  </si>
  <si>
    <t>Band for FR1 TRP TRS Performance Test Campaign</t>
  </si>
  <si>
    <t>SRTC</t>
    <phoneticPr fontId="2" type="noConversion"/>
  </si>
  <si>
    <t xml:space="preserve">Size 1 (width &gt;72mm and ≤92mm) </t>
    <phoneticPr fontId="2" type="noConversion"/>
  </si>
  <si>
    <t>State Radio Product Testing Building, No.30, Shixing Road, Shijingshan District, Beijing 100041, P.R.China</t>
  </si>
  <si>
    <t>R4-2404610</t>
    <phoneticPr fontId="2" type="noConversion"/>
  </si>
  <si>
    <t>6.9.1.1</t>
    <phoneticPr fontId="2" type="noConversion"/>
  </si>
  <si>
    <t>3GPP TRP/TRS Performance Measurement Campaign Results from SRTC</t>
    <phoneticPr fontId="2" type="noConversion"/>
  </si>
  <si>
    <t>3GPP RAN WG4 Meeting #110-bis
Changsha, CN, 15 – 19 Apr 2024</t>
    <phoneticPr fontId="2" type="noConversion"/>
  </si>
  <si>
    <t xml:space="preserve">This spreadsheet presents measurement results from SRTC during FR1 TRP TRS Performance Test Campaign. </t>
    <phoneticPr fontId="2" type="noConversion"/>
  </si>
  <si>
    <t>n1, n28, n41, n78</t>
    <phoneticPr fontId="2" type="noConversion"/>
  </si>
  <si>
    <t>Refer to 3GPP TS 38.161 v18.0.0</t>
    <phoneticPr fontId="2" type="noConversion"/>
  </si>
  <si>
    <t>15MHz, 20MHz, 100MHz, 100 MHz</t>
    <phoneticPr fontId="2" type="noConversion"/>
  </si>
  <si>
    <t>15kHz, 15kHz, 30 kHz, 30kHz</t>
    <phoneticPr fontId="2" type="noConversion"/>
  </si>
  <si>
    <t>PC2 for n41&amp;n78 with 1Tx (1st priority), PC3 for n1&amp;n28 with 1Tx (1st priority)</t>
    <phoneticPr fontId="2" type="noConversion"/>
  </si>
  <si>
    <t>Version# of Hand Phantom Used</t>
    <phoneticPr fontId="2" type="noConversion"/>
  </si>
  <si>
    <t>&lt; SHO3TO6-V3RW-C/LW-C&gt;</t>
    <phoneticPr fontId="2" type="noConversion"/>
  </si>
  <si>
    <t>Estimated Age of the Hand Phantom Used</t>
    <phoneticPr fontId="2" type="noConversion"/>
  </si>
  <si>
    <t>&lt; over 2 years&gt;</t>
    <phoneticPr fontId="2" type="noConversion"/>
  </si>
  <si>
    <t>Estimated date of last verfication of Hand Phantom (Note2)</t>
    <phoneticPr fontId="2" type="noConversion"/>
  </si>
  <si>
    <t>&lt; 2020.12.02&gt;</t>
    <phoneticPr fontId="2" type="noConversion"/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</si>
  <si>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</si>
  <si>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family val="2"/>
        <scheme val="minor"/>
      </rPr>
      <t>Note 2:</t>
    </r>
    <r>
      <rPr>
        <sz val="11"/>
        <color theme="1"/>
        <rFont val="DengXian"/>
        <family val="2"/>
        <scheme val="minor"/>
      </rPr>
      <t xml:space="preserve"> CTIA recommended "Phantom Hand compliance" or any equivalent Hand Phantom verification procedure</t>
    </r>
  </si>
  <si>
    <t xml:space="preserve">Head and Hand phantom (Talk mode) for PC2: Hand only (Browsing mode) and Talk mode for PC3 </t>
    <phoneticPr fontId="2" type="noConversion"/>
  </si>
  <si>
    <t>DUT1       n41/n78</t>
  </si>
  <si>
    <t>DUT2       n41/n78</t>
  </si>
  <si>
    <t>DUT3       n41/n78</t>
  </si>
  <si>
    <t xml:space="preserve">DUT4       n41/n78     </t>
  </si>
  <si>
    <t>BHHL</t>
    <phoneticPr fontId="0" type="noConversion"/>
  </si>
  <si>
    <t>BHHR</t>
    <phoneticPr fontId="0" type="noConversion"/>
  </si>
  <si>
    <t>UL Channel</t>
  </si>
  <si>
    <t>DL Channel</t>
  </si>
  <si>
    <t>n1 15MHz (15kHz SCS)</t>
    <phoneticPr fontId="2" type="noConversion"/>
  </si>
  <si>
    <t>n28 20MHz (15kHz SCS)</t>
  </si>
  <si>
    <t>DUT1       n1/n28</t>
    <phoneticPr fontId="2" type="noConversion"/>
  </si>
  <si>
    <t>DUT2       n1/n28</t>
    <phoneticPr fontId="2" type="noConversion"/>
  </si>
  <si>
    <t>DUT3       n1/n28</t>
    <phoneticPr fontId="2" type="noConversion"/>
  </si>
  <si>
    <t>DUT4       n1/n28</t>
    <phoneticPr fontId="2" type="noConversion"/>
  </si>
  <si>
    <t>Test system TRP (Head and hand) expanded MU (optional)</t>
    <phoneticPr fontId="2" type="noConversion"/>
  </si>
  <si>
    <t>Test system TRP (Hand only) expanded MU (optional)</t>
    <phoneticPr fontId="2" type="noConversion"/>
  </si>
  <si>
    <t>Test system TRS (Head and hand) expanded MU (optional)</t>
    <phoneticPr fontId="2" type="noConversion"/>
  </si>
  <si>
    <t>Test system TRS (Hand only) expanded MU (optional)</t>
    <phoneticPr fontId="2" type="noConversion"/>
  </si>
  <si>
    <t>&lt; N1: 2.27; N28: 2.27; N41: 2.29; N78: 2.52&gt;</t>
    <phoneticPr fontId="2" type="noConversion"/>
  </si>
  <si>
    <t>&lt; N1: 1.45; N28: 1.44; N41: 1.49; N78: 1.81&gt;</t>
    <phoneticPr fontId="2" type="noConversion"/>
  </si>
  <si>
    <t>&lt; N1: 2.45; N28: 2.44; N41: 2.47; N78: 2.68&gt;</t>
    <phoneticPr fontId="2" type="noConversion"/>
  </si>
  <si>
    <t>&lt; N1: 1.72; N28: 1.71; N41: 1.75; N78: 2.03&gt;</t>
    <phoneticPr fontId="2" type="noConversion"/>
  </si>
  <si>
    <t>&lt; SP9500&gt;&lt;MT8000A&gt;</t>
    <phoneticPr fontId="2" type="noConversion"/>
  </si>
  <si>
    <t xml:space="preserve">Measurement Step size </t>
  </si>
  <si>
    <t>30-degrees TRS in AC</t>
    <phoneticPr fontId="2" type="noConversion"/>
  </si>
  <si>
    <t>Summation form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</si>
  <si>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DengXian"/>
        <family val="2"/>
        <scheme val="minor"/>
      </rPr>
      <t>weights approach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</si>
</sst>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5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1"/>
      <color theme="0"/>
      <name val="DengXian"/>
      <family val="2"/>
      <scheme val="minor"/>
    </font>
    <font>
      <sz val="11"/>
      <color theme="1"/>
      <name val="Symbol"/>
      <family val="1"/>
      <charset val="2"/>
    </font>
    <font>
      <b/>
      <sz val="10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1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3" borderId="5" xfId="77" applyFont="1" applyFill="1" applyBorder="1" applyAlignment="1">
      <alignment horizontal="center" vertical="top" wrapText="1"/>
    </xf>
    <xf numFmtId="176" fontId="9" fillId="4" borderId="9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76" fontId="9" fillId="0" borderId="10" xfId="77" applyNumberFormat="1" applyFont="1" applyFill="1" applyBorder="1" applyAlignment="1" applyProtection="1">
      <alignment horizontal="center" vertical="center" wrapText="1"/>
    </xf>
    <xf numFmtId="176" fontId="9" fillId="0" borderId="11" xfId="77" applyNumberFormat="1" applyFont="1" applyFill="1" applyBorder="1" applyAlignment="1" applyProtection="1">
      <alignment horizontal="center" vertical="center" wrapText="1"/>
    </xf>
    <xf numFmtId="176" fontId="9" fillId="0" borderId="9" xfId="77" applyNumberFormat="1" applyFont="1" applyFill="1" applyBorder="1" applyAlignment="1" applyProtection="1">
      <alignment horizontal="center" vertical="center" wrapText="1"/>
    </xf>
    <xf numFmtId="176" fontId="9" fillId="0" borderId="9" xfId="77" applyNumberFormat="1" applyFont="1" applyBorder="1" applyAlignment="1">
      <alignment horizontal="center" vertical="center" wrapText="1"/>
    </xf>
    <xf numFmtId="176" fontId="9" fillId="0" borderId="1" xfId="77" applyNumberFormat="1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  <xf numFmtId="0" fontId="8" fillId="0" borderId="16" xfId="77" applyFont="1" applyBorder="1" applyAlignment="1">
      <alignment horizontal="center" vertical="center" wrapText="1"/>
    </xf>
    <xf numFmtId="0" fontId="8" fillId="0" borderId="17" xfId="77" applyFont="1" applyBorder="1" applyAlignment="1">
      <alignment horizontal="center" vertical="center" wrapText="1"/>
    </xf>
    <xf numFmtId="0" fontId="8" fillId="0" borderId="9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12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left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center" wrapText="1"/>
    </xf>
    <xf numFmtId="0" fontId="7" fillId="3" borderId="9" xfId="77" applyFont="1" applyFill="1" applyBorder="1" applyAlignment="1">
      <alignment horizontal="center" vertical="top" wrapText="1"/>
    </xf>
    <xf numFmtId="176" fontId="14" fillId="4" borderId="9" xfId="77" applyNumberFormat="1" applyFont="1" applyFill="1" applyBorder="1" applyAlignment="1">
      <alignment horizontal="center" vertical="center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508000</xdr:colOff>
          <xdr:row>6</xdr:row>
          <xdr:rowOff>31750</xdr:rowOff>
        </xdr:from>
        <xdr:to>
          <xdr:col>22</xdr:col>
          <xdr:colOff>95250</xdr:colOff>
          <xdr:row>9</xdr:row>
          <xdr:rowOff>12700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527050</xdr:colOff>
          <xdr:row>10</xdr:row>
          <xdr:rowOff>76200</xdr:rowOff>
        </xdr:from>
        <xdr:to>
          <xdr:col>22</xdr:col>
          <xdr:colOff>114300</xdr:colOff>
          <xdr:row>12</xdr:row>
          <xdr:rowOff>171450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10" sqref="B10"/>
    </sheetView>
  </sheetViews>
  <sheetFormatPr defaultColWidth="8.75" defaultRowHeight="14"/>
  <cols>
    <col min="1" max="1" width="44.25" customWidth="1"/>
    <col min="2" max="2" width="86.25" customWidth="1"/>
  </cols>
  <sheetData>
    <row r="1" spans="1:2" ht="28">
      <c r="A1" s="15" t="s">
        <v>52</v>
      </c>
    </row>
    <row r="3" spans="1:2">
      <c r="A3" s="4" t="s">
        <v>0</v>
      </c>
      <c r="B3" s="4" t="s">
        <v>49</v>
      </c>
    </row>
    <row r="4" spans="1:2">
      <c r="A4" s="4" t="s">
        <v>1</v>
      </c>
      <c r="B4" t="s">
        <v>50</v>
      </c>
    </row>
    <row r="5" spans="1:2">
      <c r="A5" s="4" t="s">
        <v>2</v>
      </c>
      <c r="B5" t="s">
        <v>46</v>
      </c>
    </row>
    <row r="6" spans="1:2">
      <c r="A6" s="4" t="s">
        <v>3</v>
      </c>
      <c r="B6" t="s">
        <v>51</v>
      </c>
    </row>
    <row r="7" spans="1:2">
      <c r="A7" s="4" t="s">
        <v>4</v>
      </c>
      <c r="B7" t="s">
        <v>6</v>
      </c>
    </row>
    <row r="8" spans="1:2">
      <c r="A8" s="4"/>
    </row>
    <row r="9" spans="1:2">
      <c r="A9" s="4" t="s">
        <v>5</v>
      </c>
      <c r="B9" s="1" t="s">
        <v>53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57FB5EC0-BF4B-47AC-96D3-362F2A47A83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3"/>
  <sheetViews>
    <sheetView workbookViewId="0">
      <selection activeCell="B2" sqref="B2"/>
    </sheetView>
  </sheetViews>
  <sheetFormatPr defaultColWidth="8.75" defaultRowHeight="14"/>
  <cols>
    <col min="1" max="1" width="33.75" customWidth="1"/>
    <col min="2" max="2" width="110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640625" customWidth="1"/>
    <col min="10" max="10" width="10.75" bestFit="1" customWidth="1"/>
  </cols>
  <sheetData>
    <row r="1" spans="1:3">
      <c r="A1" s="2" t="s">
        <v>45</v>
      </c>
      <c r="B1" s="3"/>
    </row>
    <row r="2" spans="1:3">
      <c r="A2" s="6" t="s">
        <v>8</v>
      </c>
      <c r="B2" s="7" t="s">
        <v>54</v>
      </c>
    </row>
    <row r="3" spans="1:3">
      <c r="A3" s="6" t="s">
        <v>22</v>
      </c>
      <c r="B3" s="8" t="s">
        <v>56</v>
      </c>
    </row>
    <row r="4" spans="1:3">
      <c r="A4" s="6" t="s">
        <v>23</v>
      </c>
      <c r="B4" s="8" t="s">
        <v>57</v>
      </c>
    </row>
    <row r="5" spans="1:3">
      <c r="A5" s="5" t="s">
        <v>24</v>
      </c>
      <c r="B5" s="9"/>
    </row>
    <row r="6" spans="1:3">
      <c r="A6" s="6" t="s">
        <v>36</v>
      </c>
      <c r="B6" s="6" t="s">
        <v>25</v>
      </c>
    </row>
    <row r="7" spans="1:3">
      <c r="A7" s="6" t="s">
        <v>42</v>
      </c>
      <c r="B7" s="7" t="s">
        <v>55</v>
      </c>
    </row>
    <row r="8" spans="1:3">
      <c r="A8" s="5" t="s">
        <v>43</v>
      </c>
      <c r="B8" s="9"/>
    </row>
    <row r="9" spans="1:3">
      <c r="A9" s="6" t="s">
        <v>26</v>
      </c>
      <c r="B9" s="7" t="s">
        <v>37</v>
      </c>
    </row>
    <row r="10" spans="1:3">
      <c r="A10" s="6" t="s">
        <v>27</v>
      </c>
      <c r="B10" s="7" t="s">
        <v>58</v>
      </c>
    </row>
    <row r="11" spans="1:3">
      <c r="A11" s="6" t="s">
        <v>28</v>
      </c>
      <c r="B11" s="7" t="s">
        <v>47</v>
      </c>
    </row>
    <row r="12" spans="1:3">
      <c r="A12" s="6" t="s">
        <v>34</v>
      </c>
      <c r="B12" s="7" t="s">
        <v>33</v>
      </c>
    </row>
    <row r="13" spans="1:3">
      <c r="A13" s="5" t="s">
        <v>10</v>
      </c>
      <c r="B13" s="9"/>
    </row>
    <row r="14" spans="1:3">
      <c r="A14" s="6" t="s">
        <v>11</v>
      </c>
      <c r="B14" s="10" t="s">
        <v>67</v>
      </c>
    </row>
    <row r="15" spans="1:3" ht="14.5">
      <c r="A15" s="6" t="s">
        <v>29</v>
      </c>
      <c r="B15" s="10" t="s">
        <v>30</v>
      </c>
      <c r="C15" s="11"/>
    </row>
    <row r="16" spans="1:3" s="17" customFormat="1">
      <c r="A16" s="1" t="s">
        <v>91</v>
      </c>
      <c r="B16" s="17" t="s">
        <v>92</v>
      </c>
    </row>
    <row r="17" spans="1:4" s="17" customFormat="1" ht="14.5">
      <c r="A17" s="1" t="s">
        <v>93</v>
      </c>
      <c r="B17" s="17" t="s">
        <v>94</v>
      </c>
      <c r="C17" s="11"/>
    </row>
    <row r="18" spans="1:4" ht="14.5">
      <c r="A18" s="5" t="s">
        <v>31</v>
      </c>
      <c r="B18" s="5"/>
      <c r="C18" s="11"/>
    </row>
    <row r="19" spans="1:4">
      <c r="A19" s="6" t="s">
        <v>7</v>
      </c>
      <c r="B19" t="s">
        <v>46</v>
      </c>
    </row>
    <row r="20" spans="1:4">
      <c r="A20" s="6" t="s">
        <v>9</v>
      </c>
      <c r="B20" s="16" t="s">
        <v>48</v>
      </c>
    </row>
    <row r="21" spans="1:4">
      <c r="A21" s="6" t="s">
        <v>32</v>
      </c>
      <c r="B21" s="7" t="s">
        <v>35</v>
      </c>
    </row>
    <row r="22" spans="1:4" s="17" customFormat="1">
      <c r="A22" s="1" t="s">
        <v>41</v>
      </c>
      <c r="B22" s="17" t="s">
        <v>90</v>
      </c>
    </row>
    <row r="23" spans="1:4" s="17" customFormat="1" ht="28">
      <c r="A23" s="1" t="s">
        <v>82</v>
      </c>
      <c r="B23" s="17" t="s">
        <v>86</v>
      </c>
    </row>
    <row r="24" spans="1:4" s="17" customFormat="1" ht="28">
      <c r="A24" s="1" t="s">
        <v>83</v>
      </c>
      <c r="B24" s="17" t="s">
        <v>87</v>
      </c>
    </row>
    <row r="25" spans="1:4" s="17" customFormat="1" ht="28">
      <c r="A25" s="1" t="s">
        <v>84</v>
      </c>
      <c r="B25" s="17" t="s">
        <v>88</v>
      </c>
      <c r="C25" s="18" t="str">
        <f>IF(B25="Noise Limited","RS-EPRE [dBm / 15kHz]","SIR [dB]")</f>
        <v>SIR [dB]</v>
      </c>
      <c r="D25" s="18" t="str">
        <f>IF(B25="Noise Limited","[dBm / 15kHz]","[dB]")</f>
        <v>[dB]</v>
      </c>
    </row>
    <row r="26" spans="1:4" s="17" customFormat="1" ht="28">
      <c r="A26" s="1" t="s">
        <v>85</v>
      </c>
      <c r="B26" s="17" t="s">
        <v>89</v>
      </c>
      <c r="C26" s="18"/>
      <c r="D26" s="18"/>
    </row>
    <row r="27" spans="1:4" s="17" customFormat="1">
      <c r="A27" s="19" t="s">
        <v>59</v>
      </c>
      <c r="B27" s="17" t="s">
        <v>60</v>
      </c>
    </row>
    <row r="28" spans="1:4" s="17" customFormat="1">
      <c r="A28" s="19" t="s">
        <v>61</v>
      </c>
      <c r="B28" s="17" t="s">
        <v>62</v>
      </c>
    </row>
    <row r="29" spans="1:4" s="17" customFormat="1" ht="28.4" customHeight="1">
      <c r="A29" s="20" t="s">
        <v>63</v>
      </c>
      <c r="B29" s="17" t="s">
        <v>64</v>
      </c>
    </row>
    <row r="30" spans="1:4" s="17" customFormat="1">
      <c r="A30" s="19"/>
    </row>
    <row r="31" spans="1:4" s="17" customFormat="1"/>
    <row r="32" spans="1:4" s="17" customFormat="1" ht="17.25" customHeight="1">
      <c r="A32" s="24" t="s">
        <v>65</v>
      </c>
      <c r="B32" s="24"/>
    </row>
    <row r="33" spans="1:2" s="17" customFormat="1" ht="14" customHeight="1">
      <c r="A33" s="24" t="s">
        <v>66</v>
      </c>
      <c r="B33" s="24"/>
    </row>
  </sheetData>
  <mergeCells count="2">
    <mergeCell ref="A33:B33"/>
    <mergeCell ref="A32:B3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43"/>
  <sheetViews>
    <sheetView zoomScaleNormal="100" workbookViewId="0">
      <selection activeCell="M42" sqref="M42"/>
    </sheetView>
  </sheetViews>
  <sheetFormatPr defaultRowHeight="14"/>
  <cols>
    <col min="6" max="6" width="16" customWidth="1"/>
    <col min="11" max="11" width="11.25" bestFit="1" customWidth="1"/>
    <col min="12" max="12" width="16.83203125" customWidth="1"/>
  </cols>
  <sheetData>
    <row r="1" spans="1:12" ht="16.149999999999999" customHeight="1" thickBot="1">
      <c r="A1" s="32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ht="15" customHeight="1">
      <c r="A2" s="35" t="s">
        <v>12</v>
      </c>
      <c r="B2" s="37" t="s">
        <v>38</v>
      </c>
      <c r="C2" s="37"/>
      <c r="D2" s="39" t="s">
        <v>20</v>
      </c>
      <c r="E2" s="39"/>
      <c r="F2" s="37" t="s">
        <v>39</v>
      </c>
      <c r="H2" s="37" t="s">
        <v>38</v>
      </c>
      <c r="I2" s="37"/>
      <c r="J2" s="39" t="s">
        <v>21</v>
      </c>
      <c r="K2" s="39"/>
      <c r="L2" s="37" t="s">
        <v>40</v>
      </c>
    </row>
    <row r="3" spans="1:12" ht="14.5" thickBot="1">
      <c r="A3" s="36"/>
      <c r="B3" s="38"/>
      <c r="C3" s="38"/>
      <c r="D3" s="14" t="s">
        <v>72</v>
      </c>
      <c r="E3" s="14" t="s">
        <v>73</v>
      </c>
      <c r="F3" s="38"/>
      <c r="H3" s="38"/>
      <c r="I3" s="38"/>
      <c r="J3" s="14" t="s">
        <v>72</v>
      </c>
      <c r="K3" s="14" t="s">
        <v>73</v>
      </c>
      <c r="L3" s="38"/>
    </row>
    <row r="4" spans="1:12" ht="15.5">
      <c r="A4" s="25" t="s">
        <v>15</v>
      </c>
      <c r="B4" s="13" t="s">
        <v>17</v>
      </c>
      <c r="C4" s="13">
        <v>509202</v>
      </c>
      <c r="D4" s="23">
        <v>13.3063</v>
      </c>
      <c r="E4" s="23">
        <v>10.497999999999999</v>
      </c>
      <c r="F4" s="27">
        <f>10*LOG((10^(D4/10)+10^(D5/10)+10^(D6/10)+10^(E4/10)+10^(E5/10)+10^(E6/10))/6)</f>
        <v>12.323014948893704</v>
      </c>
      <c r="H4" s="13" t="s">
        <v>17</v>
      </c>
      <c r="I4" s="13">
        <v>509202</v>
      </c>
      <c r="J4" s="23">
        <v>-81.2273</v>
      </c>
      <c r="K4" s="23">
        <v>-80.218500000000006</v>
      </c>
      <c r="L4" s="27">
        <f>10*LOG(6/((1/10^(J4/10))+(1/10^(J5/10))+(1/10^(J6/10))+(1/10^(K4/10))+(1/10^(K5/10))+(1/10^(K6/10))))</f>
        <v>-81.142584642296285</v>
      </c>
    </row>
    <row r="5" spans="1:12" ht="15.5">
      <c r="A5" s="26"/>
      <c r="B5" s="12" t="s">
        <v>18</v>
      </c>
      <c r="C5" s="12">
        <v>518598</v>
      </c>
      <c r="D5" s="23">
        <v>13.3863</v>
      </c>
      <c r="E5" s="23">
        <v>10.382899999999999</v>
      </c>
      <c r="F5" s="28"/>
      <c r="H5" s="12" t="s">
        <v>18</v>
      </c>
      <c r="I5" s="12">
        <v>518598</v>
      </c>
      <c r="J5" s="23">
        <v>-81.985600000000005</v>
      </c>
      <c r="K5" s="23">
        <v>-80.944000000000003</v>
      </c>
      <c r="L5" s="28"/>
    </row>
    <row r="6" spans="1:12" ht="15.5">
      <c r="A6" s="26"/>
      <c r="B6" s="12" t="s">
        <v>19</v>
      </c>
      <c r="C6" s="12">
        <v>528000</v>
      </c>
      <c r="D6" s="23">
        <v>14.2058</v>
      </c>
      <c r="E6" s="23">
        <v>10.3109</v>
      </c>
      <c r="F6" s="29"/>
      <c r="H6" s="12" t="s">
        <v>19</v>
      </c>
      <c r="I6" s="12">
        <v>528000</v>
      </c>
      <c r="J6" s="23">
        <v>-81.512900000000002</v>
      </c>
      <c r="K6" s="23">
        <v>-80.749300000000005</v>
      </c>
      <c r="L6" s="29"/>
    </row>
    <row r="7" spans="1:12" ht="15.5">
      <c r="A7" s="26" t="s">
        <v>16</v>
      </c>
      <c r="B7" s="12" t="s">
        <v>17</v>
      </c>
      <c r="C7" s="12">
        <v>623334</v>
      </c>
      <c r="D7" s="23">
        <v>10.3131</v>
      </c>
      <c r="E7" s="23">
        <v>10.532961</v>
      </c>
      <c r="F7" s="27">
        <f>10*LOG((10^(D7/10)+10^(D8/10)+10^(D9/10)+10^(E7/10)+10^(E8/10)+10^(E9/10))/6)</f>
        <v>9.6053011761439109</v>
      </c>
      <c r="H7" s="12" t="s">
        <v>17</v>
      </c>
      <c r="I7" s="12">
        <v>623334</v>
      </c>
      <c r="J7" s="23">
        <v>-84.5685</v>
      </c>
      <c r="K7" s="23">
        <v>-83.419342999999998</v>
      </c>
      <c r="L7" s="27">
        <f>10*LOG(6/((1/10^(J7/10))+(1/10^(J8/10))+(1/10^(J9/10))+(1/10^(K7/10))+(1/10^(K8/10))+(1/10^(K9/10))))</f>
        <v>-84.20919108115109</v>
      </c>
    </row>
    <row r="8" spans="1:12" ht="15.5">
      <c r="A8" s="26"/>
      <c r="B8" s="12" t="s">
        <v>18</v>
      </c>
      <c r="C8" s="12">
        <v>636666</v>
      </c>
      <c r="D8" s="23">
        <v>9.8412000000000006</v>
      </c>
      <c r="E8" s="23">
        <v>9.2549489999999999</v>
      </c>
      <c r="F8" s="28"/>
      <c r="H8" s="12" t="s">
        <v>18</v>
      </c>
      <c r="I8" s="12">
        <v>636666</v>
      </c>
      <c r="J8" s="23">
        <v>-84.486500000000007</v>
      </c>
      <c r="K8" s="23">
        <v>-84.666300000000007</v>
      </c>
      <c r="L8" s="28"/>
    </row>
    <row r="9" spans="1:12" ht="15.5">
      <c r="A9" s="26"/>
      <c r="B9" s="12" t="s">
        <v>19</v>
      </c>
      <c r="C9" s="12">
        <v>650000</v>
      </c>
      <c r="D9" s="23">
        <v>9.7737999999999996</v>
      </c>
      <c r="E9" s="23">
        <v>7.1410099999999996</v>
      </c>
      <c r="F9" s="29"/>
      <c r="H9" s="12" t="s">
        <v>19</v>
      </c>
      <c r="I9" s="12">
        <v>650000</v>
      </c>
      <c r="J9" s="23">
        <v>-84.552300000000002</v>
      </c>
      <c r="K9" s="23">
        <v>-83.352099999999993</v>
      </c>
      <c r="L9" s="29"/>
    </row>
    <row r="11" spans="1:12" ht="14.5" thickBot="1"/>
    <row r="12" spans="1:12" ht="15.5" thickBot="1">
      <c r="A12" s="32" t="s">
        <v>69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4"/>
    </row>
    <row r="13" spans="1:12">
      <c r="A13" s="35" t="s">
        <v>12</v>
      </c>
      <c r="B13" s="37" t="s">
        <v>38</v>
      </c>
      <c r="C13" s="37"/>
      <c r="D13" s="39" t="s">
        <v>20</v>
      </c>
      <c r="E13" s="39"/>
      <c r="F13" s="37" t="s">
        <v>39</v>
      </c>
      <c r="H13" s="37" t="s">
        <v>38</v>
      </c>
      <c r="I13" s="37"/>
      <c r="J13" s="39" t="s">
        <v>21</v>
      </c>
      <c r="K13" s="39"/>
      <c r="L13" s="37" t="s">
        <v>40</v>
      </c>
    </row>
    <row r="14" spans="1:12" ht="14.5" thickBot="1">
      <c r="A14" s="36"/>
      <c r="B14" s="38"/>
      <c r="C14" s="38"/>
      <c r="D14" s="14" t="s">
        <v>72</v>
      </c>
      <c r="E14" s="14" t="s">
        <v>73</v>
      </c>
      <c r="F14" s="38"/>
      <c r="H14" s="38"/>
      <c r="I14" s="38"/>
      <c r="J14" s="14" t="s">
        <v>72</v>
      </c>
      <c r="K14" s="14" t="s">
        <v>73</v>
      </c>
      <c r="L14" s="38"/>
    </row>
    <row r="15" spans="1:12" ht="15.5">
      <c r="A15" s="25" t="s">
        <v>15</v>
      </c>
      <c r="B15" s="13" t="s">
        <v>17</v>
      </c>
      <c r="C15" s="13">
        <v>509202</v>
      </c>
      <c r="D15" s="23">
        <v>16.695875999999998</v>
      </c>
      <c r="E15" s="23">
        <v>16.019400000000001</v>
      </c>
      <c r="F15" s="27">
        <f>10*LOG((10^(D15/10)+10^(D16/10)+10^(D17/10)+10^(E15/10)+10^(E16/10)+10^(E17/10))/6)</f>
        <v>15.612423300850484</v>
      </c>
      <c r="H15" s="13" t="s">
        <v>17</v>
      </c>
      <c r="I15" s="13">
        <v>509202</v>
      </c>
      <c r="J15" s="23">
        <v>-81.860384999999994</v>
      </c>
      <c r="K15" s="23">
        <v>-80.883700000000005</v>
      </c>
      <c r="L15" s="30">
        <f>10*LOG(6/((1/10^(J15/10))+(1/10^(J16/10))+(1/10^(J17/10))+(1/10^(K15/10))+(1/10^(K16/10))+(1/10^(K17/10))))</f>
        <v>-81.531704162560573</v>
      </c>
    </row>
    <row r="16" spans="1:12" ht="15.5">
      <c r="A16" s="26"/>
      <c r="B16" s="12" t="s">
        <v>18</v>
      </c>
      <c r="C16" s="12">
        <v>518598</v>
      </c>
      <c r="D16" s="23">
        <v>16.064276</v>
      </c>
      <c r="E16" s="23">
        <v>15.3483</v>
      </c>
      <c r="F16" s="28"/>
      <c r="H16" s="12" t="s">
        <v>18</v>
      </c>
      <c r="I16" s="12">
        <v>518598</v>
      </c>
      <c r="J16" s="23">
        <v>-82.530404000000004</v>
      </c>
      <c r="K16" s="23">
        <v>-80.807599999999994</v>
      </c>
      <c r="L16" s="31"/>
    </row>
    <row r="17" spans="1:12" ht="15.5">
      <c r="A17" s="26"/>
      <c r="B17" s="12" t="s">
        <v>19</v>
      </c>
      <c r="C17" s="12">
        <v>528000</v>
      </c>
      <c r="D17" s="23">
        <v>14.750171999999999</v>
      </c>
      <c r="E17" s="23">
        <v>14.3505</v>
      </c>
      <c r="F17" s="29"/>
      <c r="H17" s="12" t="s">
        <v>19</v>
      </c>
      <c r="I17" s="12">
        <v>528000</v>
      </c>
      <c r="J17" s="23">
        <v>-81.988699999999994</v>
      </c>
      <c r="K17" s="23">
        <v>-80.795400000000001</v>
      </c>
      <c r="L17" s="31"/>
    </row>
    <row r="18" spans="1:12" ht="15.5">
      <c r="A18" s="26" t="s">
        <v>16</v>
      </c>
      <c r="B18" s="12" t="s">
        <v>17</v>
      </c>
      <c r="C18" s="12">
        <v>623334</v>
      </c>
      <c r="D18" s="23">
        <v>17.072088999999998</v>
      </c>
      <c r="E18" s="23">
        <v>15.1043</v>
      </c>
      <c r="F18" s="27">
        <f>10*LOG((10^(D18/10)+10^(D19/10)+10^(D20/10)+10^(E18/10)+10^(E19/10)+10^(E20/10))/6)</f>
        <v>16.638691555439834</v>
      </c>
      <c r="H18" s="12" t="s">
        <v>17</v>
      </c>
      <c r="I18" s="12">
        <v>623334</v>
      </c>
      <c r="J18" s="23">
        <v>-83.106999999999999</v>
      </c>
      <c r="K18" s="23">
        <v>-80.450699999999998</v>
      </c>
      <c r="L18" s="30">
        <f>10*LOG(6/((1/10^(J18/10))+(1/10^(J19/10))+(1/10^(J20/10))+(1/10^(K18/10))+(1/10^(K19/10))+(1/10^(K20/10))))</f>
        <v>-83.274565083222555</v>
      </c>
    </row>
    <row r="19" spans="1:12" ht="15.5">
      <c r="A19" s="26"/>
      <c r="B19" s="12" t="s">
        <v>18</v>
      </c>
      <c r="C19" s="12">
        <v>636666</v>
      </c>
      <c r="D19" s="23">
        <v>17.379754999999999</v>
      </c>
      <c r="E19" s="23">
        <v>16.483000000000001</v>
      </c>
      <c r="F19" s="28"/>
      <c r="H19" s="12" t="s">
        <v>18</v>
      </c>
      <c r="I19" s="12">
        <v>636666</v>
      </c>
      <c r="J19" s="23">
        <v>-84.619600000000005</v>
      </c>
      <c r="K19" s="23">
        <v>-82.803100000000001</v>
      </c>
      <c r="L19" s="31"/>
    </row>
    <row r="20" spans="1:12" ht="15.5">
      <c r="A20" s="26"/>
      <c r="B20" s="12" t="s">
        <v>19</v>
      </c>
      <c r="C20" s="12">
        <v>650000</v>
      </c>
      <c r="D20" s="23">
        <v>17.061070000000001</v>
      </c>
      <c r="E20" s="23">
        <v>16.368621000000001</v>
      </c>
      <c r="F20" s="29"/>
      <c r="H20" s="12" t="s">
        <v>19</v>
      </c>
      <c r="I20" s="12">
        <v>650000</v>
      </c>
      <c r="J20" s="23">
        <v>-84.329300000000003</v>
      </c>
      <c r="K20" s="23">
        <v>-83.190700000000007</v>
      </c>
      <c r="L20" s="31"/>
    </row>
    <row r="22" spans="1:12" ht="14.5" thickBot="1"/>
    <row r="23" spans="1:12" ht="15.5" thickBot="1">
      <c r="A23" s="32" t="s">
        <v>70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4"/>
    </row>
    <row r="24" spans="1:12">
      <c r="A24" s="35" t="s">
        <v>12</v>
      </c>
      <c r="B24" s="37" t="s">
        <v>38</v>
      </c>
      <c r="C24" s="37"/>
      <c r="D24" s="39" t="s">
        <v>20</v>
      </c>
      <c r="E24" s="39"/>
      <c r="F24" s="37" t="s">
        <v>39</v>
      </c>
      <c r="H24" s="37" t="s">
        <v>38</v>
      </c>
      <c r="I24" s="37"/>
      <c r="J24" s="39" t="s">
        <v>21</v>
      </c>
      <c r="K24" s="39"/>
      <c r="L24" s="37" t="s">
        <v>40</v>
      </c>
    </row>
    <row r="25" spans="1:12" ht="14.5" thickBot="1">
      <c r="A25" s="36"/>
      <c r="B25" s="38"/>
      <c r="C25" s="38"/>
      <c r="D25" s="14" t="s">
        <v>72</v>
      </c>
      <c r="E25" s="14" t="s">
        <v>73</v>
      </c>
      <c r="F25" s="38"/>
      <c r="H25" s="38"/>
      <c r="I25" s="38"/>
      <c r="J25" s="14" t="s">
        <v>72</v>
      </c>
      <c r="K25" s="14" t="s">
        <v>73</v>
      </c>
      <c r="L25" s="38"/>
    </row>
    <row r="26" spans="1:12" ht="15.5">
      <c r="A26" s="25" t="s">
        <v>15</v>
      </c>
      <c r="B26" s="13" t="s">
        <v>17</v>
      </c>
      <c r="C26" s="13">
        <v>509202</v>
      </c>
      <c r="D26" s="23">
        <v>14.904579999999999</v>
      </c>
      <c r="E26" s="23">
        <v>13.041600000000001</v>
      </c>
      <c r="F26" s="27">
        <f>10*LOG((10^(D26/10)+10^(D27/10)+10^(D28/10)+10^(E26/10)+10^(E27/10)+10^(E28/10))/6)</f>
        <v>13.813825339808334</v>
      </c>
      <c r="H26" s="13" t="s">
        <v>17</v>
      </c>
      <c r="I26" s="13">
        <v>509202</v>
      </c>
      <c r="J26" s="23">
        <v>-83.378900999999999</v>
      </c>
      <c r="K26" s="23">
        <v>-84.023899999999998</v>
      </c>
      <c r="L26" s="30">
        <f>10*LOG(6/((1/10^(J26/10))+(1/10^(J27/10))+(1/10^(J28/10))+(1/10^(K26/10))+(1/10^(K27/10))+(1/10^(K28/10))))</f>
        <v>-83.669887703335192</v>
      </c>
    </row>
    <row r="27" spans="1:12" ht="15.5">
      <c r="A27" s="26"/>
      <c r="B27" s="12" t="s">
        <v>18</v>
      </c>
      <c r="C27" s="12">
        <v>518598</v>
      </c>
      <c r="D27" s="23">
        <v>14.723694</v>
      </c>
      <c r="E27" s="23">
        <v>12.9945</v>
      </c>
      <c r="F27" s="28"/>
      <c r="H27" s="12" t="s">
        <v>18</v>
      </c>
      <c r="I27" s="12">
        <v>518598</v>
      </c>
      <c r="J27" s="23">
        <v>-84.002341000000001</v>
      </c>
      <c r="K27" s="23">
        <v>-83.909886999999998</v>
      </c>
      <c r="L27" s="31"/>
    </row>
    <row r="28" spans="1:12" ht="15.5">
      <c r="A28" s="26"/>
      <c r="B28" s="12" t="s">
        <v>19</v>
      </c>
      <c r="C28" s="12">
        <v>528000</v>
      </c>
      <c r="D28" s="23">
        <v>14.095749</v>
      </c>
      <c r="E28" s="23">
        <v>12.559703000000001</v>
      </c>
      <c r="F28" s="29"/>
      <c r="H28" s="12" t="s">
        <v>19</v>
      </c>
      <c r="I28" s="12">
        <v>528000</v>
      </c>
      <c r="J28" s="23">
        <v>-82.490799999999993</v>
      </c>
      <c r="K28" s="23">
        <v>-84.009209999999996</v>
      </c>
      <c r="L28" s="31"/>
    </row>
    <row r="29" spans="1:12" ht="15.5">
      <c r="A29" s="26" t="s">
        <v>16</v>
      </c>
      <c r="B29" s="12" t="s">
        <v>17</v>
      </c>
      <c r="C29" s="12">
        <v>623334</v>
      </c>
      <c r="D29" s="23">
        <v>16.331244999999999</v>
      </c>
      <c r="E29" s="23">
        <v>13.914338000000001</v>
      </c>
      <c r="F29" s="27">
        <f>10*LOG((10^(D29/10)+10^(D30/10)+10^(D31/10)+10^(E29/10)+10^(E30/10)+10^(E31/10))/6)</f>
        <v>15.837327768688823</v>
      </c>
      <c r="H29" s="12" t="s">
        <v>17</v>
      </c>
      <c r="I29" s="12">
        <v>623334</v>
      </c>
      <c r="J29" s="23">
        <v>-85.199195000000003</v>
      </c>
      <c r="K29" s="23">
        <v>-83.118300000000005</v>
      </c>
      <c r="L29" s="30">
        <f>10*LOG(6/((1/10^(J29/10))+(1/10^(J30/10))+(1/10^(J31/10))+(1/10^(K29/10))+(1/10^(K30/10))+(1/10^(K31/10))))</f>
        <v>-85.964062363016154</v>
      </c>
    </row>
    <row r="30" spans="1:12" ht="15.5">
      <c r="A30" s="26"/>
      <c r="B30" s="12" t="s">
        <v>18</v>
      </c>
      <c r="C30" s="12">
        <v>636666</v>
      </c>
      <c r="D30" s="23">
        <v>17.628822</v>
      </c>
      <c r="E30" s="23">
        <v>16.443605999999999</v>
      </c>
      <c r="F30" s="28"/>
      <c r="H30" s="12" t="s">
        <v>18</v>
      </c>
      <c r="I30" s="12">
        <v>636666</v>
      </c>
      <c r="J30" s="23">
        <v>-87.192640999999995</v>
      </c>
      <c r="K30" s="23">
        <v>-86.238500000000002</v>
      </c>
      <c r="L30" s="31"/>
    </row>
    <row r="31" spans="1:12" ht="15.5">
      <c r="A31" s="26"/>
      <c r="B31" s="12" t="s">
        <v>19</v>
      </c>
      <c r="C31" s="12">
        <v>650000</v>
      </c>
      <c r="D31" s="23">
        <v>15.274879</v>
      </c>
      <c r="E31" s="23">
        <v>14.278153</v>
      </c>
      <c r="F31" s="29"/>
      <c r="H31" s="12" t="s">
        <v>19</v>
      </c>
      <c r="I31" s="12">
        <v>650000</v>
      </c>
      <c r="J31" s="23">
        <v>-86.777878000000001</v>
      </c>
      <c r="K31" s="23">
        <v>-86.150599999999997</v>
      </c>
      <c r="L31" s="31"/>
    </row>
    <row r="33" spans="1:12">
      <c r="A33" t="s">
        <v>44</v>
      </c>
    </row>
    <row r="34" spans="1:12" ht="14.5" thickBot="1"/>
    <row r="35" spans="1:12" ht="15.5" thickBot="1">
      <c r="A35" s="32" t="s">
        <v>71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4"/>
    </row>
    <row r="36" spans="1:12">
      <c r="A36" s="35" t="s">
        <v>12</v>
      </c>
      <c r="B36" s="37" t="s">
        <v>38</v>
      </c>
      <c r="C36" s="37"/>
      <c r="D36" s="39" t="s">
        <v>20</v>
      </c>
      <c r="E36" s="39"/>
      <c r="F36" s="37" t="s">
        <v>39</v>
      </c>
      <c r="H36" s="37" t="s">
        <v>38</v>
      </c>
      <c r="I36" s="37"/>
      <c r="J36" s="39" t="s">
        <v>21</v>
      </c>
      <c r="K36" s="39"/>
      <c r="L36" s="37" t="s">
        <v>40</v>
      </c>
    </row>
    <row r="37" spans="1:12" ht="14.5" thickBot="1">
      <c r="A37" s="36"/>
      <c r="B37" s="38"/>
      <c r="C37" s="38"/>
      <c r="D37" s="14" t="s">
        <v>72</v>
      </c>
      <c r="E37" s="14" t="s">
        <v>73</v>
      </c>
      <c r="F37" s="38"/>
      <c r="H37" s="38"/>
      <c r="I37" s="38"/>
      <c r="J37" s="14" t="s">
        <v>72</v>
      </c>
      <c r="K37" s="14" t="s">
        <v>73</v>
      </c>
      <c r="L37" s="38"/>
    </row>
    <row r="38" spans="1:12" ht="15.5">
      <c r="A38" s="25" t="s">
        <v>15</v>
      </c>
      <c r="B38" s="13" t="s">
        <v>17</v>
      </c>
      <c r="C38" s="13">
        <v>509202</v>
      </c>
      <c r="D38" s="23">
        <v>11.339876</v>
      </c>
      <c r="E38" s="23">
        <v>10.881448000000001</v>
      </c>
      <c r="F38" s="27">
        <f>10*LOG((10^(D38/10)+10^(D39/10)+10^(D40/10)+10^(E38/10)+10^(E39/10)+10^(E40/10))/6)</f>
        <v>12.343646915015103</v>
      </c>
      <c r="H38" s="13" t="s">
        <v>17</v>
      </c>
      <c r="I38" s="13">
        <v>509202</v>
      </c>
      <c r="J38" s="23">
        <v>-82.098299999999995</v>
      </c>
      <c r="K38" s="23">
        <v>-78.482699999999994</v>
      </c>
      <c r="L38" s="30">
        <f>10*LOG(6/((1/10^(J38/10))+(1/10^(J39/10))+(1/10^(J40/10))+(1/10^(K38/10))+(1/10^(K39/10))+(1/10^(K40/10))))</f>
        <v>-80.505748764570257</v>
      </c>
    </row>
    <row r="39" spans="1:12" ht="15.5">
      <c r="A39" s="26"/>
      <c r="B39" s="12" t="s">
        <v>18</v>
      </c>
      <c r="C39" s="12">
        <v>518598</v>
      </c>
      <c r="D39" s="23">
        <v>12.350899999999999</v>
      </c>
      <c r="E39" s="23">
        <v>12.19455</v>
      </c>
      <c r="F39" s="28"/>
      <c r="H39" s="12" t="s">
        <v>18</v>
      </c>
      <c r="I39" s="12">
        <v>518598</v>
      </c>
      <c r="J39" s="23">
        <v>-81.230458999999996</v>
      </c>
      <c r="K39" s="23">
        <v>-79.406400000000005</v>
      </c>
      <c r="L39" s="31"/>
    </row>
    <row r="40" spans="1:12" ht="15.5">
      <c r="A40" s="26"/>
      <c r="B40" s="12" t="s">
        <v>19</v>
      </c>
      <c r="C40" s="12">
        <v>528000</v>
      </c>
      <c r="D40" s="23">
        <v>13.781599999999999</v>
      </c>
      <c r="E40" s="23">
        <v>12.881354999999999</v>
      </c>
      <c r="F40" s="29"/>
      <c r="H40" s="12" t="s">
        <v>19</v>
      </c>
      <c r="I40" s="12">
        <v>528000</v>
      </c>
      <c r="J40" s="23">
        <v>-81.090869999999995</v>
      </c>
      <c r="K40" s="23">
        <v>-79.682000000000002</v>
      </c>
      <c r="L40" s="31"/>
    </row>
    <row r="41" spans="1:12" ht="15.5">
      <c r="A41" s="26" t="s">
        <v>16</v>
      </c>
      <c r="B41" s="12" t="s">
        <v>17</v>
      </c>
      <c r="C41" s="12">
        <v>623334</v>
      </c>
      <c r="D41" s="23">
        <v>10.339765</v>
      </c>
      <c r="E41" s="23">
        <v>9.7823130000000003</v>
      </c>
      <c r="F41" s="27">
        <f>10*LOG((10^(D41/10)+10^(D42/10)+10^(D43/10)+10^(E41/10)+10^(E42/10)+10^(E43/10))/6)</f>
        <v>9.3987424736623097</v>
      </c>
      <c r="H41" s="12" t="s">
        <v>17</v>
      </c>
      <c r="I41" s="12">
        <v>623334</v>
      </c>
      <c r="J41" s="23">
        <v>-83.498699999999999</v>
      </c>
      <c r="K41" s="23">
        <v>-84.058599999999998</v>
      </c>
      <c r="L41" s="30">
        <f>10*LOG(6/((1/10^(J41/10))+(1/10^(J42/10))+(1/10^(J43/10))+(1/10^(K41/10))+(1/10^(K42/10))+(1/10^(K43/10))))</f>
        <v>-85.26942854857289</v>
      </c>
    </row>
    <row r="42" spans="1:12" ht="15.5">
      <c r="A42" s="26"/>
      <c r="B42" s="12" t="s">
        <v>18</v>
      </c>
      <c r="C42" s="12">
        <v>636666</v>
      </c>
      <c r="D42" s="23">
        <v>10.663270000000001</v>
      </c>
      <c r="E42" s="23">
        <v>8.1010760000000008</v>
      </c>
      <c r="F42" s="28"/>
      <c r="H42" s="12" t="s">
        <v>18</v>
      </c>
      <c r="I42" s="12">
        <v>636666</v>
      </c>
      <c r="J42" s="23">
        <v>-84.098789999999994</v>
      </c>
      <c r="K42" s="23">
        <v>-86.042100000000005</v>
      </c>
      <c r="L42" s="31"/>
    </row>
    <row r="43" spans="1:12" ht="15.5">
      <c r="A43" s="26"/>
      <c r="B43" s="12" t="s">
        <v>19</v>
      </c>
      <c r="C43" s="12">
        <v>650000</v>
      </c>
      <c r="D43" s="23">
        <v>8.9989699999999999</v>
      </c>
      <c r="E43" s="23">
        <v>7.6850860000000001</v>
      </c>
      <c r="F43" s="29"/>
      <c r="H43" s="12" t="s">
        <v>19</v>
      </c>
      <c r="I43" s="12">
        <v>650000</v>
      </c>
      <c r="J43" s="23">
        <v>-85.007231000000004</v>
      </c>
      <c r="K43" s="23">
        <v>-87.518100000000004</v>
      </c>
      <c r="L43" s="31"/>
    </row>
  </sheetData>
  <mergeCells count="56">
    <mergeCell ref="L7:L9"/>
    <mergeCell ref="A1:L1"/>
    <mergeCell ref="A12:L12"/>
    <mergeCell ref="F4:F6"/>
    <mergeCell ref="F2:F3"/>
    <mergeCell ref="H2:I3"/>
    <mergeCell ref="J2:K2"/>
    <mergeCell ref="L2:L3"/>
    <mergeCell ref="L4:L6"/>
    <mergeCell ref="A2:A3"/>
    <mergeCell ref="B2:C3"/>
    <mergeCell ref="D2:E2"/>
    <mergeCell ref="A4:A6"/>
    <mergeCell ref="A7:A9"/>
    <mergeCell ref="F7:F9"/>
    <mergeCell ref="A13:A14"/>
    <mergeCell ref="B13:C14"/>
    <mergeCell ref="D13:E13"/>
    <mergeCell ref="F18:F20"/>
    <mergeCell ref="L18:L20"/>
    <mergeCell ref="F13:F14"/>
    <mergeCell ref="H13:I14"/>
    <mergeCell ref="J13:K13"/>
    <mergeCell ref="L13:L14"/>
    <mergeCell ref="A26:A28"/>
    <mergeCell ref="F26:F28"/>
    <mergeCell ref="L26:L28"/>
    <mergeCell ref="F15:F17"/>
    <mergeCell ref="L15:L17"/>
    <mergeCell ref="A18:A20"/>
    <mergeCell ref="A15:A17"/>
    <mergeCell ref="A23:L23"/>
    <mergeCell ref="A24:A25"/>
    <mergeCell ref="B24:C25"/>
    <mergeCell ref="D24:E24"/>
    <mergeCell ref="F24:F25"/>
    <mergeCell ref="H24:I25"/>
    <mergeCell ref="J24:K24"/>
    <mergeCell ref="L24:L25"/>
    <mergeCell ref="A29:A31"/>
    <mergeCell ref="F29:F31"/>
    <mergeCell ref="L29:L31"/>
    <mergeCell ref="A35:L35"/>
    <mergeCell ref="A36:A37"/>
    <mergeCell ref="B36:C37"/>
    <mergeCell ref="D36:E36"/>
    <mergeCell ref="F36:F37"/>
    <mergeCell ref="H36:I37"/>
    <mergeCell ref="J36:K36"/>
    <mergeCell ref="L36:L37"/>
    <mergeCell ref="A38:A40"/>
    <mergeCell ref="F38:F40"/>
    <mergeCell ref="L38:L40"/>
    <mergeCell ref="A41:A43"/>
    <mergeCell ref="F41:F43"/>
    <mergeCell ref="L41:L43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12</xdr:col>
                <xdr:colOff>508000</xdr:colOff>
                <xdr:row>6</xdr:row>
                <xdr:rowOff>31750</xdr:rowOff>
              </from>
              <to>
                <xdr:col>22</xdr:col>
                <xdr:colOff>95250</xdr:colOff>
                <xdr:row>9</xdr:row>
                <xdr:rowOff>12700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12</xdr:col>
                <xdr:colOff>527050</xdr:colOff>
                <xdr:row>10</xdr:row>
                <xdr:rowOff>76200</xdr:rowOff>
              </from>
              <to>
                <xdr:col>22</xdr:col>
                <xdr:colOff>114300</xdr:colOff>
                <xdr:row>12</xdr:row>
                <xdr:rowOff>171450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18F1-D601-441B-9A86-D44CB4383470}">
  <dimension ref="A1:Q39"/>
  <sheetViews>
    <sheetView workbookViewId="0">
      <selection activeCell="F4" sqref="F4"/>
    </sheetView>
  </sheetViews>
  <sheetFormatPr defaultRowHeight="14"/>
  <cols>
    <col min="2" max="2" width="4.25" bestFit="1" customWidth="1"/>
    <col min="3" max="3" width="6.1640625" bestFit="1" customWidth="1"/>
    <col min="4" max="4" width="4.25" bestFit="1" customWidth="1"/>
    <col min="5" max="5" width="6.1640625" bestFit="1" customWidth="1"/>
    <col min="8" max="8" width="14.25" bestFit="1" customWidth="1"/>
    <col min="11" max="11" width="4.25" bestFit="1" customWidth="1"/>
    <col min="12" max="12" width="6.1640625" bestFit="1" customWidth="1"/>
    <col min="13" max="13" width="4.25" bestFit="1" customWidth="1"/>
    <col min="14" max="14" width="6.1640625" bestFit="1" customWidth="1"/>
    <col min="17" max="17" width="14.25" bestFit="1" customWidth="1"/>
  </cols>
  <sheetData>
    <row r="1" spans="1:17" ht="15.5" thickBot="1">
      <c r="A1" s="55" t="s">
        <v>78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7">
      <c r="A2" s="56" t="s">
        <v>12</v>
      </c>
      <c r="B2" s="57" t="s">
        <v>74</v>
      </c>
      <c r="C2" s="58"/>
      <c r="D2" s="59" t="s">
        <v>75</v>
      </c>
      <c r="E2" s="59"/>
      <c r="F2" s="60" t="s">
        <v>20</v>
      </c>
      <c r="G2" s="60"/>
      <c r="H2" s="59" t="s">
        <v>39</v>
      </c>
      <c r="J2" s="44" t="s">
        <v>12</v>
      </c>
      <c r="K2" s="46" t="s">
        <v>74</v>
      </c>
      <c r="L2" s="47"/>
      <c r="M2" s="50" t="s">
        <v>75</v>
      </c>
      <c r="N2" s="50"/>
      <c r="O2" s="52" t="s">
        <v>21</v>
      </c>
      <c r="P2" s="52"/>
      <c r="Q2" s="53" t="s">
        <v>40</v>
      </c>
    </row>
    <row r="3" spans="1:17" ht="14.5" thickBot="1">
      <c r="A3" s="45"/>
      <c r="B3" s="48"/>
      <c r="C3" s="49"/>
      <c r="D3" s="51"/>
      <c r="E3" s="51"/>
      <c r="F3" s="21" t="s">
        <v>13</v>
      </c>
      <c r="G3" s="21" t="s">
        <v>14</v>
      </c>
      <c r="H3" s="51"/>
      <c r="J3" s="45"/>
      <c r="K3" s="48"/>
      <c r="L3" s="49"/>
      <c r="M3" s="51"/>
      <c r="N3" s="51"/>
      <c r="O3" s="21" t="s">
        <v>13</v>
      </c>
      <c r="P3" s="21" t="s">
        <v>14</v>
      </c>
      <c r="Q3" s="54"/>
    </row>
    <row r="4" spans="1:17" ht="15.5">
      <c r="A4" s="40" t="s">
        <v>76</v>
      </c>
      <c r="B4" s="12" t="s">
        <v>17</v>
      </c>
      <c r="C4" s="12">
        <v>385500</v>
      </c>
      <c r="D4" s="12" t="s">
        <v>17</v>
      </c>
      <c r="E4" s="12">
        <v>423500</v>
      </c>
      <c r="F4" s="61">
        <v>16.4163</v>
      </c>
      <c r="G4" s="22">
        <v>16.0885</v>
      </c>
      <c r="H4" s="27">
        <f>10*LOG((10^(F4/10)+10^(F5/10)+10^(F6/10)+10^(G4/10)+10^(G5/10)+10^(G6/10))/6)</f>
        <v>16.156162319385469</v>
      </c>
      <c r="J4" s="40" t="s">
        <v>76</v>
      </c>
      <c r="K4" s="12" t="s">
        <v>17</v>
      </c>
      <c r="L4" s="12">
        <v>385500</v>
      </c>
      <c r="M4" s="12" t="s">
        <v>17</v>
      </c>
      <c r="N4" s="12">
        <v>423500</v>
      </c>
      <c r="O4" s="22">
        <v>-92.753299999999996</v>
      </c>
      <c r="P4" s="22">
        <v>-92.9054</v>
      </c>
      <c r="Q4" s="27">
        <f>10*LOG(6/((1/10^(O4/10))+(1/10^(O5/10))+(1/10^(O6/10))+(1/10^(P4/10))+(1/10^(P5/10))+(1/10^(P6/10))))</f>
        <v>-92.405773731542013</v>
      </c>
    </row>
    <row r="5" spans="1:17" ht="15.5">
      <c r="A5" s="41"/>
      <c r="B5" s="12" t="s">
        <v>18</v>
      </c>
      <c r="C5" s="12">
        <v>390000</v>
      </c>
      <c r="D5" s="12" t="s">
        <v>18</v>
      </c>
      <c r="E5" s="12">
        <v>428000</v>
      </c>
      <c r="F5" s="61">
        <v>16.3766</v>
      </c>
      <c r="G5" s="22">
        <v>16.183299999999999</v>
      </c>
      <c r="H5" s="28"/>
      <c r="J5" s="41"/>
      <c r="K5" s="12" t="s">
        <v>18</v>
      </c>
      <c r="L5" s="12">
        <v>390000</v>
      </c>
      <c r="M5" s="12" t="s">
        <v>18</v>
      </c>
      <c r="N5" s="12">
        <v>428000</v>
      </c>
      <c r="O5" s="22">
        <v>-92.428864000000004</v>
      </c>
      <c r="P5" s="22">
        <v>-92.482900000000001</v>
      </c>
      <c r="Q5" s="28"/>
    </row>
    <row r="6" spans="1:17" ht="15.5">
      <c r="A6" s="41"/>
      <c r="B6" s="12" t="s">
        <v>19</v>
      </c>
      <c r="C6" s="12">
        <v>394500</v>
      </c>
      <c r="D6" s="12" t="s">
        <v>19</v>
      </c>
      <c r="E6" s="12">
        <v>432500</v>
      </c>
      <c r="F6" s="61">
        <v>16.0107</v>
      </c>
      <c r="G6" s="22">
        <v>15.8332</v>
      </c>
      <c r="H6" s="29"/>
      <c r="J6" s="41"/>
      <c r="K6" s="12" t="s">
        <v>19</v>
      </c>
      <c r="L6" s="12">
        <v>394500</v>
      </c>
      <c r="M6" s="12" t="s">
        <v>19</v>
      </c>
      <c r="N6" s="12">
        <v>432500</v>
      </c>
      <c r="O6" s="22">
        <v>-91.823673999999997</v>
      </c>
      <c r="P6" s="22">
        <v>-91.933499999999995</v>
      </c>
      <c r="Q6" s="29"/>
    </row>
    <row r="7" spans="1:17" ht="15.5">
      <c r="A7" s="40" t="s">
        <v>77</v>
      </c>
      <c r="B7" s="12" t="s">
        <v>17</v>
      </c>
      <c r="C7" s="12">
        <v>142600</v>
      </c>
      <c r="D7" s="12" t="s">
        <v>17</v>
      </c>
      <c r="E7" s="12">
        <v>153600</v>
      </c>
      <c r="F7" s="61">
        <v>10.6646</v>
      </c>
      <c r="G7" s="22">
        <v>14.911199999999999</v>
      </c>
      <c r="H7" s="27">
        <f>10*LOG((10^(F7/10)+10^(F8/10)+10^(F9/10)+10^(G7/10)+10^(G8/10)+10^(G9/10))/6)</f>
        <v>12.831633123743787</v>
      </c>
      <c r="J7" s="42" t="s">
        <v>77</v>
      </c>
      <c r="K7" s="12" t="s">
        <v>17</v>
      </c>
      <c r="L7" s="12">
        <v>142600</v>
      </c>
      <c r="M7" s="12" t="s">
        <v>17</v>
      </c>
      <c r="N7" s="12">
        <v>153600</v>
      </c>
      <c r="O7" s="22">
        <v>-84.538200000000003</v>
      </c>
      <c r="P7" s="22">
        <v>-87.1</v>
      </c>
      <c r="Q7" s="27">
        <f>10*LOG(6/((1/10^(O7/10))+(1/10^(O8/10))+(1/10^(O9/10))+(1/10^(P7/10))+(1/10^(P8/10))+(1/10^(P9/10))))</f>
        <v>-85.641449667050779</v>
      </c>
    </row>
    <row r="8" spans="1:17" ht="15.5">
      <c r="A8" s="41"/>
      <c r="B8" s="12" t="s">
        <v>18</v>
      </c>
      <c r="C8" s="12">
        <v>145600</v>
      </c>
      <c r="D8" s="12" t="s">
        <v>18</v>
      </c>
      <c r="E8" s="12">
        <v>156600</v>
      </c>
      <c r="F8" s="61">
        <v>10.0312</v>
      </c>
      <c r="G8" s="22">
        <v>14.4453</v>
      </c>
      <c r="H8" s="28"/>
      <c r="J8" s="43"/>
      <c r="K8" s="12" t="s">
        <v>18</v>
      </c>
      <c r="L8" s="12">
        <v>145600</v>
      </c>
      <c r="M8" s="12" t="s">
        <v>18</v>
      </c>
      <c r="N8" s="12">
        <v>156600</v>
      </c>
      <c r="O8" s="22">
        <v>-84.382599999999996</v>
      </c>
      <c r="P8" s="22">
        <v>-86.937100000000001</v>
      </c>
      <c r="Q8" s="28"/>
    </row>
    <row r="9" spans="1:17" ht="15.5">
      <c r="A9" s="41"/>
      <c r="B9" s="12" t="s">
        <v>19</v>
      </c>
      <c r="C9" s="12">
        <v>147600</v>
      </c>
      <c r="D9" s="12" t="s">
        <v>19</v>
      </c>
      <c r="E9" s="12">
        <v>158600</v>
      </c>
      <c r="F9" s="61">
        <v>9.6832100000000008</v>
      </c>
      <c r="G9" s="22">
        <v>14.0359</v>
      </c>
      <c r="H9" s="29"/>
      <c r="J9" s="43"/>
      <c r="K9" s="12" t="s">
        <v>19</v>
      </c>
      <c r="L9" s="12">
        <v>147600</v>
      </c>
      <c r="M9" s="12" t="s">
        <v>19</v>
      </c>
      <c r="N9" s="12">
        <v>158600</v>
      </c>
      <c r="O9" s="22">
        <v>-83.563000000000002</v>
      </c>
      <c r="P9" s="22">
        <v>-86.093000000000004</v>
      </c>
      <c r="Q9" s="29"/>
    </row>
    <row r="11" spans="1:17" s="17" customFormat="1" ht="15.5" thickBot="1">
      <c r="A11" s="55" t="s">
        <v>79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7" s="17" customFormat="1">
      <c r="A12" s="56" t="s">
        <v>12</v>
      </c>
      <c r="B12" s="57" t="s">
        <v>74</v>
      </c>
      <c r="C12" s="58"/>
      <c r="D12" s="59" t="s">
        <v>75</v>
      </c>
      <c r="E12" s="59"/>
      <c r="F12" s="60" t="s">
        <v>20</v>
      </c>
      <c r="G12" s="60"/>
      <c r="H12" s="59" t="s">
        <v>39</v>
      </c>
      <c r="J12" s="44" t="s">
        <v>12</v>
      </c>
      <c r="K12" s="46" t="s">
        <v>74</v>
      </c>
      <c r="L12" s="47"/>
      <c r="M12" s="50" t="s">
        <v>75</v>
      </c>
      <c r="N12" s="50"/>
      <c r="O12" s="52" t="s">
        <v>21</v>
      </c>
      <c r="P12" s="52"/>
      <c r="Q12" s="53" t="s">
        <v>40</v>
      </c>
    </row>
    <row r="13" spans="1:17" s="17" customFormat="1" ht="14.5" thickBot="1">
      <c r="A13" s="45"/>
      <c r="B13" s="48"/>
      <c r="C13" s="49"/>
      <c r="D13" s="51"/>
      <c r="E13" s="51"/>
      <c r="F13" s="21" t="s">
        <v>13</v>
      </c>
      <c r="G13" s="21" t="s">
        <v>14</v>
      </c>
      <c r="H13" s="51"/>
      <c r="J13" s="45"/>
      <c r="K13" s="48"/>
      <c r="L13" s="49"/>
      <c r="M13" s="51"/>
      <c r="N13" s="51"/>
      <c r="O13" s="21" t="s">
        <v>13</v>
      </c>
      <c r="P13" s="21" t="s">
        <v>14</v>
      </c>
      <c r="Q13" s="54"/>
    </row>
    <row r="14" spans="1:17" s="17" customFormat="1" ht="15.5">
      <c r="A14" s="40" t="s">
        <v>76</v>
      </c>
      <c r="B14" s="12" t="s">
        <v>17</v>
      </c>
      <c r="C14" s="12">
        <v>385500</v>
      </c>
      <c r="D14" s="12" t="s">
        <v>17</v>
      </c>
      <c r="E14" s="12">
        <v>423500</v>
      </c>
      <c r="F14" s="23">
        <v>12.017860000000001</v>
      </c>
      <c r="G14" s="23">
        <v>11.403316</v>
      </c>
      <c r="H14" s="27">
        <f>10*LOG((10^(F14/10)+10^(F15/10)+10^(F16/10)+10^(G14/10)+10^(G15/10)+10^(G16/10))/6)</f>
        <v>11.696591423907945</v>
      </c>
      <c r="J14" s="40" t="s">
        <v>76</v>
      </c>
      <c r="K14" s="12" t="s">
        <v>17</v>
      </c>
      <c r="L14" s="12">
        <v>385500</v>
      </c>
      <c r="M14" s="12" t="s">
        <v>17</v>
      </c>
      <c r="N14" s="12">
        <v>423500</v>
      </c>
      <c r="O14" s="23">
        <v>-91.585492000000002</v>
      </c>
      <c r="P14" s="23">
        <v>-91.264325999999997</v>
      </c>
      <c r="Q14" s="27">
        <f>10*LOG(6/((1/10^(O14/10))+(1/10^(O15/10))+(1/10^(O16/10))+(1/10^(P14/10))+(1/10^(P15/10))+(1/10^(P16/10))))</f>
        <v>-91.504658171137848</v>
      </c>
    </row>
    <row r="15" spans="1:17" s="17" customFormat="1" ht="15.5">
      <c r="A15" s="41"/>
      <c r="B15" s="12" t="s">
        <v>18</v>
      </c>
      <c r="C15" s="12">
        <v>390000</v>
      </c>
      <c r="D15" s="12" t="s">
        <v>18</v>
      </c>
      <c r="E15" s="12">
        <v>428000</v>
      </c>
      <c r="F15" s="23">
        <v>11.405859</v>
      </c>
      <c r="G15" s="23">
        <v>11.671927999999999</v>
      </c>
      <c r="H15" s="28"/>
      <c r="J15" s="41"/>
      <c r="K15" s="12" t="s">
        <v>18</v>
      </c>
      <c r="L15" s="12">
        <v>390000</v>
      </c>
      <c r="M15" s="12" t="s">
        <v>18</v>
      </c>
      <c r="N15" s="12">
        <v>428000</v>
      </c>
      <c r="O15" s="23">
        <v>-92.070957000000007</v>
      </c>
      <c r="P15" s="23">
        <v>-91.655039000000002</v>
      </c>
      <c r="Q15" s="28"/>
    </row>
    <row r="16" spans="1:17" s="17" customFormat="1" ht="15.5">
      <c r="A16" s="41"/>
      <c r="B16" s="12" t="s">
        <v>19</v>
      </c>
      <c r="C16" s="12">
        <v>394500</v>
      </c>
      <c r="D16" s="12" t="s">
        <v>19</v>
      </c>
      <c r="E16" s="12">
        <v>432500</v>
      </c>
      <c r="F16" s="23">
        <v>12.109546999999999</v>
      </c>
      <c r="G16" s="23">
        <v>11.515596</v>
      </c>
      <c r="H16" s="29"/>
      <c r="J16" s="41"/>
      <c r="K16" s="12" t="s">
        <v>19</v>
      </c>
      <c r="L16" s="12">
        <v>394500</v>
      </c>
      <c r="M16" s="12" t="s">
        <v>19</v>
      </c>
      <c r="N16" s="12">
        <v>432500</v>
      </c>
      <c r="O16" s="23">
        <v>-91.361286000000007</v>
      </c>
      <c r="P16" s="23">
        <v>-91.013223999999994</v>
      </c>
      <c r="Q16" s="29"/>
    </row>
    <row r="17" spans="1:17" s="17" customFormat="1" ht="15.5">
      <c r="A17" s="40" t="s">
        <v>77</v>
      </c>
      <c r="B17" s="12" t="s">
        <v>17</v>
      </c>
      <c r="C17" s="12">
        <v>142600</v>
      </c>
      <c r="D17" s="12" t="s">
        <v>17</v>
      </c>
      <c r="E17" s="12">
        <v>153600</v>
      </c>
      <c r="F17" s="23">
        <v>8.0981629999999996</v>
      </c>
      <c r="G17" s="23">
        <v>9.9668299999999999</v>
      </c>
      <c r="H17" s="27">
        <f>10*LOG((10^(F17/10)+10^(F18/10)+10^(F19/10)+10^(G17/10)+10^(G18/10)+10^(G19/10))/6)</f>
        <v>9.8617051080259195</v>
      </c>
      <c r="J17" s="42" t="s">
        <v>77</v>
      </c>
      <c r="K17" s="12" t="s">
        <v>17</v>
      </c>
      <c r="L17" s="12">
        <v>142600</v>
      </c>
      <c r="M17" s="12" t="s">
        <v>17</v>
      </c>
      <c r="N17" s="12">
        <v>153600</v>
      </c>
      <c r="O17" s="23">
        <v>-89.671475999999998</v>
      </c>
      <c r="P17" s="23">
        <v>-89.361080000000001</v>
      </c>
      <c r="Q17" s="27">
        <f>10*LOG(6/((1/10^(O17/10))+(1/10^(O18/10))+(1/10^(O19/10))+(1/10^(P17/10))+(1/10^(P18/10))+(1/10^(P19/10))))</f>
        <v>-89.506825687429171</v>
      </c>
    </row>
    <row r="18" spans="1:17" s="17" customFormat="1" ht="15.5">
      <c r="A18" s="41"/>
      <c r="B18" s="12" t="s">
        <v>18</v>
      </c>
      <c r="C18" s="12">
        <v>145600</v>
      </c>
      <c r="D18" s="12" t="s">
        <v>18</v>
      </c>
      <c r="E18" s="12">
        <v>156600</v>
      </c>
      <c r="F18" s="23">
        <v>9.0562579999999997</v>
      </c>
      <c r="G18" s="23">
        <v>10.503888999999999</v>
      </c>
      <c r="H18" s="28"/>
      <c r="J18" s="43"/>
      <c r="K18" s="12" t="s">
        <v>18</v>
      </c>
      <c r="L18" s="12">
        <v>145600</v>
      </c>
      <c r="M18" s="12" t="s">
        <v>18</v>
      </c>
      <c r="N18" s="12">
        <v>156600</v>
      </c>
      <c r="O18" s="23">
        <v>-89.458106999999998</v>
      </c>
      <c r="P18" s="23">
        <v>-89.247907999999995</v>
      </c>
      <c r="Q18" s="28"/>
    </row>
    <row r="19" spans="1:17" s="17" customFormat="1" ht="15.5">
      <c r="A19" s="41"/>
      <c r="B19" s="12" t="s">
        <v>19</v>
      </c>
      <c r="C19" s="12">
        <v>147600</v>
      </c>
      <c r="D19" s="12" t="s">
        <v>19</v>
      </c>
      <c r="E19" s="12">
        <v>158600</v>
      </c>
      <c r="F19" s="23">
        <v>10.487120000000001</v>
      </c>
      <c r="G19" s="23">
        <v>10.522212</v>
      </c>
      <c r="H19" s="29"/>
      <c r="J19" s="43"/>
      <c r="K19" s="12" t="s">
        <v>19</v>
      </c>
      <c r="L19" s="12">
        <v>147600</v>
      </c>
      <c r="M19" s="12" t="s">
        <v>19</v>
      </c>
      <c r="N19" s="12">
        <v>158600</v>
      </c>
      <c r="O19" s="23">
        <v>-89.913083</v>
      </c>
      <c r="P19" s="23">
        <v>-89.353601999999995</v>
      </c>
      <c r="Q19" s="29"/>
    </row>
    <row r="21" spans="1:17" s="17" customFormat="1" ht="15.5" thickBot="1">
      <c r="A21" s="55" t="s">
        <v>80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</row>
    <row r="22" spans="1:17" s="17" customFormat="1">
      <c r="A22" s="56" t="s">
        <v>12</v>
      </c>
      <c r="B22" s="57" t="s">
        <v>74</v>
      </c>
      <c r="C22" s="58"/>
      <c r="D22" s="59" t="s">
        <v>75</v>
      </c>
      <c r="E22" s="59"/>
      <c r="F22" s="60" t="s">
        <v>20</v>
      </c>
      <c r="G22" s="60"/>
      <c r="H22" s="59" t="s">
        <v>39</v>
      </c>
      <c r="J22" s="44" t="s">
        <v>12</v>
      </c>
      <c r="K22" s="46" t="s">
        <v>74</v>
      </c>
      <c r="L22" s="47"/>
      <c r="M22" s="50" t="s">
        <v>75</v>
      </c>
      <c r="N22" s="50"/>
      <c r="O22" s="52" t="s">
        <v>21</v>
      </c>
      <c r="P22" s="52"/>
      <c r="Q22" s="53" t="s">
        <v>40</v>
      </c>
    </row>
    <row r="23" spans="1:17" s="17" customFormat="1" ht="14.5" thickBot="1">
      <c r="A23" s="45"/>
      <c r="B23" s="48"/>
      <c r="C23" s="49"/>
      <c r="D23" s="51"/>
      <c r="E23" s="51"/>
      <c r="F23" s="21" t="s">
        <v>13</v>
      </c>
      <c r="G23" s="21" t="s">
        <v>14</v>
      </c>
      <c r="H23" s="51"/>
      <c r="J23" s="45"/>
      <c r="K23" s="48"/>
      <c r="L23" s="49"/>
      <c r="M23" s="51"/>
      <c r="N23" s="51"/>
      <c r="O23" s="21" t="s">
        <v>13</v>
      </c>
      <c r="P23" s="21" t="s">
        <v>14</v>
      </c>
      <c r="Q23" s="54"/>
    </row>
    <row r="24" spans="1:17" s="17" customFormat="1" ht="15.5">
      <c r="A24" s="40" t="s">
        <v>76</v>
      </c>
      <c r="B24" s="12" t="s">
        <v>17</v>
      </c>
      <c r="C24" s="12">
        <v>385500</v>
      </c>
      <c r="D24" s="12" t="s">
        <v>17</v>
      </c>
      <c r="E24" s="12">
        <v>423500</v>
      </c>
      <c r="F24" s="23">
        <v>13.468991000000001</v>
      </c>
      <c r="G24" s="23">
        <v>12.7887</v>
      </c>
      <c r="H24" s="27">
        <f>10*LOG((10^(F24/10)+10^(F25/10)+10^(F26/10)+10^(G24/10)+10^(G25/10)+10^(G26/10))/6)</f>
        <v>13.371219648634526</v>
      </c>
      <c r="J24" s="40" t="s">
        <v>76</v>
      </c>
      <c r="K24" s="12" t="s">
        <v>17</v>
      </c>
      <c r="L24" s="12">
        <v>385500</v>
      </c>
      <c r="M24" s="12" t="s">
        <v>17</v>
      </c>
      <c r="N24" s="12">
        <v>423500</v>
      </c>
      <c r="O24" s="23">
        <v>-92.457870999999997</v>
      </c>
      <c r="P24" s="23">
        <v>-92.263257999999993</v>
      </c>
      <c r="Q24" s="27">
        <f>10*LOG(6/((1/10^(O24/10))+(1/10^(O25/10))+(1/10^(O26/10))+(1/10^(P24/10))+(1/10^(P25/10))+(1/10^(P26/10))))</f>
        <v>-92.22853698118908</v>
      </c>
    </row>
    <row r="25" spans="1:17" s="17" customFormat="1" ht="15.5">
      <c r="A25" s="41"/>
      <c r="B25" s="12" t="s">
        <v>18</v>
      </c>
      <c r="C25" s="12">
        <v>390000</v>
      </c>
      <c r="D25" s="12" t="s">
        <v>18</v>
      </c>
      <c r="E25" s="12">
        <v>428000</v>
      </c>
      <c r="F25" s="23">
        <v>13.932541000000001</v>
      </c>
      <c r="G25" s="23">
        <v>12.9476</v>
      </c>
      <c r="H25" s="28"/>
      <c r="J25" s="41"/>
      <c r="K25" s="12" t="s">
        <v>18</v>
      </c>
      <c r="L25" s="12">
        <v>390000</v>
      </c>
      <c r="M25" s="12" t="s">
        <v>18</v>
      </c>
      <c r="N25" s="12">
        <v>428000</v>
      </c>
      <c r="O25" s="23">
        <v>-92.441795999999997</v>
      </c>
      <c r="P25" s="23">
        <v>-92.372743999999997</v>
      </c>
      <c r="Q25" s="28"/>
    </row>
    <row r="26" spans="1:17" s="17" customFormat="1" ht="15.5">
      <c r="A26" s="41"/>
      <c r="B26" s="12" t="s">
        <v>19</v>
      </c>
      <c r="C26" s="12">
        <v>394500</v>
      </c>
      <c r="D26" s="12" t="s">
        <v>19</v>
      </c>
      <c r="E26" s="12">
        <v>432500</v>
      </c>
      <c r="F26" s="23">
        <v>14.037666</v>
      </c>
      <c r="G26" s="23">
        <v>12.8742</v>
      </c>
      <c r="H26" s="29"/>
      <c r="J26" s="41"/>
      <c r="K26" s="12" t="s">
        <v>19</v>
      </c>
      <c r="L26" s="12">
        <v>394500</v>
      </c>
      <c r="M26" s="12" t="s">
        <v>19</v>
      </c>
      <c r="N26" s="12">
        <v>432500</v>
      </c>
      <c r="O26" s="23">
        <v>-92.018895999999998</v>
      </c>
      <c r="P26" s="23">
        <v>-91.774726000000001</v>
      </c>
      <c r="Q26" s="29"/>
    </row>
    <row r="27" spans="1:17" s="17" customFormat="1" ht="15.5">
      <c r="A27" s="40" t="s">
        <v>77</v>
      </c>
      <c r="B27" s="12" t="s">
        <v>17</v>
      </c>
      <c r="C27" s="12">
        <v>142600</v>
      </c>
      <c r="D27" s="12" t="s">
        <v>17</v>
      </c>
      <c r="E27" s="12">
        <v>153600</v>
      </c>
      <c r="F27" s="23">
        <v>14.187136000000001</v>
      </c>
      <c r="G27" s="23">
        <v>11.225194999999999</v>
      </c>
      <c r="H27" s="27">
        <f>10*LOG((10^(F27/10)+10^(F28/10)+10^(F29/10)+10^(G27/10)+10^(G28/10)+10^(G29/10))/6)</f>
        <v>12.971405500207325</v>
      </c>
      <c r="J27" s="42" t="s">
        <v>77</v>
      </c>
      <c r="K27" s="12" t="s">
        <v>17</v>
      </c>
      <c r="L27" s="12">
        <v>142600</v>
      </c>
      <c r="M27" s="12" t="s">
        <v>17</v>
      </c>
      <c r="N27" s="12">
        <v>153600</v>
      </c>
      <c r="O27" s="23">
        <v>-86.783092999999994</v>
      </c>
      <c r="P27" s="23">
        <v>-85.598703999999998</v>
      </c>
      <c r="Q27" s="27">
        <f>10*LOG(6/((1/10^(O27/10))+(1/10^(O28/10))+(1/10^(O29/10))+(1/10^(P27/10))+(1/10^(P28/10))+(1/10^(P29/10))))</f>
        <v>-86.557417500120977</v>
      </c>
    </row>
    <row r="28" spans="1:17" s="17" customFormat="1" ht="15.5">
      <c r="A28" s="41"/>
      <c r="B28" s="12" t="s">
        <v>18</v>
      </c>
      <c r="C28" s="12">
        <v>145600</v>
      </c>
      <c r="D28" s="12" t="s">
        <v>18</v>
      </c>
      <c r="E28" s="12">
        <v>156600</v>
      </c>
      <c r="F28" s="23">
        <v>14.546391</v>
      </c>
      <c r="G28" s="23">
        <v>11.668046</v>
      </c>
      <c r="H28" s="28"/>
      <c r="J28" s="43"/>
      <c r="K28" s="12" t="s">
        <v>18</v>
      </c>
      <c r="L28" s="12">
        <v>145600</v>
      </c>
      <c r="M28" s="12" t="s">
        <v>18</v>
      </c>
      <c r="N28" s="12">
        <v>156600</v>
      </c>
      <c r="O28" s="23">
        <v>-87.616337000000001</v>
      </c>
      <c r="P28" s="23">
        <v>-86.945437999999996</v>
      </c>
      <c r="Q28" s="28"/>
    </row>
    <row r="29" spans="1:17" s="17" customFormat="1" ht="15.5">
      <c r="A29" s="41"/>
      <c r="B29" s="12" t="s">
        <v>19</v>
      </c>
      <c r="C29" s="12">
        <v>147600</v>
      </c>
      <c r="D29" s="12" t="s">
        <v>19</v>
      </c>
      <c r="E29" s="12">
        <v>158600</v>
      </c>
      <c r="F29" s="23">
        <v>13.740068000000001</v>
      </c>
      <c r="G29" s="23">
        <v>11.009639999999999</v>
      </c>
      <c r="H29" s="29"/>
      <c r="J29" s="43"/>
      <c r="K29" s="12" t="s">
        <v>19</v>
      </c>
      <c r="L29" s="12">
        <v>147600</v>
      </c>
      <c r="M29" s="12" t="s">
        <v>19</v>
      </c>
      <c r="N29" s="12">
        <v>158600</v>
      </c>
      <c r="O29" s="23">
        <v>-86.630883999999995</v>
      </c>
      <c r="P29" s="23">
        <v>-85.354725999999999</v>
      </c>
      <c r="Q29" s="29"/>
    </row>
    <row r="31" spans="1:17" s="17" customFormat="1" ht="15.5" thickBot="1">
      <c r="A31" s="55" t="s">
        <v>81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17" s="17" customFormat="1">
      <c r="A32" s="56" t="s">
        <v>12</v>
      </c>
      <c r="B32" s="57" t="s">
        <v>74</v>
      </c>
      <c r="C32" s="58"/>
      <c r="D32" s="59" t="s">
        <v>75</v>
      </c>
      <c r="E32" s="59"/>
      <c r="F32" s="60" t="s">
        <v>20</v>
      </c>
      <c r="G32" s="60"/>
      <c r="H32" s="59" t="s">
        <v>39</v>
      </c>
      <c r="J32" s="44" t="s">
        <v>12</v>
      </c>
      <c r="K32" s="46" t="s">
        <v>74</v>
      </c>
      <c r="L32" s="47"/>
      <c r="M32" s="50" t="s">
        <v>75</v>
      </c>
      <c r="N32" s="50"/>
      <c r="O32" s="52" t="s">
        <v>21</v>
      </c>
      <c r="P32" s="52"/>
      <c r="Q32" s="53" t="s">
        <v>40</v>
      </c>
    </row>
    <row r="33" spans="1:17" s="17" customFormat="1" ht="14.5" thickBot="1">
      <c r="A33" s="45"/>
      <c r="B33" s="48"/>
      <c r="C33" s="49"/>
      <c r="D33" s="51"/>
      <c r="E33" s="51"/>
      <c r="F33" s="21" t="s">
        <v>13</v>
      </c>
      <c r="G33" s="21" t="s">
        <v>14</v>
      </c>
      <c r="H33" s="51"/>
      <c r="J33" s="45"/>
      <c r="K33" s="48"/>
      <c r="L33" s="49"/>
      <c r="M33" s="51"/>
      <c r="N33" s="51"/>
      <c r="O33" s="21" t="s">
        <v>13</v>
      </c>
      <c r="P33" s="21" t="s">
        <v>14</v>
      </c>
      <c r="Q33" s="54"/>
    </row>
    <row r="34" spans="1:17" s="17" customFormat="1" ht="15.5">
      <c r="A34" s="40" t="s">
        <v>76</v>
      </c>
      <c r="B34" s="12" t="s">
        <v>17</v>
      </c>
      <c r="C34" s="12">
        <v>385500</v>
      </c>
      <c r="D34" s="12" t="s">
        <v>17</v>
      </c>
      <c r="E34" s="12">
        <v>423500</v>
      </c>
      <c r="F34" s="23">
        <v>12.030873</v>
      </c>
      <c r="G34" s="23">
        <v>13.230212</v>
      </c>
      <c r="H34" s="27">
        <f>10*LOG((10^(F34/10)+10^(F35/10)+10^(F36/10)+10^(G34/10)+10^(G35/10)+10^(G36/10))/6)</f>
        <v>12.637145055571672</v>
      </c>
      <c r="J34" s="40" t="s">
        <v>76</v>
      </c>
      <c r="K34" s="12" t="s">
        <v>17</v>
      </c>
      <c r="L34" s="12">
        <v>385500</v>
      </c>
      <c r="M34" s="12" t="s">
        <v>17</v>
      </c>
      <c r="N34" s="12">
        <v>423500</v>
      </c>
      <c r="O34" s="23">
        <v>-92.120800000000003</v>
      </c>
      <c r="P34" s="23">
        <v>-92.221900000000005</v>
      </c>
      <c r="Q34" s="27">
        <f>10*LOG(6/((1/10^(O34/10))+(1/10^(O35/10))+(1/10^(O36/10))+(1/10^(P34/10))+(1/10^(P35/10))+(1/10^(P36/10))))</f>
        <v>-92.071710096174286</v>
      </c>
    </row>
    <row r="35" spans="1:17" s="17" customFormat="1" ht="15.5">
      <c r="A35" s="41"/>
      <c r="B35" s="12" t="s">
        <v>18</v>
      </c>
      <c r="C35" s="12">
        <v>390000</v>
      </c>
      <c r="D35" s="12" t="s">
        <v>18</v>
      </c>
      <c r="E35" s="12">
        <v>428000</v>
      </c>
      <c r="F35" s="23">
        <v>12.105159</v>
      </c>
      <c r="G35" s="23">
        <v>13.110132</v>
      </c>
      <c r="H35" s="28"/>
      <c r="J35" s="41"/>
      <c r="K35" s="12" t="s">
        <v>18</v>
      </c>
      <c r="L35" s="12">
        <v>390000</v>
      </c>
      <c r="M35" s="12" t="s">
        <v>18</v>
      </c>
      <c r="N35" s="12">
        <v>428000</v>
      </c>
      <c r="O35" s="23">
        <v>-92.347735</v>
      </c>
      <c r="P35" s="23">
        <v>-92.174499999999995</v>
      </c>
      <c r="Q35" s="28"/>
    </row>
    <row r="36" spans="1:17" s="17" customFormat="1" ht="15.5">
      <c r="A36" s="41"/>
      <c r="B36" s="12" t="s">
        <v>19</v>
      </c>
      <c r="C36" s="12">
        <v>394500</v>
      </c>
      <c r="D36" s="12" t="s">
        <v>19</v>
      </c>
      <c r="E36" s="12">
        <v>432500</v>
      </c>
      <c r="F36" s="23">
        <v>12.371797000000001</v>
      </c>
      <c r="G36" s="23">
        <v>12.821939</v>
      </c>
      <c r="H36" s="29"/>
      <c r="J36" s="41"/>
      <c r="K36" s="12" t="s">
        <v>19</v>
      </c>
      <c r="L36" s="12">
        <v>394500</v>
      </c>
      <c r="M36" s="12" t="s">
        <v>19</v>
      </c>
      <c r="N36" s="12">
        <v>432500</v>
      </c>
      <c r="O36" s="23">
        <v>-91.912599999999998</v>
      </c>
      <c r="P36" s="23">
        <v>-91.613399999999999</v>
      </c>
      <c r="Q36" s="29"/>
    </row>
    <row r="37" spans="1:17" s="17" customFormat="1" ht="15.5">
      <c r="A37" s="40" t="s">
        <v>77</v>
      </c>
      <c r="B37" s="12" t="s">
        <v>17</v>
      </c>
      <c r="C37" s="12">
        <v>142600</v>
      </c>
      <c r="D37" s="12" t="s">
        <v>17</v>
      </c>
      <c r="E37" s="12">
        <v>153600</v>
      </c>
      <c r="F37" s="23">
        <v>13.908333000000001</v>
      </c>
      <c r="G37" s="23">
        <v>12.121</v>
      </c>
      <c r="H37" s="27">
        <f>10*LOG((10^(F37/10)+10^(F38/10)+10^(F39/10)+10^(G37/10)+10^(G38/10)+10^(G39/10))/6)</f>
        <v>13.131736924150477</v>
      </c>
      <c r="J37" s="42" t="s">
        <v>77</v>
      </c>
      <c r="K37" s="12" t="s">
        <v>17</v>
      </c>
      <c r="L37" s="12">
        <v>142600</v>
      </c>
      <c r="M37" s="12" t="s">
        <v>17</v>
      </c>
      <c r="N37" s="12">
        <v>153600</v>
      </c>
      <c r="O37" s="23">
        <v>-87.523270999999994</v>
      </c>
      <c r="P37" s="23">
        <v>-86.645342999999997</v>
      </c>
      <c r="Q37" s="27">
        <f>10*LOG(6/((1/10^(O37/10))+(1/10^(O38/10))+(1/10^(O39/10))+(1/10^(P37/10))+(1/10^(P38/10))+(1/10^(P39/10))))</f>
        <v>-87.889443601232387</v>
      </c>
    </row>
    <row r="38" spans="1:17" s="17" customFormat="1" ht="15.5">
      <c r="A38" s="41"/>
      <c r="B38" s="12" t="s">
        <v>18</v>
      </c>
      <c r="C38" s="12">
        <v>145600</v>
      </c>
      <c r="D38" s="12" t="s">
        <v>18</v>
      </c>
      <c r="E38" s="12">
        <v>156600</v>
      </c>
      <c r="F38" s="23">
        <v>14.088706999999999</v>
      </c>
      <c r="G38" s="23">
        <v>12.199199999999999</v>
      </c>
      <c r="H38" s="28"/>
      <c r="J38" s="43"/>
      <c r="K38" s="12" t="s">
        <v>18</v>
      </c>
      <c r="L38" s="12">
        <v>145600</v>
      </c>
      <c r="M38" s="12" t="s">
        <v>18</v>
      </c>
      <c r="N38" s="12">
        <v>156600</v>
      </c>
      <c r="O38" s="23">
        <v>-88.736126999999996</v>
      </c>
      <c r="P38" s="23">
        <v>-87.655833000000001</v>
      </c>
      <c r="Q38" s="28"/>
    </row>
    <row r="39" spans="1:17" s="17" customFormat="1" ht="15.5">
      <c r="A39" s="41"/>
      <c r="B39" s="12" t="s">
        <v>19</v>
      </c>
      <c r="C39" s="12">
        <v>147600</v>
      </c>
      <c r="D39" s="12" t="s">
        <v>19</v>
      </c>
      <c r="E39" s="12">
        <v>158600</v>
      </c>
      <c r="F39" s="23">
        <v>13.873834</v>
      </c>
      <c r="G39" s="23">
        <v>12.0091</v>
      </c>
      <c r="H39" s="29"/>
      <c r="J39" s="43"/>
      <c r="K39" s="12" t="s">
        <v>19</v>
      </c>
      <c r="L39" s="12">
        <v>147600</v>
      </c>
      <c r="M39" s="12" t="s">
        <v>19</v>
      </c>
      <c r="N39" s="12">
        <v>158600</v>
      </c>
      <c r="O39" s="23">
        <v>-88.700676000000001</v>
      </c>
      <c r="P39" s="23">
        <v>-87.719741999999997</v>
      </c>
      <c r="Q39" s="29"/>
    </row>
  </sheetData>
  <mergeCells count="76">
    <mergeCell ref="A7:A9"/>
    <mergeCell ref="H7:H9"/>
    <mergeCell ref="A1:L1"/>
    <mergeCell ref="J2:J3"/>
    <mergeCell ref="K2:L3"/>
    <mergeCell ref="A2:A3"/>
    <mergeCell ref="B2:C3"/>
    <mergeCell ref="D2:E3"/>
    <mergeCell ref="F2:G2"/>
    <mergeCell ref="H2:H3"/>
    <mergeCell ref="A4:A6"/>
    <mergeCell ref="H4:H6"/>
    <mergeCell ref="O2:P2"/>
    <mergeCell ref="Q2:Q3"/>
    <mergeCell ref="J4:J6"/>
    <mergeCell ref="Q4:Q6"/>
    <mergeCell ref="J7:J9"/>
    <mergeCell ref="Q7:Q9"/>
    <mergeCell ref="M2:N3"/>
    <mergeCell ref="A11:L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4:A16"/>
    <mergeCell ref="H14:H16"/>
    <mergeCell ref="J14:J16"/>
    <mergeCell ref="Q14:Q16"/>
    <mergeCell ref="A17:A19"/>
    <mergeCell ref="H17:H19"/>
    <mergeCell ref="J17:J19"/>
    <mergeCell ref="Q17:Q19"/>
    <mergeCell ref="A21:L21"/>
    <mergeCell ref="O22:P22"/>
    <mergeCell ref="Q22:Q23"/>
    <mergeCell ref="A24:A26"/>
    <mergeCell ref="H24:H26"/>
    <mergeCell ref="J24:J26"/>
    <mergeCell ref="Q24:Q26"/>
    <mergeCell ref="A22:A23"/>
    <mergeCell ref="B22:C23"/>
    <mergeCell ref="D22:E23"/>
    <mergeCell ref="F22:G22"/>
    <mergeCell ref="H22:H23"/>
    <mergeCell ref="F32:G32"/>
    <mergeCell ref="H32:H33"/>
    <mergeCell ref="J22:J23"/>
    <mergeCell ref="K22:L23"/>
    <mergeCell ref="M22:N23"/>
    <mergeCell ref="A27:A29"/>
    <mergeCell ref="H27:H29"/>
    <mergeCell ref="J27:J29"/>
    <mergeCell ref="Q27:Q29"/>
    <mergeCell ref="A31:L31"/>
    <mergeCell ref="A37:A39"/>
    <mergeCell ref="H37:H39"/>
    <mergeCell ref="J37:J39"/>
    <mergeCell ref="Q37:Q39"/>
    <mergeCell ref="J32:J33"/>
    <mergeCell ref="K32:L33"/>
    <mergeCell ref="M32:N33"/>
    <mergeCell ref="O32:P32"/>
    <mergeCell ref="Q32:Q33"/>
    <mergeCell ref="A34:A36"/>
    <mergeCell ref="H34:H36"/>
    <mergeCell ref="J34:J36"/>
    <mergeCell ref="Q34:Q36"/>
    <mergeCell ref="A32:A33"/>
    <mergeCell ref="B32:C33"/>
    <mergeCell ref="D32:E3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576C-1965-44DE-BEDB-B5DA675D8901}">
  <dimension ref="A1:Q39"/>
  <sheetViews>
    <sheetView zoomScaleNormal="100" workbookViewId="0">
      <selection activeCell="H55" sqref="H55"/>
    </sheetView>
  </sheetViews>
  <sheetFormatPr defaultRowHeight="14"/>
  <cols>
    <col min="2" max="2" width="4.25" bestFit="1" customWidth="1"/>
    <col min="3" max="3" width="6.1640625" bestFit="1" customWidth="1"/>
    <col min="4" max="4" width="4.25" bestFit="1" customWidth="1"/>
    <col min="5" max="5" width="6.1640625" bestFit="1" customWidth="1"/>
    <col min="8" max="8" width="14.25" bestFit="1" customWidth="1"/>
    <col min="11" max="11" width="4.25" bestFit="1" customWidth="1"/>
    <col min="12" max="12" width="6.1640625" bestFit="1" customWidth="1"/>
    <col min="13" max="13" width="4.25" bestFit="1" customWidth="1"/>
    <col min="14" max="14" width="6.1640625" bestFit="1" customWidth="1"/>
    <col min="17" max="17" width="14.25" bestFit="1" customWidth="1"/>
  </cols>
  <sheetData>
    <row r="1" spans="1:17" s="17" customFormat="1" ht="15.5" thickBot="1">
      <c r="A1" s="55" t="s">
        <v>78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7" s="17" customFormat="1">
      <c r="A2" s="56" t="s">
        <v>12</v>
      </c>
      <c r="B2" s="57" t="s">
        <v>74</v>
      </c>
      <c r="C2" s="58"/>
      <c r="D2" s="59" t="s">
        <v>75</v>
      </c>
      <c r="E2" s="59"/>
      <c r="F2" s="60" t="s">
        <v>20</v>
      </c>
      <c r="G2" s="60"/>
      <c r="H2" s="59" t="s">
        <v>39</v>
      </c>
      <c r="J2" s="44" t="s">
        <v>12</v>
      </c>
      <c r="K2" s="46" t="s">
        <v>74</v>
      </c>
      <c r="L2" s="47"/>
      <c r="M2" s="50" t="s">
        <v>75</v>
      </c>
      <c r="N2" s="50"/>
      <c r="O2" s="52" t="s">
        <v>21</v>
      </c>
      <c r="P2" s="52"/>
      <c r="Q2" s="53" t="s">
        <v>40</v>
      </c>
    </row>
    <row r="3" spans="1:17" s="17" customFormat="1" ht="14.5" thickBot="1">
      <c r="A3" s="45"/>
      <c r="B3" s="48"/>
      <c r="C3" s="49"/>
      <c r="D3" s="51"/>
      <c r="E3" s="51"/>
      <c r="F3" s="14" t="s">
        <v>72</v>
      </c>
      <c r="G3" s="14" t="s">
        <v>73</v>
      </c>
      <c r="H3" s="51"/>
      <c r="J3" s="45"/>
      <c r="K3" s="48"/>
      <c r="L3" s="49"/>
      <c r="M3" s="51"/>
      <c r="N3" s="51"/>
      <c r="O3" s="14" t="s">
        <v>72</v>
      </c>
      <c r="P3" s="14" t="s">
        <v>73</v>
      </c>
      <c r="Q3" s="54"/>
    </row>
    <row r="4" spans="1:17" s="17" customFormat="1" ht="15.5">
      <c r="A4" s="40" t="s">
        <v>76</v>
      </c>
      <c r="B4" s="12" t="s">
        <v>17</v>
      </c>
      <c r="C4" s="12">
        <v>385500</v>
      </c>
      <c r="D4" s="12" t="s">
        <v>17</v>
      </c>
      <c r="E4" s="12">
        <v>423500</v>
      </c>
      <c r="F4" s="23">
        <v>10.534609</v>
      </c>
      <c r="G4" s="23">
        <v>11.204700000000001</v>
      </c>
      <c r="H4" s="27">
        <f>10*LOG((10^(F4/10)+10^(F5/10)+10^(F6/10)+10^(G4/10)+10^(G5/10)+10^(G6/10))/6)</f>
        <v>11.213579900471849</v>
      </c>
      <c r="J4" s="40" t="s">
        <v>76</v>
      </c>
      <c r="K4" s="12" t="s">
        <v>17</v>
      </c>
      <c r="L4" s="12">
        <v>385500</v>
      </c>
      <c r="M4" s="12" t="s">
        <v>17</v>
      </c>
      <c r="N4" s="12">
        <v>423500</v>
      </c>
      <c r="O4" s="23">
        <v>-88.932000000000002</v>
      </c>
      <c r="P4" s="23">
        <v>-87.375575999999995</v>
      </c>
      <c r="Q4" s="27">
        <f>10*LOG(6/((1/10^(O4/10))+(1/10^(O5/10))+(1/10^(O6/10))+(1/10^(P4/10))+(1/10^(P5/10))+(1/10^(P6/10))))</f>
        <v>-87.552022047425623</v>
      </c>
    </row>
    <row r="5" spans="1:17" s="17" customFormat="1" ht="15.5">
      <c r="A5" s="41"/>
      <c r="B5" s="12" t="s">
        <v>18</v>
      </c>
      <c r="C5" s="12">
        <v>390000</v>
      </c>
      <c r="D5" s="12" t="s">
        <v>18</v>
      </c>
      <c r="E5" s="12">
        <v>428000</v>
      </c>
      <c r="F5" s="23">
        <v>10.383984</v>
      </c>
      <c r="G5" s="23">
        <v>12.046443</v>
      </c>
      <c r="H5" s="28"/>
      <c r="J5" s="41"/>
      <c r="K5" s="12" t="s">
        <v>18</v>
      </c>
      <c r="L5" s="12">
        <v>390000</v>
      </c>
      <c r="M5" s="12" t="s">
        <v>18</v>
      </c>
      <c r="N5" s="12">
        <v>428000</v>
      </c>
      <c r="O5" s="23">
        <v>-87.812899999999999</v>
      </c>
      <c r="P5" s="23">
        <v>-86.631990000000002</v>
      </c>
      <c r="Q5" s="28"/>
    </row>
    <row r="6" spans="1:17" s="17" customFormat="1" ht="15.5">
      <c r="A6" s="41"/>
      <c r="B6" s="12" t="s">
        <v>19</v>
      </c>
      <c r="C6" s="12">
        <v>394500</v>
      </c>
      <c r="D6" s="12" t="s">
        <v>19</v>
      </c>
      <c r="E6" s="12">
        <v>432500</v>
      </c>
      <c r="F6" s="23">
        <v>11.818</v>
      </c>
      <c r="G6" s="23">
        <v>11.036016999999999</v>
      </c>
      <c r="H6" s="29"/>
      <c r="J6" s="41"/>
      <c r="K6" s="12" t="s">
        <v>19</v>
      </c>
      <c r="L6" s="12">
        <v>394500</v>
      </c>
      <c r="M6" s="12" t="s">
        <v>19</v>
      </c>
      <c r="N6" s="12">
        <v>432500</v>
      </c>
      <c r="O6" s="23">
        <v>-87.644099999999995</v>
      </c>
      <c r="P6" s="23">
        <v>-86.435787000000005</v>
      </c>
      <c r="Q6" s="29"/>
    </row>
    <row r="7" spans="1:17" s="17" customFormat="1" ht="15.5">
      <c r="A7" s="40" t="s">
        <v>77</v>
      </c>
      <c r="B7" s="12" t="s">
        <v>17</v>
      </c>
      <c r="C7" s="12">
        <v>142600</v>
      </c>
      <c r="D7" s="12" t="s">
        <v>17</v>
      </c>
      <c r="E7" s="12">
        <v>153600</v>
      </c>
      <c r="F7" s="23">
        <v>9.0211500000000004</v>
      </c>
      <c r="G7" s="23">
        <v>10.026300000000001</v>
      </c>
      <c r="H7" s="27">
        <f>10*LOG((10^(F7/10)+10^(F8/10)+10^(F9/10)+10^(G7/10)+10^(G8/10)+10^(G9/10))/6)</f>
        <v>10.042231076353861</v>
      </c>
      <c r="J7" s="42" t="s">
        <v>77</v>
      </c>
      <c r="K7" s="12" t="s">
        <v>17</v>
      </c>
      <c r="L7" s="12">
        <v>142600</v>
      </c>
      <c r="M7" s="12" t="s">
        <v>17</v>
      </c>
      <c r="N7" s="12">
        <v>153600</v>
      </c>
      <c r="O7" s="23">
        <v>-82.866200000000006</v>
      </c>
      <c r="P7" s="23">
        <v>-83.217281</v>
      </c>
      <c r="Q7" s="27">
        <f>10*LOG(6/((1/10^(O7/10))+(1/10^(O8/10))+(1/10^(O9/10))+(1/10^(P7/10))+(1/10^(P8/10))+(1/10^(P9/10))))</f>
        <v>-83.520230866465539</v>
      </c>
    </row>
    <row r="8" spans="1:17" s="17" customFormat="1" ht="15.5">
      <c r="A8" s="41"/>
      <c r="B8" s="12" t="s">
        <v>18</v>
      </c>
      <c r="C8" s="12">
        <v>145600</v>
      </c>
      <c r="D8" s="12" t="s">
        <v>18</v>
      </c>
      <c r="E8" s="12">
        <v>156600</v>
      </c>
      <c r="F8" s="23">
        <v>10.4716</v>
      </c>
      <c r="G8" s="23">
        <v>10.785399999999999</v>
      </c>
      <c r="H8" s="28"/>
      <c r="J8" s="43"/>
      <c r="K8" s="12" t="s">
        <v>18</v>
      </c>
      <c r="L8" s="12">
        <v>145600</v>
      </c>
      <c r="M8" s="12" t="s">
        <v>18</v>
      </c>
      <c r="N8" s="12">
        <v>156600</v>
      </c>
      <c r="O8" s="23">
        <v>-85.143100000000004</v>
      </c>
      <c r="P8" s="23">
        <v>-83.996857000000006</v>
      </c>
      <c r="Q8" s="28"/>
    </row>
    <row r="9" spans="1:17" s="17" customFormat="1" ht="15.5">
      <c r="A9" s="41"/>
      <c r="B9" s="12" t="s">
        <v>19</v>
      </c>
      <c r="C9" s="12">
        <v>147600</v>
      </c>
      <c r="D9" s="12" t="s">
        <v>19</v>
      </c>
      <c r="E9" s="12">
        <v>158600</v>
      </c>
      <c r="F9" s="23">
        <v>9.3631200000000003</v>
      </c>
      <c r="G9" s="23">
        <v>10.325443999999999</v>
      </c>
      <c r="H9" s="29"/>
      <c r="J9" s="43"/>
      <c r="K9" s="12" t="s">
        <v>19</v>
      </c>
      <c r="L9" s="12">
        <v>147600</v>
      </c>
      <c r="M9" s="12" t="s">
        <v>19</v>
      </c>
      <c r="N9" s="12">
        <v>158600</v>
      </c>
      <c r="O9" s="23">
        <v>-82.720799999999997</v>
      </c>
      <c r="P9" s="23">
        <v>-82.584897999999995</v>
      </c>
      <c r="Q9" s="29"/>
    </row>
    <row r="11" spans="1:17" s="17" customFormat="1" ht="15.5" thickBot="1">
      <c r="A11" s="55" t="s">
        <v>79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</row>
    <row r="12" spans="1:17" s="17" customFormat="1">
      <c r="A12" s="56" t="s">
        <v>12</v>
      </c>
      <c r="B12" s="57" t="s">
        <v>74</v>
      </c>
      <c r="C12" s="58"/>
      <c r="D12" s="59" t="s">
        <v>75</v>
      </c>
      <c r="E12" s="59"/>
      <c r="F12" s="60" t="s">
        <v>20</v>
      </c>
      <c r="G12" s="60"/>
      <c r="H12" s="59" t="s">
        <v>39</v>
      </c>
      <c r="J12" s="44" t="s">
        <v>12</v>
      </c>
      <c r="K12" s="46" t="s">
        <v>74</v>
      </c>
      <c r="L12" s="47"/>
      <c r="M12" s="50" t="s">
        <v>75</v>
      </c>
      <c r="N12" s="50"/>
      <c r="O12" s="52" t="s">
        <v>21</v>
      </c>
      <c r="P12" s="52"/>
      <c r="Q12" s="53" t="s">
        <v>40</v>
      </c>
    </row>
    <row r="13" spans="1:17" s="17" customFormat="1" ht="14.5" thickBot="1">
      <c r="A13" s="45"/>
      <c r="B13" s="48"/>
      <c r="C13" s="49"/>
      <c r="D13" s="51"/>
      <c r="E13" s="51"/>
      <c r="F13" s="14" t="s">
        <v>72</v>
      </c>
      <c r="G13" s="14" t="s">
        <v>73</v>
      </c>
      <c r="H13" s="51"/>
      <c r="J13" s="45"/>
      <c r="K13" s="48"/>
      <c r="L13" s="49"/>
      <c r="M13" s="51"/>
      <c r="N13" s="51"/>
      <c r="O13" s="14" t="s">
        <v>72</v>
      </c>
      <c r="P13" s="14" t="s">
        <v>73</v>
      </c>
      <c r="Q13" s="54"/>
    </row>
    <row r="14" spans="1:17" s="17" customFormat="1" ht="15.5">
      <c r="A14" s="40" t="s">
        <v>76</v>
      </c>
      <c r="B14" s="12" t="s">
        <v>17</v>
      </c>
      <c r="C14" s="12">
        <v>385500</v>
      </c>
      <c r="D14" s="12" t="s">
        <v>17</v>
      </c>
      <c r="E14" s="12">
        <v>423500</v>
      </c>
      <c r="F14" s="23">
        <v>11.830940999999999</v>
      </c>
      <c r="G14" s="23">
        <v>10.658325</v>
      </c>
      <c r="H14" s="27">
        <f>10*LOG((10^(F14/10)+10^(F15/10)+10^(F16/10)+10^(G14/10)+10^(G15/10)+10^(G16/10))/6)</f>
        <v>10.890507694330926</v>
      </c>
      <c r="J14" s="40" t="s">
        <v>76</v>
      </c>
      <c r="K14" s="12" t="s">
        <v>17</v>
      </c>
      <c r="L14" s="12">
        <v>385500</v>
      </c>
      <c r="M14" s="12" t="s">
        <v>17</v>
      </c>
      <c r="N14" s="12">
        <v>423500</v>
      </c>
      <c r="O14" s="23">
        <v>-89.6935</v>
      </c>
      <c r="P14" s="23">
        <v>-89.150800000000004</v>
      </c>
      <c r="Q14" s="27">
        <f>10*LOG(6/((1/10^(O14/10))+(1/10^(O15/10))+(1/10^(O16/10))+(1/10^(P14/10))+(1/10^(P15/10))+(1/10^(P16/10))))</f>
        <v>-89.726207186249667</v>
      </c>
    </row>
    <row r="15" spans="1:17" s="17" customFormat="1" ht="15.5">
      <c r="A15" s="41"/>
      <c r="B15" s="12" t="s">
        <v>18</v>
      </c>
      <c r="C15" s="12">
        <v>390000</v>
      </c>
      <c r="D15" s="12" t="s">
        <v>18</v>
      </c>
      <c r="E15" s="12">
        <v>428000</v>
      </c>
      <c r="F15" s="23">
        <v>11.904738999999999</v>
      </c>
      <c r="G15" s="23">
        <v>11.151417</v>
      </c>
      <c r="H15" s="28"/>
      <c r="J15" s="41"/>
      <c r="K15" s="12" t="s">
        <v>18</v>
      </c>
      <c r="L15" s="12">
        <v>390000</v>
      </c>
      <c r="M15" s="12" t="s">
        <v>18</v>
      </c>
      <c r="N15" s="12">
        <v>428000</v>
      </c>
      <c r="O15" s="23">
        <v>-90.272400000000005</v>
      </c>
      <c r="P15" s="23">
        <v>-89.829400000000007</v>
      </c>
      <c r="Q15" s="28"/>
    </row>
    <row r="16" spans="1:17" s="17" customFormat="1" ht="15.5">
      <c r="A16" s="41"/>
      <c r="B16" s="12" t="s">
        <v>19</v>
      </c>
      <c r="C16" s="12">
        <v>394500</v>
      </c>
      <c r="D16" s="12" t="s">
        <v>19</v>
      </c>
      <c r="E16" s="12">
        <v>432500</v>
      </c>
      <c r="F16" s="23">
        <v>7.3374249999999996</v>
      </c>
      <c r="G16" s="23">
        <v>11.077718000000001</v>
      </c>
      <c r="H16" s="29"/>
      <c r="J16" s="41"/>
      <c r="K16" s="12" t="s">
        <v>19</v>
      </c>
      <c r="L16" s="12">
        <v>394500</v>
      </c>
      <c r="M16" s="12" t="s">
        <v>19</v>
      </c>
      <c r="N16" s="12">
        <v>432500</v>
      </c>
      <c r="O16" s="23">
        <v>-89.694239999999994</v>
      </c>
      <c r="P16" s="23">
        <v>-89.642300000000006</v>
      </c>
      <c r="Q16" s="29"/>
    </row>
    <row r="17" spans="1:17" s="17" customFormat="1" ht="15.5">
      <c r="A17" s="40" t="s">
        <v>77</v>
      </c>
      <c r="B17" s="12" t="s">
        <v>17</v>
      </c>
      <c r="C17" s="12">
        <v>142600</v>
      </c>
      <c r="D17" s="12" t="s">
        <v>17</v>
      </c>
      <c r="E17" s="12">
        <v>153600</v>
      </c>
      <c r="F17" s="23">
        <v>4.70634</v>
      </c>
      <c r="G17" s="23">
        <v>6.96706</v>
      </c>
      <c r="H17" s="27">
        <f>10*LOG((10^(F17/10)+10^(F18/10)+10^(F19/10)+10^(G17/10)+10^(G18/10)+10^(G19/10))/6)</f>
        <v>6.7945833780253988</v>
      </c>
      <c r="J17" s="42" t="s">
        <v>77</v>
      </c>
      <c r="K17" s="12" t="s">
        <v>17</v>
      </c>
      <c r="L17" s="12">
        <v>142600</v>
      </c>
      <c r="M17" s="12" t="s">
        <v>17</v>
      </c>
      <c r="N17" s="12">
        <v>153600</v>
      </c>
      <c r="O17" s="23">
        <v>-85.285659999999993</v>
      </c>
      <c r="P17" s="23">
        <v>-84.783058999999994</v>
      </c>
      <c r="Q17" s="27">
        <f>10*LOG(6/((1/10^(O17/10))+(1/10^(O18/10))+(1/10^(O19/10))+(1/10^(P17/10))+(1/10^(P18/10))+(1/10^(P19/10))))</f>
        <v>-85.223371223591954</v>
      </c>
    </row>
    <row r="18" spans="1:17" s="17" customFormat="1" ht="15.5">
      <c r="A18" s="41"/>
      <c r="B18" s="12" t="s">
        <v>18</v>
      </c>
      <c r="C18" s="12">
        <v>145600</v>
      </c>
      <c r="D18" s="12" t="s">
        <v>18</v>
      </c>
      <c r="E18" s="12">
        <v>156600</v>
      </c>
      <c r="F18" s="23">
        <v>6.3928799999999999</v>
      </c>
      <c r="G18" s="23">
        <v>7.4041389999999998</v>
      </c>
      <c r="H18" s="28"/>
      <c r="J18" s="43"/>
      <c r="K18" s="12" t="s">
        <v>18</v>
      </c>
      <c r="L18" s="12">
        <v>145600</v>
      </c>
      <c r="M18" s="12" t="s">
        <v>18</v>
      </c>
      <c r="N18" s="12">
        <v>156600</v>
      </c>
      <c r="O18" s="23">
        <v>-85.803299999999993</v>
      </c>
      <c r="P18" s="23">
        <v>-84.802880999999999</v>
      </c>
      <c r="Q18" s="28"/>
    </row>
    <row r="19" spans="1:17" s="17" customFormat="1" ht="15.5">
      <c r="A19" s="41"/>
      <c r="B19" s="12" t="s">
        <v>19</v>
      </c>
      <c r="C19" s="12">
        <v>147600</v>
      </c>
      <c r="D19" s="12" t="s">
        <v>19</v>
      </c>
      <c r="E19" s="12">
        <v>158600</v>
      </c>
      <c r="F19" s="22">
        <v>7.2362299999999999</v>
      </c>
      <c r="G19" s="23">
        <v>7.4832700000000001</v>
      </c>
      <c r="H19" s="29"/>
      <c r="J19" s="43"/>
      <c r="K19" s="12" t="s">
        <v>19</v>
      </c>
      <c r="L19" s="12">
        <v>147600</v>
      </c>
      <c r="M19" s="12" t="s">
        <v>19</v>
      </c>
      <c r="N19" s="12">
        <v>158600</v>
      </c>
      <c r="O19" s="23">
        <v>-85.654499999999999</v>
      </c>
      <c r="P19" s="23">
        <v>-84.894291999999993</v>
      </c>
      <c r="Q19" s="29"/>
    </row>
    <row r="21" spans="1:17" s="17" customFormat="1" ht="15.5" thickBot="1">
      <c r="A21" s="55" t="s">
        <v>80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</row>
    <row r="22" spans="1:17" s="17" customFormat="1">
      <c r="A22" s="56" t="s">
        <v>12</v>
      </c>
      <c r="B22" s="57" t="s">
        <v>74</v>
      </c>
      <c r="C22" s="58"/>
      <c r="D22" s="59" t="s">
        <v>75</v>
      </c>
      <c r="E22" s="59"/>
      <c r="F22" s="60" t="s">
        <v>20</v>
      </c>
      <c r="G22" s="60"/>
      <c r="H22" s="59" t="s">
        <v>39</v>
      </c>
      <c r="J22" s="44" t="s">
        <v>12</v>
      </c>
      <c r="K22" s="46" t="s">
        <v>74</v>
      </c>
      <c r="L22" s="47"/>
      <c r="M22" s="50" t="s">
        <v>75</v>
      </c>
      <c r="N22" s="50"/>
      <c r="O22" s="52" t="s">
        <v>21</v>
      </c>
      <c r="P22" s="52"/>
      <c r="Q22" s="53" t="s">
        <v>40</v>
      </c>
    </row>
    <row r="23" spans="1:17" s="17" customFormat="1" ht="14.5" thickBot="1">
      <c r="A23" s="45"/>
      <c r="B23" s="48"/>
      <c r="C23" s="49"/>
      <c r="D23" s="51"/>
      <c r="E23" s="51"/>
      <c r="F23" s="14" t="s">
        <v>72</v>
      </c>
      <c r="G23" s="14" t="s">
        <v>73</v>
      </c>
      <c r="H23" s="51"/>
      <c r="J23" s="45"/>
      <c r="K23" s="48"/>
      <c r="L23" s="49"/>
      <c r="M23" s="51"/>
      <c r="N23" s="51"/>
      <c r="O23" s="14" t="s">
        <v>72</v>
      </c>
      <c r="P23" s="14" t="s">
        <v>73</v>
      </c>
      <c r="Q23" s="54"/>
    </row>
    <row r="24" spans="1:17" s="17" customFormat="1" ht="15.5">
      <c r="A24" s="40" t="s">
        <v>76</v>
      </c>
      <c r="B24" s="12" t="s">
        <v>17</v>
      </c>
      <c r="C24" s="12">
        <v>385500</v>
      </c>
      <c r="D24" s="12" t="s">
        <v>17</v>
      </c>
      <c r="E24" s="12">
        <v>423500</v>
      </c>
      <c r="F24" s="22">
        <v>12.460485</v>
      </c>
      <c r="G24" s="22">
        <v>11.577489</v>
      </c>
      <c r="H24" s="27">
        <f>10*LOG((10^(F24/10)+10^(F25/10)+10^(F26/10)+10^(G24/10)+10^(G25/10)+10^(G26/10))/6)</f>
        <v>12.219200905430771</v>
      </c>
      <c r="J24" s="40" t="s">
        <v>76</v>
      </c>
      <c r="K24" s="12" t="s">
        <v>17</v>
      </c>
      <c r="L24" s="12">
        <v>385500</v>
      </c>
      <c r="M24" s="12" t="s">
        <v>17</v>
      </c>
      <c r="N24" s="12">
        <v>423500</v>
      </c>
      <c r="O24" s="23">
        <v>-89.958600000000004</v>
      </c>
      <c r="P24" s="23">
        <v>-89.194100000000006</v>
      </c>
      <c r="Q24" s="27">
        <f>10*LOG(6/((1/10^(O24/10))+(1/10^(O25/10))+(1/10^(O26/10))+(1/10^(P24/10))+(1/10^(P25/10))+(1/10^(P26/10))))</f>
        <v>-90.127937813917612</v>
      </c>
    </row>
    <row r="25" spans="1:17" s="17" customFormat="1" ht="15.5">
      <c r="A25" s="41"/>
      <c r="B25" s="12" t="s">
        <v>18</v>
      </c>
      <c r="C25" s="12">
        <v>390000</v>
      </c>
      <c r="D25" s="12" t="s">
        <v>18</v>
      </c>
      <c r="E25" s="12">
        <v>428000</v>
      </c>
      <c r="F25" s="22">
        <v>12.881565999999999</v>
      </c>
      <c r="G25" s="22">
        <v>11.661152</v>
      </c>
      <c r="H25" s="28"/>
      <c r="J25" s="41"/>
      <c r="K25" s="12" t="s">
        <v>18</v>
      </c>
      <c r="L25" s="12">
        <v>390000</v>
      </c>
      <c r="M25" s="12" t="s">
        <v>18</v>
      </c>
      <c r="N25" s="12">
        <v>428000</v>
      </c>
      <c r="O25" s="23">
        <v>-91.479084</v>
      </c>
      <c r="P25" s="23">
        <v>-89.392099999999999</v>
      </c>
      <c r="Q25" s="28"/>
    </row>
    <row r="26" spans="1:17" s="17" customFormat="1" ht="15.5">
      <c r="A26" s="41"/>
      <c r="B26" s="12" t="s">
        <v>19</v>
      </c>
      <c r="C26" s="12">
        <v>394500</v>
      </c>
      <c r="D26" s="12" t="s">
        <v>19</v>
      </c>
      <c r="E26" s="12">
        <v>432500</v>
      </c>
      <c r="F26" s="22">
        <v>12.946878999999999</v>
      </c>
      <c r="G26" s="22">
        <v>11.531972</v>
      </c>
      <c r="H26" s="29"/>
      <c r="J26" s="41"/>
      <c r="K26" s="12" t="s">
        <v>19</v>
      </c>
      <c r="L26" s="12">
        <v>394500</v>
      </c>
      <c r="M26" s="12" t="s">
        <v>19</v>
      </c>
      <c r="N26" s="12">
        <v>432500</v>
      </c>
      <c r="O26" s="23">
        <v>-91.225178</v>
      </c>
      <c r="P26" s="23">
        <v>-88.792000000000002</v>
      </c>
      <c r="Q26" s="29"/>
    </row>
    <row r="27" spans="1:17" s="17" customFormat="1" ht="15.5">
      <c r="A27" s="40" t="s">
        <v>77</v>
      </c>
      <c r="B27" s="12" t="s">
        <v>17</v>
      </c>
      <c r="C27" s="12">
        <v>142600</v>
      </c>
      <c r="D27" s="12" t="s">
        <v>17</v>
      </c>
      <c r="E27" s="12">
        <v>153600</v>
      </c>
      <c r="F27" s="22">
        <v>11.069699999999999</v>
      </c>
      <c r="G27" s="22">
        <v>9.0306490000000004</v>
      </c>
      <c r="H27" s="27">
        <f>10*LOG((10^(F27/10)+10^(F28/10)+10^(F29/10)+10^(G27/10)+10^(G28/10)+10^(G29/10))/6)</f>
        <v>10.212458821762759</v>
      </c>
      <c r="J27" s="42" t="s">
        <v>77</v>
      </c>
      <c r="K27" s="12" t="s">
        <v>17</v>
      </c>
      <c r="L27" s="12">
        <v>142600</v>
      </c>
      <c r="M27" s="12" t="s">
        <v>17</v>
      </c>
      <c r="N27" s="12">
        <v>153600</v>
      </c>
      <c r="O27" s="23">
        <v>-83.817300000000003</v>
      </c>
      <c r="P27" s="23">
        <v>-83.697748000000004</v>
      </c>
      <c r="Q27" s="27">
        <f>10*LOG(6/((1/10^(O27/10))+(1/10^(O28/10))+(1/10^(O29/10))+(1/10^(P27/10))+(1/10^(P28/10))+(1/10^(P29/10))))</f>
        <v>-84.082565571188127</v>
      </c>
    </row>
    <row r="28" spans="1:17" s="17" customFormat="1" ht="15.5">
      <c r="A28" s="41"/>
      <c r="B28" s="12" t="s">
        <v>18</v>
      </c>
      <c r="C28" s="12">
        <v>145600</v>
      </c>
      <c r="D28" s="12" t="s">
        <v>18</v>
      </c>
      <c r="E28" s="12">
        <v>156600</v>
      </c>
      <c r="F28" s="22">
        <v>11.223699999999999</v>
      </c>
      <c r="G28" s="22">
        <v>9.7363009999999992</v>
      </c>
      <c r="H28" s="28"/>
      <c r="J28" s="43"/>
      <c r="K28" s="12" t="s">
        <v>18</v>
      </c>
      <c r="L28" s="12">
        <v>145600</v>
      </c>
      <c r="M28" s="12" t="s">
        <v>18</v>
      </c>
      <c r="N28" s="12">
        <v>156600</v>
      </c>
      <c r="O28" s="23">
        <v>-84.497699999999995</v>
      </c>
      <c r="P28" s="23">
        <v>-85.132999999999996</v>
      </c>
      <c r="Q28" s="28"/>
    </row>
    <row r="29" spans="1:17" s="17" customFormat="1" ht="15.5">
      <c r="A29" s="41"/>
      <c r="B29" s="12" t="s">
        <v>19</v>
      </c>
      <c r="C29" s="12">
        <v>147600</v>
      </c>
      <c r="D29" s="12" t="s">
        <v>19</v>
      </c>
      <c r="E29" s="12">
        <v>158600</v>
      </c>
      <c r="F29" s="22">
        <v>10.624599999999999</v>
      </c>
      <c r="G29" s="22">
        <v>9.0327479999999998</v>
      </c>
      <c r="H29" s="29"/>
      <c r="J29" s="43"/>
      <c r="K29" s="12" t="s">
        <v>19</v>
      </c>
      <c r="L29" s="12">
        <v>147600</v>
      </c>
      <c r="M29" s="12" t="s">
        <v>19</v>
      </c>
      <c r="N29" s="12">
        <v>158600</v>
      </c>
      <c r="O29" s="23">
        <v>-83.450299999999999</v>
      </c>
      <c r="P29" s="23">
        <v>-83.651899999999998</v>
      </c>
      <c r="Q29" s="29"/>
    </row>
    <row r="31" spans="1:17" s="17" customFormat="1" ht="15.5" thickBot="1">
      <c r="A31" s="55" t="s">
        <v>81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17" s="17" customFormat="1">
      <c r="A32" s="56" t="s">
        <v>12</v>
      </c>
      <c r="B32" s="57" t="s">
        <v>74</v>
      </c>
      <c r="C32" s="58"/>
      <c r="D32" s="59" t="s">
        <v>75</v>
      </c>
      <c r="E32" s="59"/>
      <c r="F32" s="60" t="s">
        <v>20</v>
      </c>
      <c r="G32" s="60"/>
      <c r="H32" s="59" t="s">
        <v>39</v>
      </c>
      <c r="J32" s="44" t="s">
        <v>12</v>
      </c>
      <c r="K32" s="46" t="s">
        <v>74</v>
      </c>
      <c r="L32" s="47"/>
      <c r="M32" s="50" t="s">
        <v>75</v>
      </c>
      <c r="N32" s="50"/>
      <c r="O32" s="52" t="s">
        <v>21</v>
      </c>
      <c r="P32" s="52"/>
      <c r="Q32" s="53" t="s">
        <v>40</v>
      </c>
    </row>
    <row r="33" spans="1:17" s="17" customFormat="1" ht="14.5" thickBot="1">
      <c r="A33" s="45"/>
      <c r="B33" s="48"/>
      <c r="C33" s="49"/>
      <c r="D33" s="51"/>
      <c r="E33" s="51"/>
      <c r="F33" s="14" t="s">
        <v>72</v>
      </c>
      <c r="G33" s="14" t="s">
        <v>73</v>
      </c>
      <c r="H33" s="51"/>
      <c r="J33" s="45"/>
      <c r="K33" s="48"/>
      <c r="L33" s="49"/>
      <c r="M33" s="51"/>
      <c r="N33" s="51"/>
      <c r="O33" s="14" t="s">
        <v>72</v>
      </c>
      <c r="P33" s="14" t="s">
        <v>73</v>
      </c>
      <c r="Q33" s="54"/>
    </row>
    <row r="34" spans="1:17" s="17" customFormat="1" ht="15.5">
      <c r="A34" s="40" t="s">
        <v>76</v>
      </c>
      <c r="B34" s="12" t="s">
        <v>17</v>
      </c>
      <c r="C34" s="12">
        <v>385500</v>
      </c>
      <c r="D34" s="12" t="s">
        <v>17</v>
      </c>
      <c r="E34" s="12">
        <v>423500</v>
      </c>
      <c r="F34" s="23">
        <v>10.280322999999999</v>
      </c>
      <c r="G34" s="23">
        <v>12.203739000000001</v>
      </c>
      <c r="H34" s="27">
        <f>10*LOG((10^(F34/10)+10^(F35/10)+10^(F36/10)+10^(G34/10)+10^(G35/10)+10^(G36/10))/6)</f>
        <v>11.115739326661924</v>
      </c>
      <c r="J34" s="40" t="s">
        <v>76</v>
      </c>
      <c r="K34" s="12" t="s">
        <v>17</v>
      </c>
      <c r="L34" s="12">
        <v>385500</v>
      </c>
      <c r="M34" s="12" t="s">
        <v>17</v>
      </c>
      <c r="N34" s="12">
        <v>423500</v>
      </c>
      <c r="O34" s="23">
        <v>-90.294482000000002</v>
      </c>
      <c r="P34" s="23">
        <v>-89.684200000000004</v>
      </c>
      <c r="Q34" s="27">
        <f>10*LOG(6/((1/10^(O34/10))+(1/10^(O35/10))+(1/10^(O36/10))+(1/10^(P34/10))+(1/10^(P35/10))+(1/10^(P36/10))))</f>
        <v>-89.819146870241852</v>
      </c>
    </row>
    <row r="35" spans="1:17" s="17" customFormat="1" ht="15.5">
      <c r="A35" s="41"/>
      <c r="B35" s="12" t="s">
        <v>18</v>
      </c>
      <c r="C35" s="12">
        <v>390000</v>
      </c>
      <c r="D35" s="12" t="s">
        <v>18</v>
      </c>
      <c r="E35" s="12">
        <v>428000</v>
      </c>
      <c r="F35" s="23">
        <v>10.268509999999999</v>
      </c>
      <c r="G35" s="23">
        <v>11.666684</v>
      </c>
      <c r="H35" s="28"/>
      <c r="J35" s="41"/>
      <c r="K35" s="12" t="s">
        <v>18</v>
      </c>
      <c r="L35" s="12">
        <v>390000</v>
      </c>
      <c r="M35" s="12" t="s">
        <v>18</v>
      </c>
      <c r="N35" s="12">
        <v>428000</v>
      </c>
      <c r="O35" s="23">
        <v>-90.388226000000003</v>
      </c>
      <c r="P35" s="23">
        <v>-89.984300000000005</v>
      </c>
      <c r="Q35" s="28"/>
    </row>
    <row r="36" spans="1:17" s="17" customFormat="1" ht="15.5">
      <c r="A36" s="41"/>
      <c r="B36" s="12" t="s">
        <v>19</v>
      </c>
      <c r="C36" s="12">
        <v>394500</v>
      </c>
      <c r="D36" s="12" t="s">
        <v>19</v>
      </c>
      <c r="E36" s="12">
        <v>432500</v>
      </c>
      <c r="F36" s="23">
        <v>10.428674000000001</v>
      </c>
      <c r="G36" s="23">
        <v>11.444323000000001</v>
      </c>
      <c r="H36" s="29"/>
      <c r="J36" s="41"/>
      <c r="K36" s="12" t="s">
        <v>19</v>
      </c>
      <c r="L36" s="12">
        <v>394500</v>
      </c>
      <c r="M36" s="12" t="s">
        <v>19</v>
      </c>
      <c r="N36" s="12">
        <v>432500</v>
      </c>
      <c r="O36" s="23">
        <v>-89.807592</v>
      </c>
      <c r="P36" s="23">
        <v>-88.504530000000003</v>
      </c>
      <c r="Q36" s="29"/>
    </row>
    <row r="37" spans="1:17" s="17" customFormat="1" ht="15.5">
      <c r="A37" s="40" t="s">
        <v>77</v>
      </c>
      <c r="B37" s="12" t="s">
        <v>17</v>
      </c>
      <c r="C37" s="12">
        <v>142600</v>
      </c>
      <c r="D37" s="12" t="s">
        <v>17</v>
      </c>
      <c r="E37" s="12">
        <v>153600</v>
      </c>
      <c r="F37" s="23">
        <v>10.596757</v>
      </c>
      <c r="G37" s="23">
        <v>10.005000000000001</v>
      </c>
      <c r="H37" s="27">
        <f>10*LOG((10^(F37/10)+10^(F38/10)+10^(F39/10)+10^(G37/10)+10^(G38/10)+10^(G39/10))/6)</f>
        <v>10.382813637983141</v>
      </c>
      <c r="J37" s="42" t="s">
        <v>77</v>
      </c>
      <c r="K37" s="12" t="s">
        <v>17</v>
      </c>
      <c r="L37" s="12">
        <v>142600</v>
      </c>
      <c r="M37" s="12" t="s">
        <v>17</v>
      </c>
      <c r="N37" s="12">
        <v>153600</v>
      </c>
      <c r="O37" s="23">
        <v>-85.024625</v>
      </c>
      <c r="P37" s="23">
        <v>-85.039036999999993</v>
      </c>
      <c r="Q37" s="27">
        <f>10*LOG(6/((1/10^(O37/10))+(1/10^(O38/10))+(1/10^(O39/10))+(1/10^(P37/10))+(1/10^(P38/10))+(1/10^(P39/10))))</f>
        <v>-85.764008449983749</v>
      </c>
    </row>
    <row r="38" spans="1:17" s="17" customFormat="1" ht="15.5">
      <c r="A38" s="41"/>
      <c r="B38" s="12" t="s">
        <v>18</v>
      </c>
      <c r="C38" s="12">
        <v>145600</v>
      </c>
      <c r="D38" s="12" t="s">
        <v>18</v>
      </c>
      <c r="E38" s="12">
        <v>156600</v>
      </c>
      <c r="F38" s="23">
        <v>10.686662</v>
      </c>
      <c r="G38" s="23">
        <v>10.3713</v>
      </c>
      <c r="H38" s="28"/>
      <c r="J38" s="43"/>
      <c r="K38" s="12" t="s">
        <v>18</v>
      </c>
      <c r="L38" s="12">
        <v>145600</v>
      </c>
      <c r="M38" s="12" t="s">
        <v>18</v>
      </c>
      <c r="N38" s="12">
        <v>156600</v>
      </c>
      <c r="O38" s="23">
        <v>-85.974248000000003</v>
      </c>
      <c r="P38" s="23">
        <v>-86.113</v>
      </c>
      <c r="Q38" s="28"/>
    </row>
    <row r="39" spans="1:17" s="17" customFormat="1" ht="15.5">
      <c r="A39" s="41"/>
      <c r="B39" s="12" t="s">
        <v>19</v>
      </c>
      <c r="C39" s="12">
        <v>147600</v>
      </c>
      <c r="D39" s="12" t="s">
        <v>19</v>
      </c>
      <c r="E39" s="12">
        <v>158600</v>
      </c>
      <c r="F39" s="23">
        <v>10.447661</v>
      </c>
      <c r="G39" s="23">
        <v>10.150700000000001</v>
      </c>
      <c r="H39" s="29"/>
      <c r="J39" s="43"/>
      <c r="K39" s="12" t="s">
        <v>19</v>
      </c>
      <c r="L39" s="12">
        <v>147600</v>
      </c>
      <c r="M39" s="12" t="s">
        <v>19</v>
      </c>
      <c r="N39" s="12">
        <v>158600</v>
      </c>
      <c r="O39" s="23">
        <v>-86.006209999999996</v>
      </c>
      <c r="P39" s="23">
        <v>-86.254863999999998</v>
      </c>
      <c r="Q39" s="29"/>
    </row>
  </sheetData>
  <mergeCells count="76">
    <mergeCell ref="A4:A6"/>
    <mergeCell ref="A7:A9"/>
    <mergeCell ref="H7:H9"/>
    <mergeCell ref="J7:J9"/>
    <mergeCell ref="A1:L1"/>
    <mergeCell ref="A2:A3"/>
    <mergeCell ref="B2:C3"/>
    <mergeCell ref="D2:E3"/>
    <mergeCell ref="F2:G2"/>
    <mergeCell ref="H2:H3"/>
    <mergeCell ref="J2:J3"/>
    <mergeCell ref="K2:L3"/>
    <mergeCell ref="M2:N3"/>
    <mergeCell ref="O2:P2"/>
    <mergeCell ref="Q2:Q3"/>
    <mergeCell ref="H4:H6"/>
    <mergeCell ref="J4:J6"/>
    <mergeCell ref="Q4:Q6"/>
    <mergeCell ref="A34:A36"/>
    <mergeCell ref="H34:H36"/>
    <mergeCell ref="J34:J36"/>
    <mergeCell ref="A27:A29"/>
    <mergeCell ref="H27:H29"/>
    <mergeCell ref="J27:J29"/>
    <mergeCell ref="A21:L21"/>
    <mergeCell ref="A22:A23"/>
    <mergeCell ref="B22:C23"/>
    <mergeCell ref="D22:E23"/>
    <mergeCell ref="Q14:Q16"/>
    <mergeCell ref="A17:A19"/>
    <mergeCell ref="H17:H19"/>
    <mergeCell ref="J17:J19"/>
    <mergeCell ref="Q17:Q19"/>
    <mergeCell ref="Q7:Q9"/>
    <mergeCell ref="A11:L11"/>
    <mergeCell ref="A12:A13"/>
    <mergeCell ref="B12:C13"/>
    <mergeCell ref="D12:E13"/>
    <mergeCell ref="F12:G12"/>
    <mergeCell ref="H12:H13"/>
    <mergeCell ref="J12:J13"/>
    <mergeCell ref="K12:L13"/>
    <mergeCell ref="M12:N13"/>
    <mergeCell ref="O12:P12"/>
    <mergeCell ref="Q12:Q13"/>
    <mergeCell ref="A14:A16"/>
    <mergeCell ref="H14:H16"/>
    <mergeCell ref="J14:J16"/>
    <mergeCell ref="Q22:Q23"/>
    <mergeCell ref="A24:A26"/>
    <mergeCell ref="H24:H26"/>
    <mergeCell ref="J24:J26"/>
    <mergeCell ref="Q24:Q26"/>
    <mergeCell ref="H22:H23"/>
    <mergeCell ref="J22:J23"/>
    <mergeCell ref="K22:L23"/>
    <mergeCell ref="M22:N23"/>
    <mergeCell ref="O22:P22"/>
    <mergeCell ref="F22:G22"/>
    <mergeCell ref="Q34:Q36"/>
    <mergeCell ref="A37:A39"/>
    <mergeCell ref="H37:H39"/>
    <mergeCell ref="J37:J39"/>
    <mergeCell ref="Q37:Q39"/>
    <mergeCell ref="Q27:Q29"/>
    <mergeCell ref="A31:L31"/>
    <mergeCell ref="A32:A33"/>
    <mergeCell ref="B32:C33"/>
    <mergeCell ref="D32:E33"/>
    <mergeCell ref="F32:G32"/>
    <mergeCell ref="H32:H33"/>
    <mergeCell ref="J32:J33"/>
    <mergeCell ref="K32:L33"/>
    <mergeCell ref="M32:N33"/>
    <mergeCell ref="O32:P32"/>
    <mergeCell ref="Q32:Q3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General Info</vt:lpstr>
      <vt:lpstr>PC2 measurement results(Talk)</vt:lpstr>
      <vt:lpstr>PC3 measurement results(Browse)</vt:lpstr>
      <vt:lpstr>PC3 measurement results(Talk)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Jian Gong-SRTC</cp:lastModifiedBy>
  <dcterms:created xsi:type="dcterms:W3CDTF">2014-04-03T16:46:49Z</dcterms:created>
  <dcterms:modified xsi:type="dcterms:W3CDTF">2024-04-13T11:33:34Z</dcterms:modified>
  <cp:category/>
</cp:coreProperties>
</file>