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D:\Doc\Meeting\3GPP\202402-RAN4#110\"/>
    </mc:Choice>
  </mc:AlternateContent>
  <xr:revisionPtr revIDLastSave="0" documentId="13_ncr:1_{AB00A34B-6DBA-4994-8B01-D0AB04459962}" xr6:coauthVersionLast="45" xr6:coauthVersionMax="45" xr10:uidLastSave="{00000000-0000-0000-0000-000000000000}"/>
  <bookViews>
    <workbookView xWindow="-110" yWindow="-110" windowWidth="19420" windowHeight="11020" activeTab="2" xr2:uid="{00000000-000D-0000-FFFF-FFFF00000000}"/>
  </bookViews>
  <sheets>
    <sheet name="Cover Sheet" sheetId="3" r:id="rId1"/>
    <sheet name="General Info" sheetId="1" r:id="rId2"/>
    <sheet name="AC results (Talk mode) " sheetId="1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6" i="13" l="1"/>
  <c r="H6" i="13" l="1"/>
  <c r="Q15" i="13"/>
  <c r="H15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<sst xmlns="http://schemas.openxmlformats.org/spreadsheetml/2006/main" count="131" uniqueCount="87">
  <si>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</si>
  <si>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</si>
  <si>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</si>
  <si>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</si>
  <si>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</si>
  <si>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</si>
  <si>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</si>
  <si>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</si>
  <si>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</si>
  <si>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</si>
  <si>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</si>
  <si>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</si>
  <si>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</si>
  <si>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</si>
  <si>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</si>
  <si>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</si>
  <si>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</si>
  <si>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</si>
  <si>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</si>
  <si>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</si>
  <si>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</si>
  <si>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</si>
  <si>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</si>
  <si>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</si>
  <si>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</si>
  <si>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</si>
  <si>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</si>
  <si>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</si>
  <si>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</si>
  <si>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</si>
  <si>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</si>
  <si>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</si>
  <si>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</si>
  <si>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</si>
  <si>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</si>
  <si>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</si>
  <si>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</si>
  <si>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</si>
  <si>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</si>
  <si>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</si>
  <si>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</si>
  <si>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</si>
  <si>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BHHL</t>
  </si>
  <si>
    <t>BHHR</t>
  </si>
  <si>
    <t>n28 20MHz (15kHz SCS)</t>
  </si>
  <si>
    <t>UL Channel</t>
  </si>
  <si>
    <t>DL Channel</t>
  </si>
  <si>
    <t>LAD  information (reuse Rel17-LADs)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</si>
  <si>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</si>
  <si>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Band for Rel-18 FR1 TRP TRS RC harmonization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</si>
  <si>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</si>
  <si>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SRTC</t>
    <phoneticPr fontId="2" type="noConversion"/>
  </si>
  <si>
    <t>n28;</t>
    <phoneticPr fontId="2" type="noConversion"/>
  </si>
  <si>
    <t>LAD3: NR SA:n28</t>
    <phoneticPr fontId="2" type="noConversion"/>
  </si>
  <si>
    <t>&lt;SRTC&gt;</t>
    <phoneticPr fontId="2" type="noConversion"/>
  </si>
  <si>
    <r>
      <t>LAD4:</t>
    </r>
    <r>
      <rPr>
        <sz val="11"/>
        <rFont val="DengXian"/>
        <charset val="134"/>
        <scheme val="minor"/>
      </rPr>
      <t xml:space="preserve"> NR SA:n28</t>
    </r>
  </si>
  <si>
    <t>&lt;State Radio Product Testing Building, No.30, Shixing Road, Shijingshan District, Beijing 100041, P.R.China&gt;</t>
    <phoneticPr fontId="2" type="noConversion"/>
  </si>
  <si>
    <t>&lt; SP9500&gt;</t>
    <phoneticPr fontId="2" type="noConversion"/>
  </si>
  <si>
    <t>&lt; SHO3TO6-V3RW-C/LW-C&gt;</t>
    <phoneticPr fontId="2" type="noConversion"/>
  </si>
  <si>
    <t>&lt; over 2 years&gt;</t>
    <phoneticPr fontId="2" type="noConversion"/>
  </si>
  <si>
    <t>&lt; 2020.12.02&gt;</t>
    <phoneticPr fontId="2" type="noConversion"/>
  </si>
  <si>
    <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</si>
  <si>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t>R4-2400871</t>
    <phoneticPr fontId="2" type="noConversion"/>
  </si>
  <si>
    <t>8.11.1.1</t>
    <phoneticPr fontId="2" type="noConversion"/>
  </si>
  <si>
    <t>Measurement results for 3GPP Rel-18 TRP TRS AC harmonization from SRTC</t>
    <phoneticPr fontId="2" type="noConversion"/>
  </si>
  <si>
    <t xml:space="preserve">This a data sheet to share AC measurement results for Rel-18 FR1 TRP TRS AC harmonization. </t>
    <phoneticPr fontId="2" type="noConversion"/>
  </si>
  <si>
    <t>The measurement results submitted in this paper should be considered for Rel-18 AC measurement data analysis.</t>
    <phoneticPr fontId="2" type="noConversion"/>
  </si>
  <si>
    <t>3GPP TR 38.161 v18.0.0</t>
    <phoneticPr fontId="2" type="noConversion"/>
  </si>
  <si>
    <t>Head and Hand scenario (Talk mode): BHHL and BHHR</t>
    <phoneticPr fontId="2" type="noConversion"/>
  </si>
  <si>
    <t xml:space="preserve">Measurement Step size </t>
  </si>
  <si>
    <t>15-degrees TRP; 30-degrees TRS</t>
  </si>
  <si>
    <t>Summation form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</si>
  <si>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DengXian"/>
        <family val="2"/>
        <scheme val="minor"/>
      </rPr>
      <t>weights approach</t>
    </r>
  </si>
  <si>
    <t>PC2</t>
    <phoneticPr fontId="2" type="noConversion"/>
  </si>
  <si>
    <t>Anechoic Chamber</t>
  </si>
  <si>
    <t>Version# of Hand Phantom Used</t>
    <phoneticPr fontId="2" type="noConversion"/>
  </si>
  <si>
    <t>Estimated Age of the Hand Phantom Used</t>
    <phoneticPr fontId="2" type="noConversion"/>
  </si>
  <si>
    <t>Estimated date of last verfication of Hand Phantom (Note2)</t>
    <phoneticPr fontId="2" type="noConversion"/>
  </si>
  <si>
    <t>&lt; N28: 1.39&gt;</t>
    <phoneticPr fontId="2" type="noConversion"/>
  </si>
  <si>
    <t>&lt; N28: 1.62&gt;</t>
    <phoneticPr fontId="2" type="noConversion"/>
  </si>
  <si>
    <t xml:space="preserve">n28, 20MHz CBW; </t>
    <phoneticPr fontId="2" type="noConversion"/>
  </si>
  <si>
    <t xml:space="preserve">n28, 15kHz SCS; </t>
    <phoneticPr fontId="2" type="noConversion"/>
  </si>
  <si>
    <t>Anechoic Chamber system</t>
  </si>
  <si>
    <t xml:space="preserve">LAD4, IMEI: xx1616    </t>
    <phoneticPr fontId="2" type="noConversion"/>
  </si>
  <si>
    <t>Note 1: detailed test parameters refer to TR 38.161;</t>
    <phoneticPr fontId="2" type="noConversion"/>
  </si>
  <si>
    <t>3GPP RAN WG4 Meeting #110
Athens, GR, 26 Feb – 01 Mar 2024</t>
    <phoneticPr fontId="2" type="noConversion"/>
  </si>
  <si>
    <t>Refer to 3GPP TR 38.161 v18.0.0, Head and Hand phantom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</si>
</sst>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8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2"/>
      <color rgb="FFFF0000"/>
      <name val="Arial Rounded MT Bold"/>
      <family val="2"/>
    </font>
    <font>
      <sz val="11"/>
      <name val="DengXian"/>
      <charset val="134"/>
      <scheme val="minor"/>
    </font>
    <font>
      <sz val="11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8" fillId="3" borderId="5" xfId="77" applyFont="1" applyFill="1" applyBorder="1" applyAlignment="1">
      <alignment horizontal="center" vertical="top" wrapText="1"/>
    </xf>
    <xf numFmtId="176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8" fillId="3" borderId="3" xfId="77" applyFont="1" applyFill="1" applyBorder="1" applyAlignment="1">
      <alignment horizontal="center" vertical="top" wrapText="1"/>
    </xf>
    <xf numFmtId="0" fontId="8" fillId="3" borderId="17" xfId="77" applyFont="1" applyFill="1" applyBorder="1" applyAlignment="1">
      <alignment horizontal="center" vertical="center" wrapText="1"/>
    </xf>
    <xf numFmtId="0" fontId="8" fillId="3" borderId="18" xfId="77" applyFont="1" applyFill="1" applyBorder="1" applyAlignment="1">
      <alignment horizontal="center" vertical="center" wrapText="1"/>
    </xf>
    <xf numFmtId="0" fontId="9" fillId="0" borderId="19" xfId="77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176" fontId="10" fillId="0" borderId="6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76" fontId="10" fillId="0" borderId="20" xfId="77" applyNumberFormat="1" applyFont="1" applyBorder="1" applyAlignment="1">
      <alignment horizontal="center" vertical="center" wrapText="1"/>
    </xf>
    <xf numFmtId="176" fontId="10" fillId="0" borderId="22" xfId="77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7" xfId="77" applyFont="1" applyFill="1" applyBorder="1" applyAlignment="1">
      <alignment horizontal="center" vertical="center" wrapText="1"/>
    </xf>
    <xf numFmtId="0" fontId="8" fillId="3" borderId="8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</cellXfs>
  <cellStyles count="79">
    <cellStyle name="Normal_SEMC OTA Test requirements" xfId="77" xr:uid="{00000000-0005-0000-0000-000000000000}"/>
    <cellStyle name="常规" xfId="0" builtinId="0"/>
    <cellStyle name="常规 2" xfId="78" xr:uid="{00000000-0005-0000-0000-000002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9</xdr:col>
          <xdr:colOff>723900</xdr:colOff>
          <xdr:row>23</xdr:row>
          <xdr:rowOff>25400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2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184150</xdr:rowOff>
        </xdr:from>
        <xdr:to>
          <xdr:col>9</xdr:col>
          <xdr:colOff>723900</xdr:colOff>
          <xdr:row>26</xdr:row>
          <xdr:rowOff>146050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2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A13" sqref="A13"/>
    </sheetView>
  </sheetViews>
  <sheetFormatPr defaultColWidth="8.6640625" defaultRowHeight="14"/>
  <cols>
    <col min="1" max="1" width="44.33203125" customWidth="1"/>
    <col min="2" max="2" width="62.6640625" customWidth="1"/>
  </cols>
  <sheetData>
    <row r="1" spans="1:2" ht="28">
      <c r="A1" s="16" t="s">
        <v>85</v>
      </c>
    </row>
    <row r="3" spans="1:2">
      <c r="A3" s="4" t="s">
        <v>0</v>
      </c>
      <c r="B3" s="4" t="s">
        <v>62</v>
      </c>
    </row>
    <row r="4" spans="1:2">
      <c r="A4" s="4" t="s">
        <v>1</v>
      </c>
      <c r="B4" t="s">
        <v>63</v>
      </c>
    </row>
    <row r="5" spans="1:2">
      <c r="A5" s="4" t="s">
        <v>2</v>
      </c>
      <c r="B5" t="s">
        <v>51</v>
      </c>
    </row>
    <row r="6" spans="1:2">
      <c r="A6" s="4" t="s">
        <v>3</v>
      </c>
      <c r="B6" t="s">
        <v>64</v>
      </c>
    </row>
    <row r="7" spans="1:2">
      <c r="A7" s="4" t="s">
        <v>4</v>
      </c>
      <c r="B7" t="s">
        <v>6</v>
      </c>
    </row>
    <row r="8" spans="1:2">
      <c r="A8" s="4"/>
    </row>
    <row r="9" spans="1:2" ht="28">
      <c r="A9" s="4" t="s">
        <v>5</v>
      </c>
      <c r="B9" s="1" t="s">
        <v>65</v>
      </c>
    </row>
    <row r="10" spans="1:2" ht="28">
      <c r="A10" s="4" t="s">
        <v>40</v>
      </c>
      <c r="B10" s="7" t="s">
        <v>66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3"/>
  <sheetViews>
    <sheetView zoomScale="115" zoomScaleNormal="115" workbookViewId="0">
      <selection activeCell="D26" sqref="D26"/>
    </sheetView>
  </sheetViews>
  <sheetFormatPr defaultColWidth="8.6640625" defaultRowHeight="14"/>
  <cols>
    <col min="1" max="1" width="44.332031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08203125" customWidth="1"/>
    <col min="10" max="10" width="10.6640625" bestFit="1" customWidth="1"/>
  </cols>
  <sheetData>
    <row r="1" spans="1:2">
      <c r="A1" s="2" t="s">
        <v>49</v>
      </c>
      <c r="B1" s="3"/>
    </row>
    <row r="2" spans="1:2">
      <c r="A2" s="7" t="s">
        <v>8</v>
      </c>
      <c r="B2" s="8" t="s">
        <v>52</v>
      </c>
    </row>
    <row r="3" spans="1:2">
      <c r="A3" s="7" t="s">
        <v>18</v>
      </c>
      <c r="B3" s="9" t="s">
        <v>80</v>
      </c>
    </row>
    <row r="4" spans="1:2">
      <c r="A4" s="7" t="s">
        <v>19</v>
      </c>
      <c r="B4" s="17" t="s">
        <v>81</v>
      </c>
    </row>
    <row r="5" spans="1:2">
      <c r="A5" s="5" t="s">
        <v>20</v>
      </c>
      <c r="B5" s="10"/>
    </row>
    <row r="6" spans="1:2">
      <c r="A6" s="7" t="s">
        <v>33</v>
      </c>
      <c r="B6" s="1" t="s">
        <v>82</v>
      </c>
    </row>
    <row r="7" spans="1:2">
      <c r="A7" s="7" t="s">
        <v>34</v>
      </c>
      <c r="B7" s="8" t="s">
        <v>67</v>
      </c>
    </row>
    <row r="8" spans="1:2">
      <c r="A8" s="5" t="s">
        <v>47</v>
      </c>
      <c r="B8" s="10"/>
    </row>
    <row r="9" spans="1:2">
      <c r="A9" s="7" t="s">
        <v>21</v>
      </c>
      <c r="B9" s="8" t="s">
        <v>35</v>
      </c>
    </row>
    <row r="10" spans="1:2">
      <c r="A10" s="7" t="s">
        <v>22</v>
      </c>
      <c r="B10" s="8" t="s">
        <v>73</v>
      </c>
    </row>
    <row r="11" spans="1:2">
      <c r="A11" s="7" t="s">
        <v>23</v>
      </c>
      <c r="B11" s="8" t="s">
        <v>24</v>
      </c>
    </row>
    <row r="12" spans="1:2">
      <c r="A12" s="7" t="s">
        <v>31</v>
      </c>
      <c r="B12" s="8" t="s">
        <v>30</v>
      </c>
    </row>
    <row r="13" spans="1:2">
      <c r="A13" s="25" t="s">
        <v>25</v>
      </c>
      <c r="B13" s="18" t="s">
        <v>53</v>
      </c>
    </row>
    <row r="14" spans="1:2">
      <c r="A14" s="25"/>
      <c r="B14" s="18" t="s">
        <v>55</v>
      </c>
    </row>
    <row r="15" spans="1:2">
      <c r="A15" s="5" t="s">
        <v>10</v>
      </c>
      <c r="B15" s="23"/>
    </row>
    <row r="16" spans="1:2">
      <c r="A16" s="1" t="s">
        <v>11</v>
      </c>
      <c r="B16" t="s">
        <v>68</v>
      </c>
    </row>
    <row r="17" spans="1:4">
      <c r="A17" s="1" t="s">
        <v>26</v>
      </c>
      <c r="B17" t="s">
        <v>27</v>
      </c>
    </row>
    <row r="18" spans="1:4">
      <c r="A18" s="1" t="s">
        <v>69</v>
      </c>
      <c r="B18" t="s">
        <v>70</v>
      </c>
    </row>
    <row r="19" spans="1:4" ht="14.5">
      <c r="A19" s="1" t="s">
        <v>71</v>
      </c>
      <c r="B19" t="s">
        <v>72</v>
      </c>
      <c r="C19" s="13"/>
    </row>
    <row r="20" spans="1:4" ht="14.5">
      <c r="A20" s="5" t="s">
        <v>28</v>
      </c>
      <c r="B20" s="5" t="s">
        <v>41</v>
      </c>
      <c r="C20" s="13"/>
    </row>
    <row r="21" spans="1:4">
      <c r="A21" s="7" t="s">
        <v>7</v>
      </c>
      <c r="B21" t="s">
        <v>54</v>
      </c>
    </row>
    <row r="22" spans="1:4">
      <c r="A22" s="7" t="s">
        <v>9</v>
      </c>
      <c r="B22" t="s">
        <v>56</v>
      </c>
    </row>
    <row r="23" spans="1:4">
      <c r="A23" s="1" t="s">
        <v>29</v>
      </c>
      <c r="B23" s="18" t="s">
        <v>74</v>
      </c>
    </row>
    <row r="24" spans="1:4">
      <c r="A24" s="1" t="s">
        <v>39</v>
      </c>
      <c r="B24" t="s">
        <v>57</v>
      </c>
    </row>
    <row r="25" spans="1:4">
      <c r="A25" s="1" t="s">
        <v>32</v>
      </c>
      <c r="B25" t="s">
        <v>78</v>
      </c>
    </row>
    <row r="26" spans="1:4">
      <c r="A26" s="1" t="s">
        <v>38</v>
      </c>
      <c r="B26" t="s">
        <v>79</v>
      </c>
      <c r="C26" s="6"/>
      <c r="D26" s="6"/>
    </row>
    <row r="27" spans="1:4">
      <c r="A27" s="21" t="s">
        <v>75</v>
      </c>
      <c r="B27" t="s">
        <v>58</v>
      </c>
    </row>
    <row r="28" spans="1:4">
      <c r="A28" s="21" t="s">
        <v>76</v>
      </c>
      <c r="B28" t="s">
        <v>59</v>
      </c>
    </row>
    <row r="29" spans="1:4" ht="28.4" customHeight="1">
      <c r="A29" s="22" t="s">
        <v>77</v>
      </c>
      <c r="B29" t="s">
        <v>60</v>
      </c>
    </row>
    <row r="30" spans="1:4">
      <c r="A30" s="12"/>
      <c r="B30" s="11"/>
    </row>
    <row r="31" spans="1:4">
      <c r="A31" s="11"/>
      <c r="B31" s="11"/>
    </row>
    <row r="32" spans="1:4" ht="17.25" customHeight="1">
      <c r="A32" s="24" t="s">
        <v>48</v>
      </c>
      <c r="B32" s="24"/>
    </row>
    <row r="33" spans="1:2" ht="14" customHeight="1">
      <c r="A33" s="26" t="s">
        <v>50</v>
      </c>
      <c r="B33" s="26"/>
    </row>
  </sheetData>
  <mergeCells count="3">
    <mergeCell ref="A32:B32"/>
    <mergeCell ref="A13:A14"/>
    <mergeCell ref="A33:B3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29D8B-5DA5-4634-8DA7-9249357EF516}">
  <dimension ref="A1:Q30"/>
  <sheetViews>
    <sheetView tabSelected="1" zoomScale="90" zoomScaleNormal="90" workbookViewId="0">
      <selection activeCell="L21" sqref="L21"/>
    </sheetView>
  </sheetViews>
  <sheetFormatPr defaultRowHeight="14"/>
  <cols>
    <col min="1" max="1" width="9.6640625" customWidth="1"/>
    <col min="6" max="6" width="9.33203125" customWidth="1"/>
    <col min="8" max="8" width="10.4140625" customWidth="1"/>
    <col min="10" max="10" width="11" customWidth="1"/>
    <col min="12" max="12" width="16.9140625" customWidth="1"/>
    <col min="17" max="17" width="10.4140625" customWidth="1"/>
  </cols>
  <sheetData>
    <row r="1" spans="1:17" ht="14.5" thickBot="1"/>
    <row r="2" spans="1:17" ht="15">
      <c r="A2" s="51" t="s">
        <v>61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</row>
    <row r="3" spans="1:17" ht="15" customHeight="1" thickBot="1">
      <c r="A3" s="40" t="s">
        <v>86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</row>
    <row r="4" spans="1:17">
      <c r="A4" s="43" t="s">
        <v>12</v>
      </c>
      <c r="B4" s="45" t="s">
        <v>45</v>
      </c>
      <c r="C4" s="46"/>
      <c r="D4" s="49" t="s">
        <v>46</v>
      </c>
      <c r="E4" s="49"/>
      <c r="F4" s="29" t="s">
        <v>16</v>
      </c>
      <c r="G4" s="29"/>
      <c r="H4" s="49" t="s">
        <v>36</v>
      </c>
      <c r="J4" s="43" t="s">
        <v>12</v>
      </c>
      <c r="K4" s="45" t="s">
        <v>45</v>
      </c>
      <c r="L4" s="46"/>
      <c r="M4" s="49" t="s">
        <v>46</v>
      </c>
      <c r="N4" s="49"/>
      <c r="O4" s="29" t="s">
        <v>17</v>
      </c>
      <c r="P4" s="29"/>
      <c r="Q4" s="30" t="s">
        <v>37</v>
      </c>
    </row>
    <row r="5" spans="1:17" ht="14.5" thickBot="1">
      <c r="A5" s="44"/>
      <c r="B5" s="47"/>
      <c r="C5" s="48"/>
      <c r="D5" s="50"/>
      <c r="E5" s="50"/>
      <c r="F5" s="19" t="s">
        <v>42</v>
      </c>
      <c r="G5" s="19" t="s">
        <v>43</v>
      </c>
      <c r="H5" s="50"/>
      <c r="J5" s="44"/>
      <c r="K5" s="47"/>
      <c r="L5" s="48"/>
      <c r="M5" s="50"/>
      <c r="N5" s="50"/>
      <c r="O5" s="19" t="s">
        <v>42</v>
      </c>
      <c r="P5" s="19" t="s">
        <v>43</v>
      </c>
      <c r="Q5" s="31"/>
    </row>
    <row r="6" spans="1:17" ht="15.5">
      <c r="A6" s="32" t="s">
        <v>44</v>
      </c>
      <c r="B6" s="15" t="s">
        <v>13</v>
      </c>
      <c r="C6" s="14">
        <v>142600</v>
      </c>
      <c r="D6" s="15" t="s">
        <v>13</v>
      </c>
      <c r="E6" s="14">
        <v>153600</v>
      </c>
      <c r="F6" s="20">
        <v>10.913</v>
      </c>
      <c r="G6" s="20">
        <v>10.488300000000001</v>
      </c>
      <c r="H6" s="34">
        <f>10*LOG((10^(F6/10)+10^(F7/10)+10^(F8/10)+10^(G6/10)+10^(G7/10)+10^(G8/10))/6)</f>
        <v>10.830011368196693</v>
      </c>
      <c r="J6" s="36" t="s">
        <v>44</v>
      </c>
      <c r="K6" s="15" t="s">
        <v>13</v>
      </c>
      <c r="L6" s="14">
        <v>142600</v>
      </c>
      <c r="M6" s="15" t="s">
        <v>13</v>
      </c>
      <c r="N6" s="14">
        <v>153600</v>
      </c>
      <c r="O6" s="20">
        <v>-79.522800000000004</v>
      </c>
      <c r="P6" s="20">
        <v>-83.641400000000004</v>
      </c>
      <c r="Q6" s="38">
        <f>10*LOG(6/((1/10^(O6/10))+(1/10^(O7/10))+(1/10^(O8/10))+(1/10^(P6/10))+(1/10^(P7/10))+(1/10^(P8/10))))</f>
        <v>-82.486092907102545</v>
      </c>
    </row>
    <row r="7" spans="1:17" ht="15.5">
      <c r="A7" s="33"/>
      <c r="B7" s="14" t="s">
        <v>14</v>
      </c>
      <c r="C7" s="14">
        <v>145600</v>
      </c>
      <c r="D7" s="14" t="s">
        <v>14</v>
      </c>
      <c r="E7" s="14">
        <v>156600</v>
      </c>
      <c r="F7" s="20">
        <v>11.5694</v>
      </c>
      <c r="G7" s="20">
        <v>11.1563</v>
      </c>
      <c r="H7" s="35"/>
      <c r="J7" s="37"/>
      <c r="K7" s="14" t="s">
        <v>14</v>
      </c>
      <c r="L7" s="14">
        <v>145600</v>
      </c>
      <c r="M7" s="14" t="s">
        <v>14</v>
      </c>
      <c r="N7" s="14">
        <v>156600</v>
      </c>
      <c r="O7" s="20">
        <v>-79.887299999999996</v>
      </c>
      <c r="P7" s="20">
        <v>-84.016499999999994</v>
      </c>
      <c r="Q7" s="39"/>
    </row>
    <row r="8" spans="1:17" ht="15.5">
      <c r="A8" s="33"/>
      <c r="B8" s="14" t="s">
        <v>15</v>
      </c>
      <c r="C8" s="14">
        <v>147600</v>
      </c>
      <c r="D8" s="14" t="s">
        <v>15</v>
      </c>
      <c r="E8" s="14">
        <v>158600</v>
      </c>
      <c r="F8" s="20">
        <v>9.96448</v>
      </c>
      <c r="G8" s="20">
        <v>10.713100000000001</v>
      </c>
      <c r="H8" s="35"/>
      <c r="J8" s="37"/>
      <c r="K8" s="14" t="s">
        <v>15</v>
      </c>
      <c r="L8" s="14">
        <v>147600</v>
      </c>
      <c r="M8" s="14" t="s">
        <v>15</v>
      </c>
      <c r="N8" s="14">
        <v>158600</v>
      </c>
      <c r="O8" s="20">
        <v>-80.3994</v>
      </c>
      <c r="P8" s="20">
        <v>-84.525000000000006</v>
      </c>
      <c r="Q8" s="39"/>
    </row>
    <row r="10" spans="1:17" ht="14.5" thickBot="1"/>
    <row r="11" spans="1:17" ht="15">
      <c r="A11" s="51" t="s">
        <v>83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3"/>
    </row>
    <row r="12" spans="1:17" ht="17" thickBot="1">
      <c r="A12" s="40" t="s">
        <v>86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</row>
    <row r="13" spans="1:17">
      <c r="A13" s="43" t="s">
        <v>12</v>
      </c>
      <c r="B13" s="45" t="s">
        <v>45</v>
      </c>
      <c r="C13" s="46"/>
      <c r="D13" s="49" t="s">
        <v>46</v>
      </c>
      <c r="E13" s="49"/>
      <c r="F13" s="29" t="s">
        <v>16</v>
      </c>
      <c r="G13" s="29"/>
      <c r="H13" s="49" t="s">
        <v>36</v>
      </c>
      <c r="J13" s="43" t="s">
        <v>12</v>
      </c>
      <c r="K13" s="45" t="s">
        <v>45</v>
      </c>
      <c r="L13" s="46"/>
      <c r="M13" s="49" t="s">
        <v>46</v>
      </c>
      <c r="N13" s="49"/>
      <c r="O13" s="29" t="s">
        <v>17</v>
      </c>
      <c r="P13" s="29"/>
      <c r="Q13" s="30" t="s">
        <v>37</v>
      </c>
    </row>
    <row r="14" spans="1:17" ht="14.5" thickBot="1">
      <c r="A14" s="44"/>
      <c r="B14" s="47"/>
      <c r="C14" s="48"/>
      <c r="D14" s="50"/>
      <c r="E14" s="50"/>
      <c r="F14" s="19" t="s">
        <v>42</v>
      </c>
      <c r="G14" s="19" t="s">
        <v>43</v>
      </c>
      <c r="H14" s="50"/>
      <c r="J14" s="44"/>
      <c r="K14" s="47"/>
      <c r="L14" s="48"/>
      <c r="M14" s="50"/>
      <c r="N14" s="50"/>
      <c r="O14" s="19" t="s">
        <v>42</v>
      </c>
      <c r="P14" s="19" t="s">
        <v>43</v>
      </c>
      <c r="Q14" s="31"/>
    </row>
    <row r="15" spans="1:17" ht="15.5">
      <c r="A15" s="32" t="s">
        <v>44</v>
      </c>
      <c r="B15" s="15" t="s">
        <v>13</v>
      </c>
      <c r="C15" s="14">
        <v>142600</v>
      </c>
      <c r="D15" s="15" t="s">
        <v>13</v>
      </c>
      <c r="E15" s="14">
        <v>153600</v>
      </c>
      <c r="F15" s="20">
        <v>10.7926</v>
      </c>
      <c r="G15" s="20">
        <v>10.1891</v>
      </c>
      <c r="H15" s="34">
        <f>10*LOG((10^(F15/10)+10^(F16/10)+10^(F17/10)+10^(G15/10)+10^(G16/10)+10^(G17/10))/6)</f>
        <v>10.791431707003669</v>
      </c>
      <c r="J15" s="36" t="s">
        <v>44</v>
      </c>
      <c r="K15" s="15" t="s">
        <v>13</v>
      </c>
      <c r="L15" s="14">
        <v>142600</v>
      </c>
      <c r="M15" s="15" t="s">
        <v>13</v>
      </c>
      <c r="N15" s="14">
        <v>153600</v>
      </c>
      <c r="O15" s="20">
        <v>-78.825900000000004</v>
      </c>
      <c r="P15" s="20">
        <v>-82.472899999999996</v>
      </c>
      <c r="Q15" s="38">
        <f>10*LOG(6/((1/10^(O15/10))+(1/10^(O16/10))+(1/10^(O17/10))+(1/10^(P15/10))+(1/10^(P16/10))+(1/10^(P17/10))))</f>
        <v>-81.176203313480144</v>
      </c>
    </row>
    <row r="16" spans="1:17" ht="15.5">
      <c r="A16" s="33"/>
      <c r="B16" s="14" t="s">
        <v>14</v>
      </c>
      <c r="C16" s="14">
        <v>145600</v>
      </c>
      <c r="D16" s="14" t="s">
        <v>14</v>
      </c>
      <c r="E16" s="14">
        <v>156600</v>
      </c>
      <c r="F16" s="20">
        <v>10.911099999999999</v>
      </c>
      <c r="G16" s="20">
        <v>10.7691</v>
      </c>
      <c r="H16" s="35"/>
      <c r="J16" s="37"/>
      <c r="K16" s="14" t="s">
        <v>14</v>
      </c>
      <c r="L16" s="14">
        <v>145600</v>
      </c>
      <c r="M16" s="14" t="s">
        <v>14</v>
      </c>
      <c r="N16" s="14">
        <v>156600</v>
      </c>
      <c r="O16" s="20">
        <v>-79.012900000000002</v>
      </c>
      <c r="P16" s="20">
        <v>-83.371200000000002</v>
      </c>
      <c r="Q16" s="39"/>
    </row>
    <row r="17" spans="1:17" ht="15.5">
      <c r="A17" s="33"/>
      <c r="B17" s="14" t="s">
        <v>15</v>
      </c>
      <c r="C17" s="14">
        <v>147600</v>
      </c>
      <c r="D17" s="14" t="s">
        <v>15</v>
      </c>
      <c r="E17" s="14">
        <v>158600</v>
      </c>
      <c r="F17" s="20">
        <v>11.726100000000001</v>
      </c>
      <c r="G17" s="20">
        <v>10.168100000000001</v>
      </c>
      <c r="H17" s="35"/>
      <c r="J17" s="37"/>
      <c r="K17" s="14" t="s">
        <v>15</v>
      </c>
      <c r="L17" s="14">
        <v>147600</v>
      </c>
      <c r="M17" s="14" t="s">
        <v>15</v>
      </c>
      <c r="N17" s="14">
        <v>158600</v>
      </c>
      <c r="O17" s="20">
        <v>-78.575800000000001</v>
      </c>
      <c r="P17" s="20">
        <v>-82.163200000000003</v>
      </c>
      <c r="Q17" s="39"/>
    </row>
    <row r="30" spans="1:17" ht="21.75" customHeight="1">
      <c r="A30" s="27" t="s">
        <v>84</v>
      </c>
      <c r="B30" s="28"/>
      <c r="C30" s="28"/>
      <c r="D30" s="28"/>
      <c r="E30" s="28"/>
      <c r="F30" s="28"/>
      <c r="G30" s="28"/>
    </row>
  </sheetData>
  <mergeCells count="33">
    <mergeCell ref="A2:Q2"/>
    <mergeCell ref="A3:Q3"/>
    <mergeCell ref="A4:A5"/>
    <mergeCell ref="B4:C5"/>
    <mergeCell ref="D4:E5"/>
    <mergeCell ref="F4:G4"/>
    <mergeCell ref="H4:H5"/>
    <mergeCell ref="J4:J5"/>
    <mergeCell ref="K4:L5"/>
    <mergeCell ref="M4:N5"/>
    <mergeCell ref="O4:P4"/>
    <mergeCell ref="Q4:Q5"/>
    <mergeCell ref="A6:A8"/>
    <mergeCell ref="H6:H8"/>
    <mergeCell ref="J6:J8"/>
    <mergeCell ref="Q6:Q8"/>
    <mergeCell ref="A11:Q11"/>
    <mergeCell ref="A12:Q12"/>
    <mergeCell ref="A13:A14"/>
    <mergeCell ref="B13:C14"/>
    <mergeCell ref="D13:E14"/>
    <mergeCell ref="F13:G13"/>
    <mergeCell ref="H13:H14"/>
    <mergeCell ref="J13:J14"/>
    <mergeCell ref="K13:L14"/>
    <mergeCell ref="M13:N14"/>
    <mergeCell ref="A30:G30"/>
    <mergeCell ref="O13:P13"/>
    <mergeCell ref="Q13:Q14"/>
    <mergeCell ref="A15:A17"/>
    <mergeCell ref="H15:H17"/>
    <mergeCell ref="J15:J17"/>
    <mergeCell ref="Q15:Q17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8433" r:id="rId4">
          <objectPr defaultSize="0" autoPict="0" r:id="rId5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9</xdr:col>
                <xdr:colOff>723900</xdr:colOff>
                <xdr:row>23</xdr:row>
                <xdr:rowOff>25400</xdr:rowOff>
              </to>
            </anchor>
          </objectPr>
        </oleObject>
      </mc:Choice>
      <mc:Fallback>
        <oleObject progId="Equation.DSMT4" shapeId="18433" r:id="rId4"/>
      </mc:Fallback>
    </mc:AlternateContent>
    <mc:AlternateContent xmlns:mc="http://schemas.openxmlformats.org/markup-compatibility/2006">
      <mc:Choice Requires="x14">
        <oleObject progId="Equation.DSMT4" shapeId="18434" r:id="rId6">
          <objectPr defaultSize="0" autoPict="0" r:id="rId7">
            <anchor moveWithCells="1">
              <from>
                <xdr:col>1</xdr:col>
                <xdr:colOff>0</xdr:colOff>
                <xdr:row>23</xdr:row>
                <xdr:rowOff>184150</xdr:rowOff>
              </from>
              <to>
                <xdr:col>9</xdr:col>
                <xdr:colOff>723900</xdr:colOff>
                <xdr:row>26</xdr:row>
                <xdr:rowOff>146050</xdr:rowOff>
              </to>
            </anchor>
          </objectPr>
        </oleObject>
      </mc:Choice>
      <mc:Fallback>
        <oleObject progId="Equation.DSMT4" shapeId="18434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results (Talk mode)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Jian Gong-SRTC</cp:lastModifiedBy>
  <dcterms:created xsi:type="dcterms:W3CDTF">2014-04-03T16:46:49Z</dcterms:created>
  <dcterms:modified xsi:type="dcterms:W3CDTF">2024-02-19T10:05:33Z</dcterms:modified>
  <cp:category/>
</cp:coreProperties>
</file>