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205-RAN4#103-e\"/>
    </mc:Choice>
  </mc:AlternateContent>
  <xr:revisionPtr revIDLastSave="0" documentId="13_ncr:1_{701D1068-9172-42BA-9CF7-F7F5516FF92F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" i="10" l="1"/>
  <c r="L17" i="10"/>
  <c r="F20" i="10"/>
  <c r="F17" i="10"/>
  <c r="L8" i="10"/>
  <c r="L5" i="10"/>
  <c r="F8" i="10"/>
  <c r="F5" i="10"/>
  <c r="D25" i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<sst xmlns="http://schemas.openxmlformats.org/spreadsheetml/2006/main" count="112" uniqueCount="74">
  <si>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</si>
  <si>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</si>
  <si>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</si>
  <si>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</si>
  <si>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</si>
  <si>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</si>
  <si>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</si>
  <si>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</si>
  <si>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</si>
  <si>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</si>
  <si>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</si>
  <si>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</si>
  <si>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</si>
  <si>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</si>
  <si>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</si>
  <si>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</si>
  <si>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</si>
  <si>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</si>
  <si>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</si>
  <si>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</si>
  <si>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</si>
  <si>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</si>
  <si>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</si>
  <si>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</si>
  <si>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</si>
  <si>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</si>
  <si>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</si>
  <si>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</si>
  <si>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</si>
  <si>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</si>
  <si>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</si>
  <si>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</si>
  <si>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</si>
  <si>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</si>
  <si>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</si>
  <si>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</si>
  <si>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</si>
  <si>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</si>
  <si>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</si>
  <si>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</si>
  <si>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</si>
  <si>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</si>
  <si>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</si>
  <si>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</si>
  <si>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</si>
  <si>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</si>
  <si>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</si>
  <si>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</si>
  <si>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</si>
  <si>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</si>
  <si>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</si>
  <si>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</si>
  <si>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</si>
  <si>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</si>
  <si>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</si>
  <si>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</si>
  <si>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</si>
  <si>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</si>
  <si>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</si>
  <si>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3GPP RAN WG4 Meeting #103-e
Electronic Meeting, May 9 - May 20, 2022</t>
    <phoneticPr fontId="2" type="noConversion"/>
  </si>
  <si>
    <t>SRTC</t>
    <phoneticPr fontId="2" type="noConversion"/>
  </si>
  <si>
    <t>&lt;SRTC &gt;</t>
    <phoneticPr fontId="2" type="noConversion"/>
  </si>
  <si>
    <t>&lt;State Radio Product Testing Building, No.30, Shixing Road, Shijingshan District, Beijing 100041, P.R.China&gt;</t>
    <phoneticPr fontId="2" type="noConversion"/>
  </si>
  <si>
    <t>Yes</t>
    <phoneticPr fontId="2" type="noConversion"/>
  </si>
  <si>
    <t>&lt; SP9500&gt;</t>
    <phoneticPr fontId="2" type="noConversion"/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</si>
  <si>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MU value of test system</t>
    </r>
    <phoneticPr fontId="2" type="noConversion"/>
  </si>
  <si>
    <t>&lt; N41: 1.49；N78: 1.81&gt;</t>
    <phoneticPr fontId="2" type="noConversion"/>
  </si>
  <si>
    <t>&lt; N41: 1.75；N78: 2.03&gt;</t>
    <phoneticPr fontId="2" type="noConversion"/>
  </si>
  <si>
    <t>9.2.3.1</t>
    <phoneticPr fontId="2" type="noConversion"/>
  </si>
  <si>
    <t xml:space="preserve">This spreadsheet presents the measurement results from SRTC during the FR1 TRP TRS lab alignment activity. </t>
    <phoneticPr fontId="2" type="noConversion"/>
  </si>
  <si>
    <t>3GPP FR1 TRP/TRS Lab Alignment Measurement Results From SRTC</t>
    <phoneticPr fontId="2" type="noConversion"/>
  </si>
  <si>
    <t>R4-2209382</t>
    <phoneticPr fontId="2" type="noConversion"/>
  </si>
  <si>
    <t xml:space="preserve">LAD1   </t>
    <phoneticPr fontId="2" type="noConversion"/>
  </si>
  <si>
    <t>LAD2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</si>
</sst>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ill="1"/>
    <xf numFmtId="176" fontId="10" fillId="0" borderId="1" xfId="77" applyNumberFormat="1" applyFont="1" applyBorder="1" applyAlignment="1">
      <alignment horizontal="center" vertical="center" wrapText="1"/>
    </xf>
    <xf numFmtId="176" fontId="10" fillId="0" borderId="9" xfId="77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176" fontId="10" fillId="0" borderId="9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184150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3" sqref="B3"/>
    </sheetView>
  </sheetViews>
  <sheetFormatPr defaultColWidth="8.75" defaultRowHeight="14"/>
  <cols>
    <col min="1" max="1" width="38.83203125" customWidth="1"/>
    <col min="2" max="2" width="62.75" customWidth="1"/>
  </cols>
  <sheetData>
    <row r="1" spans="1:2" ht="28">
      <c r="A1" s="17" t="s">
        <v>59</v>
      </c>
    </row>
    <row r="3" spans="1:2">
      <c r="A3" s="4" t="s">
        <v>0</v>
      </c>
      <c r="B3" s="18" t="s">
        <v>71</v>
      </c>
    </row>
    <row r="4" spans="1:2">
      <c r="A4" s="4" t="s">
        <v>1</v>
      </c>
      <c r="B4" s="18" t="s">
        <v>68</v>
      </c>
    </row>
    <row r="5" spans="1:2">
      <c r="A5" s="4" t="s">
        <v>2</v>
      </c>
      <c r="B5" s="18" t="s">
        <v>60</v>
      </c>
    </row>
    <row r="6" spans="1:2">
      <c r="A6" s="4" t="s">
        <v>3</v>
      </c>
      <c r="B6" t="s">
        <v>70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69</v>
      </c>
    </row>
    <row r="11" spans="1:2">
      <c r="B11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topLeftCell="A7" workbookViewId="0">
      <selection activeCell="B29" sqref="B29"/>
    </sheetView>
  </sheetViews>
  <sheetFormatPr defaultColWidth="8.75" defaultRowHeight="14"/>
  <cols>
    <col min="1" max="1" width="40.414062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2" t="s">
        <v>37</v>
      </c>
      <c r="B1" s="3"/>
    </row>
    <row r="2" spans="1:2">
      <c r="A2" s="7" t="s">
        <v>8</v>
      </c>
      <c r="B2" s="8" t="s">
        <v>23</v>
      </c>
    </row>
    <row r="3" spans="1:2">
      <c r="A3" s="7" t="s">
        <v>24</v>
      </c>
      <c r="B3" s="9" t="s">
        <v>26</v>
      </c>
    </row>
    <row r="4" spans="1:2">
      <c r="A4" s="7" t="s">
        <v>25</v>
      </c>
      <c r="B4" s="9" t="s">
        <v>27</v>
      </c>
    </row>
    <row r="5" spans="1:2">
      <c r="A5" s="5" t="s">
        <v>28</v>
      </c>
      <c r="B5" s="10"/>
    </row>
    <row r="6" spans="1:2">
      <c r="A6" s="7" t="s">
        <v>47</v>
      </c>
      <c r="B6" s="7" t="s">
        <v>29</v>
      </c>
    </row>
    <row r="7" spans="1:2">
      <c r="A7" s="7" t="s">
        <v>48</v>
      </c>
      <c r="B7" s="8" t="s">
        <v>30</v>
      </c>
    </row>
    <row r="8" spans="1:2">
      <c r="A8" s="5" t="s">
        <v>50</v>
      </c>
      <c r="B8" s="10"/>
    </row>
    <row r="9" spans="1:2">
      <c r="A9" s="7" t="s">
        <v>31</v>
      </c>
      <c r="B9" s="8" t="s">
        <v>49</v>
      </c>
    </row>
    <row r="10" spans="1:2">
      <c r="A10" s="7" t="s">
        <v>32</v>
      </c>
      <c r="B10" s="8" t="s">
        <v>33</v>
      </c>
    </row>
    <row r="11" spans="1:2">
      <c r="A11" s="7" t="s">
        <v>34</v>
      </c>
      <c r="B11" s="8" t="s">
        <v>35</v>
      </c>
    </row>
    <row r="12" spans="1:2">
      <c r="A12" s="7" t="s">
        <v>44</v>
      </c>
      <c r="B12" s="8" t="s">
        <v>43</v>
      </c>
    </row>
    <row r="13" spans="1:2">
      <c r="A13" s="21" t="s">
        <v>36</v>
      </c>
      <c r="B13" s="8" t="s">
        <v>57</v>
      </c>
    </row>
    <row r="14" spans="1:2">
      <c r="A14" s="21"/>
      <c r="B14" s="8" t="s">
        <v>58</v>
      </c>
    </row>
    <row r="15" spans="1:2">
      <c r="A15" s="5" t="s">
        <v>10</v>
      </c>
      <c r="B15" s="10"/>
    </row>
    <row r="16" spans="1:2">
      <c r="A16" s="7" t="s">
        <v>11</v>
      </c>
      <c r="B16" s="11" t="s">
        <v>38</v>
      </c>
    </row>
    <row r="17" spans="1:4" ht="14.5">
      <c r="A17" s="7" t="s">
        <v>39</v>
      </c>
      <c r="B17" s="11" t="s">
        <v>40</v>
      </c>
      <c r="C17" s="13"/>
    </row>
    <row r="18" spans="1:4" ht="14.5">
      <c r="A18" s="5" t="s">
        <v>41</v>
      </c>
      <c r="B18" s="37"/>
      <c r="C18" s="13"/>
    </row>
    <row r="19" spans="1:4">
      <c r="A19" s="7" t="s">
        <v>7</v>
      </c>
      <c r="B19" t="s">
        <v>61</v>
      </c>
    </row>
    <row r="20" spans="1:4">
      <c r="A20" s="7" t="s">
        <v>9</v>
      </c>
      <c r="B20" t="s">
        <v>62</v>
      </c>
    </row>
    <row r="21" spans="1:4">
      <c r="A21" s="7" t="s">
        <v>51</v>
      </c>
      <c r="B21" s="8" t="s">
        <v>63</v>
      </c>
    </row>
    <row r="22" spans="1:4">
      <c r="A22" s="7" t="s">
        <v>42</v>
      </c>
      <c r="B22" s="8" t="s">
        <v>45</v>
      </c>
    </row>
    <row r="23" spans="1:4">
      <c r="A23" s="7" t="s">
        <v>56</v>
      </c>
      <c r="B23" t="s">
        <v>64</v>
      </c>
    </row>
    <row r="24" spans="1:4">
      <c r="A24" s="7" t="s">
        <v>46</v>
      </c>
      <c r="B24" t="s">
        <v>66</v>
      </c>
    </row>
    <row r="25" spans="1:4">
      <c r="A25" s="7" t="s">
        <v>55</v>
      </c>
      <c r="B25" t="s">
        <v>67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 ht="28">
      <c r="A28" s="7" t="s">
        <v>65</v>
      </c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tabSelected="1" zoomScale="115" zoomScaleNormal="115" workbookViewId="0">
      <selection activeCell="A14" sqref="A14:L14"/>
    </sheetView>
  </sheetViews>
  <sheetFormatPr defaultRowHeight="14"/>
  <cols>
    <col min="6" max="6" width="16" customWidth="1"/>
    <col min="12" max="12" width="16.83203125" customWidth="1"/>
  </cols>
  <sheetData>
    <row r="1" spans="1:12" ht="16.149999999999999" customHeight="1" thickBot="1">
      <c r="A1" s="22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7" thickBot="1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15" customHeight="1">
      <c r="A3" s="33" t="s">
        <v>12</v>
      </c>
      <c r="B3" s="30" t="s">
        <v>52</v>
      </c>
      <c r="C3" s="30"/>
      <c r="D3" s="32" t="s">
        <v>21</v>
      </c>
      <c r="E3" s="32"/>
      <c r="F3" s="30" t="s">
        <v>53</v>
      </c>
      <c r="H3" s="30" t="s">
        <v>52</v>
      </c>
      <c r="I3" s="30"/>
      <c r="J3" s="32" t="s">
        <v>22</v>
      </c>
      <c r="K3" s="32"/>
      <c r="L3" s="30" t="s">
        <v>54</v>
      </c>
    </row>
    <row r="4" spans="1:12" ht="14.5" thickBot="1">
      <c r="A4" s="34"/>
      <c r="B4" s="31"/>
      <c r="C4" s="31"/>
      <c r="D4" s="16" t="s">
        <v>13</v>
      </c>
      <c r="E4" s="16" t="s">
        <v>14</v>
      </c>
      <c r="F4" s="31"/>
      <c r="H4" s="31"/>
      <c r="I4" s="31"/>
      <c r="J4" s="16" t="s">
        <v>13</v>
      </c>
      <c r="K4" s="16" t="s">
        <v>14</v>
      </c>
      <c r="L4" s="31"/>
    </row>
    <row r="5" spans="1:12" ht="15.5">
      <c r="A5" s="35" t="s">
        <v>16</v>
      </c>
      <c r="B5" s="15" t="s">
        <v>18</v>
      </c>
      <c r="C5" s="15">
        <v>509202</v>
      </c>
      <c r="D5" s="19">
        <v>14.4839</v>
      </c>
      <c r="E5" s="19">
        <v>14.2454</v>
      </c>
      <c r="F5" s="28">
        <f>10*LOG((10^(E5/10)+10^(E6/10)+10^(E7/10)+10^(D5/10)+10^(D6/10)+10^(D7/10))/6)</f>
        <v>13.610761665953913</v>
      </c>
      <c r="H5" s="15" t="s">
        <v>18</v>
      </c>
      <c r="I5" s="15">
        <v>509202</v>
      </c>
      <c r="J5" s="19">
        <v>-83.139679999999998</v>
      </c>
      <c r="K5" s="20">
        <v>-83.422799999999995</v>
      </c>
      <c r="L5" s="28">
        <f>10*LOG(6/((1/10^(J5/10))+(1/10^(J6/10))+(1/10^(J7/10))+(1/10^(K5/10))+(1/10^(K6/10))+(1/10^(K7/10))))</f>
        <v>-83.619410915188283</v>
      </c>
    </row>
    <row r="6" spans="1:12" ht="15.5">
      <c r="A6" s="36"/>
      <c r="B6" s="14" t="s">
        <v>19</v>
      </c>
      <c r="C6" s="14">
        <v>518598</v>
      </c>
      <c r="D6" s="19">
        <v>14.2643</v>
      </c>
      <c r="E6" s="19">
        <v>14.2027</v>
      </c>
      <c r="F6" s="29"/>
      <c r="H6" s="14" t="s">
        <v>19</v>
      </c>
      <c r="I6" s="14">
        <v>518598</v>
      </c>
      <c r="J6" s="19">
        <v>-82.370341999999994</v>
      </c>
      <c r="K6" s="19">
        <v>-84.490600000000001</v>
      </c>
      <c r="L6" s="29"/>
    </row>
    <row r="7" spans="1:12" ht="15.5">
      <c r="A7" s="36"/>
      <c r="B7" s="14" t="s">
        <v>20</v>
      </c>
      <c r="C7" s="14">
        <v>528000</v>
      </c>
      <c r="D7" s="19">
        <v>11.688499999999999</v>
      </c>
      <c r="E7" s="19">
        <v>11.866300000000001</v>
      </c>
      <c r="F7" s="29"/>
      <c r="H7" s="14" t="s">
        <v>20</v>
      </c>
      <c r="I7" s="14">
        <v>528000</v>
      </c>
      <c r="J7" s="19">
        <v>-83.858510999999993</v>
      </c>
      <c r="K7" s="19">
        <v>-84.111800000000002</v>
      </c>
      <c r="L7" s="29"/>
    </row>
    <row r="8" spans="1:12" ht="15.5">
      <c r="A8" s="36" t="s">
        <v>17</v>
      </c>
      <c r="B8" s="14" t="s">
        <v>18</v>
      </c>
      <c r="C8" s="14">
        <v>623334</v>
      </c>
      <c r="D8" s="19">
        <v>14.5421</v>
      </c>
      <c r="E8" s="19">
        <v>14.504200000000001</v>
      </c>
      <c r="F8" s="28">
        <f>10*LOG((10^(E8/10)+10^(E9/10)+10^(E10/10)+10^(D8/10)+10^(D9/10)+10^(D10/10))/6)</f>
        <v>14.418326883240812</v>
      </c>
      <c r="H8" s="14" t="s">
        <v>18</v>
      </c>
      <c r="I8" s="14">
        <v>623334</v>
      </c>
      <c r="J8" s="19">
        <v>-83.475099999999998</v>
      </c>
      <c r="K8" s="19">
        <v>-84.227000000000004</v>
      </c>
      <c r="L8" s="28">
        <f>10*LOG(6/((1/10^(J8/10))+(1/10^(J9/10))+(1/10^(J10/10))+(1/10^(K8/10))+(1/10^(K9/10))+(1/10^(K10/10))))</f>
        <v>-85.097569467866691</v>
      </c>
    </row>
    <row r="9" spans="1:12" ht="15.5">
      <c r="A9" s="36"/>
      <c r="B9" s="14" t="s">
        <v>19</v>
      </c>
      <c r="C9" s="14">
        <v>636666</v>
      </c>
      <c r="D9" s="19">
        <v>13.820399999999999</v>
      </c>
      <c r="E9" s="19">
        <v>14.1214</v>
      </c>
      <c r="F9" s="29"/>
      <c r="H9" s="14" t="s">
        <v>19</v>
      </c>
      <c r="I9" s="14">
        <v>636666</v>
      </c>
      <c r="J9" s="19">
        <v>-85.211372999999995</v>
      </c>
      <c r="K9" s="19">
        <v>-85.566500000000005</v>
      </c>
      <c r="L9" s="29"/>
    </row>
    <row r="10" spans="1:12" ht="15.5">
      <c r="A10" s="36"/>
      <c r="B10" s="14" t="s">
        <v>20</v>
      </c>
      <c r="C10" s="14">
        <v>650000</v>
      </c>
      <c r="D10" s="19">
        <v>14.6219</v>
      </c>
      <c r="E10" s="19">
        <v>14.823700000000001</v>
      </c>
      <c r="F10" s="29"/>
      <c r="H10" s="14" t="s">
        <v>20</v>
      </c>
      <c r="I10" s="14">
        <v>650000</v>
      </c>
      <c r="J10" s="19">
        <v>-85.206273999999993</v>
      </c>
      <c r="K10" s="19">
        <v>-86.327799999999996</v>
      </c>
      <c r="L10" s="29"/>
    </row>
    <row r="12" spans="1:12" ht="14.5" thickBot="1"/>
    <row r="13" spans="1:12" ht="15.5" thickBot="1">
      <c r="A13" s="22" t="s">
        <v>73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spans="1:12" ht="17" thickBot="1">
      <c r="A14" s="25" t="s">
        <v>15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</row>
    <row r="15" spans="1:12">
      <c r="A15" s="33" t="s">
        <v>12</v>
      </c>
      <c r="B15" s="30" t="s">
        <v>52</v>
      </c>
      <c r="C15" s="30"/>
      <c r="D15" s="32" t="s">
        <v>21</v>
      </c>
      <c r="E15" s="32"/>
      <c r="F15" s="30" t="s">
        <v>53</v>
      </c>
      <c r="H15" s="30" t="s">
        <v>52</v>
      </c>
      <c r="I15" s="30"/>
      <c r="J15" s="32" t="s">
        <v>22</v>
      </c>
      <c r="K15" s="32"/>
      <c r="L15" s="30" t="s">
        <v>54</v>
      </c>
    </row>
    <row r="16" spans="1:12" ht="14.5" thickBot="1">
      <c r="A16" s="34"/>
      <c r="B16" s="31"/>
      <c r="C16" s="31"/>
      <c r="D16" s="16" t="s">
        <v>13</v>
      </c>
      <c r="E16" s="16" t="s">
        <v>14</v>
      </c>
      <c r="F16" s="31"/>
      <c r="H16" s="31"/>
      <c r="I16" s="31"/>
      <c r="J16" s="16" t="s">
        <v>13</v>
      </c>
      <c r="K16" s="16" t="s">
        <v>14</v>
      </c>
      <c r="L16" s="31"/>
    </row>
    <row r="17" spans="1:12" ht="15.5">
      <c r="A17" s="35" t="s">
        <v>16</v>
      </c>
      <c r="B17" s="15" t="s">
        <v>18</v>
      </c>
      <c r="C17" s="15">
        <v>509202</v>
      </c>
      <c r="D17" s="19">
        <v>13.5037</v>
      </c>
      <c r="E17" s="20">
        <v>13.347300000000001</v>
      </c>
      <c r="F17" s="28">
        <f>10*LOG((10^(E17/10)+10^(E18/10)+10^(E19/10)+10^(D17/10)+10^(D18/10)+10^(D19/10))/6)</f>
        <v>13.861624279616194</v>
      </c>
      <c r="H17" s="15" t="s">
        <v>18</v>
      </c>
      <c r="I17" s="15">
        <v>509202</v>
      </c>
      <c r="J17" s="20">
        <v>-84.486599999999996</v>
      </c>
      <c r="K17" s="20">
        <v>-84.247399999999999</v>
      </c>
      <c r="L17" s="28">
        <f>10*LOG(6/((1/10^(J17/10))+(1/10^(J18/10))+(1/10^(J19/10))+(1/10^(K17/10))+(1/10^(K18/10))+(1/10^(K19/10))))</f>
        <v>-85.30943159876972</v>
      </c>
    </row>
    <row r="18" spans="1:12" ht="15.5">
      <c r="A18" s="36"/>
      <c r="B18" s="14" t="s">
        <v>19</v>
      </c>
      <c r="C18" s="14">
        <v>518598</v>
      </c>
      <c r="D18" s="19">
        <v>14.7614</v>
      </c>
      <c r="E18" s="19">
        <v>14.589</v>
      </c>
      <c r="F18" s="29"/>
      <c r="H18" s="14" t="s">
        <v>19</v>
      </c>
      <c r="I18" s="14">
        <v>518598</v>
      </c>
      <c r="J18" s="19">
        <v>-85.756600000000006</v>
      </c>
      <c r="K18" s="19">
        <v>-85.704400000000007</v>
      </c>
      <c r="L18" s="29"/>
    </row>
    <row r="19" spans="1:12" ht="15.5">
      <c r="A19" s="36"/>
      <c r="B19" s="14" t="s">
        <v>20</v>
      </c>
      <c r="C19" s="14">
        <v>528000</v>
      </c>
      <c r="D19" s="19">
        <v>13.2796</v>
      </c>
      <c r="E19" s="19">
        <v>13.421799999999999</v>
      </c>
      <c r="F19" s="29"/>
      <c r="H19" s="14" t="s">
        <v>20</v>
      </c>
      <c r="I19" s="14">
        <v>528000</v>
      </c>
      <c r="J19" s="19">
        <v>-85.805499999999995</v>
      </c>
      <c r="K19" s="19">
        <v>-85.582400000000007</v>
      </c>
      <c r="L19" s="29"/>
    </row>
    <row r="20" spans="1:12" ht="15.5">
      <c r="A20" s="36" t="s">
        <v>17</v>
      </c>
      <c r="B20" s="14" t="s">
        <v>18</v>
      </c>
      <c r="C20" s="14">
        <v>623334</v>
      </c>
      <c r="D20" s="19">
        <v>13.358000000000001</v>
      </c>
      <c r="E20" s="19">
        <v>12.595700000000001</v>
      </c>
      <c r="F20" s="28">
        <f>10*LOG((10^(E20/10)+10^(E21/10)+10^(E22/10)+10^(D20/10)+10^(D21/10)+10^(D22/10))/6)</f>
        <v>14.390932163215936</v>
      </c>
      <c r="H20" s="14" t="s">
        <v>18</v>
      </c>
      <c r="I20" s="14">
        <v>623334</v>
      </c>
      <c r="J20" s="19">
        <v>-85.570999999999998</v>
      </c>
      <c r="K20" s="19">
        <v>-85.603099999999998</v>
      </c>
      <c r="L20" s="28">
        <f>10*LOG(6/((1/10^(J20/10))+(1/10^(J21/10))+(1/10^(J22/10))+(1/10^(K20/10))+(1/10^(K21/10))+(1/10^(K22/10))))</f>
        <v>-86.019394684598439</v>
      </c>
    </row>
    <row r="21" spans="1:12" ht="15.5">
      <c r="A21" s="36"/>
      <c r="B21" s="14" t="s">
        <v>19</v>
      </c>
      <c r="C21" s="14">
        <v>636666</v>
      </c>
      <c r="D21" s="19">
        <v>15.578200000000001</v>
      </c>
      <c r="E21" s="19">
        <v>14.6302</v>
      </c>
      <c r="F21" s="29"/>
      <c r="H21" s="14" t="s">
        <v>19</v>
      </c>
      <c r="I21" s="14">
        <v>636666</v>
      </c>
      <c r="J21" s="19">
        <v>-86.627371999999994</v>
      </c>
      <c r="K21" s="19">
        <v>-86.686400000000006</v>
      </c>
      <c r="L21" s="29"/>
    </row>
    <row r="22" spans="1:12" ht="15.5">
      <c r="A22" s="36"/>
      <c r="B22" s="14" t="s">
        <v>20</v>
      </c>
      <c r="C22" s="14">
        <v>650000</v>
      </c>
      <c r="D22" s="19">
        <v>15.264799999999999</v>
      </c>
      <c r="E22" s="19">
        <v>14.196999999999999</v>
      </c>
      <c r="F22" s="29"/>
      <c r="H22" s="14" t="s">
        <v>20</v>
      </c>
      <c r="I22" s="14">
        <v>650000</v>
      </c>
      <c r="J22" s="19">
        <v>-85.682177999999993</v>
      </c>
      <c r="K22" s="19">
        <v>-85.787199999999999</v>
      </c>
      <c r="L22" s="29"/>
    </row>
  </sheetData>
  <mergeCells count="30"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184150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2022-04-25T14:45:57Z</dcterms:modified>
  <cp:category/>
</cp:coreProperties>
</file>