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xWindow="6180" yWindow="450" windowWidth="27420" windowHeight="20550"/>
  </bookViews>
  <sheets>
    <sheet name="Cover Sheet" sheetId="3" r:id="rId1"/>
    <sheet name="General Info" sheetId="1" r:id="rId2"/>
    <sheet name="LAD measurement results" sheetId="10" r:id="rId3"/>
  </sheets>
  <calcPr calcId="144525" concurrentCalc="0"/>
</workbook>
</file>

<file path=xl/sharedStrings.xml><?xml version="1.0" encoding="utf-8"?>
<sst xmlns="http://schemas.openxmlformats.org/spreadsheetml/2006/main" count="72">
  <si>
    <t>3GPP RAN WG4 Meeting #103-e
Electronic Meeting, May 09 - May 20, 2022</t>
  </si>
  <si>
    <t>Tdoc number:</t>
  </si>
  <si>
    <t>R4-XXXXX</t>
  </si>
  <si>
    <t>Agenda item:</t>
  </si>
  <si>
    <t>9.2.3.1</t>
  </si>
  <si>
    <t>Source:</t>
  </si>
  <si>
    <t>CMCC</t>
  </si>
  <si>
    <t>Title:</t>
  </si>
  <si>
    <t xml:space="preserve">CMCC lab alignment measurement results </t>
  </si>
  <si>
    <t>Document for:</t>
  </si>
  <si>
    <t>Discussion</t>
  </si>
  <si>
    <t>Abstract:</t>
  </si>
  <si>
    <t xml:space="preserve">This spreadsheet presents two LADs testing informations and results of CMCC lab. </t>
  </si>
  <si>
    <t>Band for FR1 TRP TRS lab alignment</t>
  </si>
  <si>
    <t>Band #</t>
  </si>
  <si>
    <t>n41, n78</t>
  </si>
  <si>
    <t>Bandwidth</t>
  </si>
  <si>
    <t>100 MHz</t>
  </si>
  <si>
    <t>SCS</t>
  </si>
  <si>
    <t>30 kHz</t>
  </si>
  <si>
    <t>Test Methodology</t>
  </si>
  <si>
    <t>Test system</t>
  </si>
  <si>
    <t>Anechoic Chamber system</t>
  </si>
  <si>
    <t>Test Plan</t>
  </si>
  <si>
    <t>TR 38.834</t>
  </si>
  <si>
    <t>LAD  information</t>
  </si>
  <si>
    <t xml:space="preserve">UE Type </t>
  </si>
  <si>
    <t>Smartphone</t>
  </si>
  <si>
    <t>Power Class</t>
  </si>
  <si>
    <t>PC2</t>
  </si>
  <si>
    <t xml:space="preserve">UE size </t>
  </si>
  <si>
    <t xml:space="preserve">Size 1 (width &gt;72mm and ≤92mm) </t>
  </si>
  <si>
    <t>Operation Mode</t>
  </si>
  <si>
    <t>NR Standalone (SA)</t>
  </si>
  <si>
    <t>Supported NR Bands</t>
  </si>
  <si>
    <t>LAD1: NR SA: n1/n3/n5/n8/n28/n41/n77/n78</t>
  </si>
  <si>
    <t>LAD2: NR SA: n1/n3/n5/n8/n28/n41/n77/n78</t>
  </si>
  <si>
    <t>Test Conditions</t>
  </si>
  <si>
    <t>Usage Mode</t>
  </si>
  <si>
    <t xml:space="preserve">Hand phantom only (Browsing mode): Hand Left (HL) and Hand Right (HR) </t>
  </si>
  <si>
    <t>Hand Phantom</t>
  </si>
  <si>
    <t>Wide Grip Hand</t>
  </si>
  <si>
    <t>Lab information</t>
  </si>
  <si>
    <t xml:space="preserve"> (To be added by test labs)</t>
  </si>
  <si>
    <t>Name</t>
  </si>
  <si>
    <t>Location</t>
  </si>
  <si>
    <t>Beijing</t>
  </si>
  <si>
    <t>ISO 17025 accredited lab</t>
  </si>
  <si>
    <t>Yes</t>
  </si>
  <si>
    <t xml:space="preserve">Test Methodology: </t>
  </si>
  <si>
    <t>Anechoic Chamber</t>
  </si>
  <si>
    <t>gNodeB Emulator</t>
  </si>
  <si>
    <t>Starpoint 9500</t>
  </si>
  <si>
    <t>Test system TRP expanded MU (optional)</t>
  </si>
  <si>
    <t>&lt; &gt;</t>
  </si>
  <si>
    <t>Test system TRS expanded MU (optional)</t>
  </si>
  <si>
    <t>LAD1</t>
  </si>
  <si>
    <t>Refer to 3GPP TR 38.834</t>
  </si>
  <si>
    <t>Operating Band</t>
  </si>
  <si>
    <t>Channel</t>
  </si>
  <si>
    <t>TRP (dBm)</t>
  </si>
  <si>
    <t>TRP_average (dBm)</t>
  </si>
  <si>
    <t>TRS (dBm)</t>
  </si>
  <si>
    <t>TRS_average (dBm)</t>
  </si>
  <si>
    <t>HL</t>
  </si>
  <si>
    <t>HR</t>
  </si>
  <si>
    <t>n41 100MHz</t>
  </si>
  <si>
    <t>Low</t>
  </si>
  <si>
    <t>Mid</t>
  </si>
  <si>
    <t>High</t>
  </si>
  <si>
    <t>n78 100MHz</t>
  </si>
  <si>
    <t>LAD2</t>
  </si>
</sst>
</file>

<file path=xl/styles.xml><?xml version="1.0" encoding="utf-8"?>
<styleSheet xmlns="http://schemas.openxmlformats.org/spreadsheetml/2006/main">
  <numFmts count="5">
    <numFmt numFmtId="176" formatCode="0.0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11"/>
      <color theme="1"/>
      <name val="DengXian"/>
      <charset val="134"/>
      <scheme val="minor"/>
    </font>
    <font>
      <sz val="12"/>
      <color theme="1"/>
      <name val="Arial Rounded MT Bold"/>
      <charset val="134"/>
    </font>
    <font>
      <b/>
      <sz val="11"/>
      <color rgb="FFFF0000"/>
      <name val="Arial Unicode MS"/>
      <charset val="134"/>
    </font>
    <font>
      <b/>
      <sz val="8"/>
      <name val="Arial"/>
      <charset val="134"/>
    </font>
    <font>
      <sz val="8"/>
      <name val="Arial"/>
      <charset val="134"/>
    </font>
    <font>
      <sz val="9"/>
      <color theme="1"/>
      <name val="Arial"/>
      <charset val="134"/>
    </font>
    <font>
      <sz val="10"/>
      <name val="Arial Black"/>
      <charset val="134"/>
    </font>
    <font>
      <b/>
      <sz val="11"/>
      <color theme="1"/>
      <name val="DengXian"/>
      <charset val="134"/>
      <scheme val="minor"/>
    </font>
    <font>
      <b/>
      <sz val="10.5"/>
      <color rgb="FF3333CC"/>
      <name val="Calibri"/>
      <charset val="134"/>
    </font>
    <font>
      <sz val="11"/>
      <color theme="0"/>
      <name val="DengXian"/>
      <charset val="134"/>
      <scheme val="minor"/>
    </font>
    <font>
      <sz val="11"/>
      <color theme="1"/>
      <name val="DengXian"/>
      <charset val="0"/>
      <scheme val="minor"/>
    </font>
    <font>
      <sz val="11"/>
      <color theme="0"/>
      <name val="DengXian"/>
      <charset val="0"/>
      <scheme val="minor"/>
    </font>
    <font>
      <b/>
      <sz val="11"/>
      <color theme="3"/>
      <name val="DengXian"/>
      <charset val="134"/>
      <scheme val="minor"/>
    </font>
    <font>
      <sz val="11"/>
      <color rgb="FFFF0000"/>
      <name val="DengXian"/>
      <charset val="0"/>
      <scheme val="minor"/>
    </font>
    <font>
      <b/>
      <sz val="18"/>
      <color theme="3"/>
      <name val="DengXian"/>
      <charset val="134"/>
      <scheme val="minor"/>
    </font>
    <font>
      <b/>
      <sz val="11"/>
      <color rgb="FFFFFFFF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u/>
      <sz val="11"/>
      <color rgb="FF800080"/>
      <name val="DengXian"/>
      <charset val="0"/>
      <scheme val="minor"/>
    </font>
    <font>
      <b/>
      <sz val="11"/>
      <color theme="1"/>
      <name val="DengXian"/>
      <charset val="0"/>
      <scheme val="minor"/>
    </font>
    <font>
      <i/>
      <sz val="11"/>
      <color rgb="FF7F7F7F"/>
      <name val="DengXian"/>
      <charset val="0"/>
      <scheme val="minor"/>
    </font>
    <font>
      <b/>
      <sz val="11"/>
      <color rgb="FF3F3F3F"/>
      <name val="DengXian"/>
      <charset val="0"/>
      <scheme val="minor"/>
    </font>
    <font>
      <sz val="11"/>
      <color rgb="FF9C0006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u/>
      <sz val="11"/>
      <color rgb="FF0000FF"/>
      <name val="DengXian"/>
      <charset val="0"/>
      <scheme val="minor"/>
    </font>
    <font>
      <sz val="11"/>
      <color rgb="FF006100"/>
      <name val="DengXian"/>
      <charset val="0"/>
      <scheme val="minor"/>
    </font>
    <font>
      <sz val="11"/>
      <color rgb="FF9C6500"/>
      <name val="DengXian"/>
      <charset val="0"/>
      <scheme val="minor"/>
    </font>
    <font>
      <b/>
      <sz val="13"/>
      <color theme="3"/>
      <name val="DengXian"/>
      <charset val="134"/>
      <scheme val="minor"/>
    </font>
    <font>
      <sz val="11"/>
      <color rgb="FFFA7D00"/>
      <name val="DengXian"/>
      <charset val="0"/>
      <scheme val="minor"/>
    </font>
    <font>
      <sz val="11"/>
      <color rgb="FF3F3F76"/>
      <name val="DengXian"/>
      <charset val="0"/>
      <scheme val="minor"/>
    </font>
    <font>
      <sz val="11"/>
      <color indexed="8"/>
      <name val="Calibri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 applyBorder="0"/>
    <xf numFmtId="0" fontId="29" fillId="0" borderId="0" applyBorder="0"/>
    <xf numFmtId="0" fontId="11" fillId="1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8" fillId="29" borderId="21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2" fillId="18" borderId="21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5" fillId="13" borderId="17" applyNumberFormat="0" applyAlignment="0" applyProtection="0">
      <alignment vertical="center"/>
    </xf>
    <xf numFmtId="0" fontId="20" fillId="18" borderId="20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7" fillId="0" borderId="22" applyNumberFormat="0" applyFill="0" applyAlignment="0" applyProtection="0">
      <alignment vertical="center"/>
    </xf>
  </cellStyleXfs>
  <cellXfs count="41">
    <xf numFmtId="0" fontId="0" fillId="0" borderId="0" xfId="0"/>
    <xf numFmtId="0" fontId="1" fillId="0" borderId="1" xfId="0" applyFont="1" applyBorder="1" applyAlignment="1" applyProtection="1">
      <alignment horizontal="left" wrapText="1"/>
    </xf>
    <xf numFmtId="0" fontId="1" fillId="0" borderId="2" xfId="0" applyFont="1" applyBorder="1" applyAlignment="1" applyProtection="1">
      <alignment horizontal="left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3" fillId="2" borderId="3" xfId="1" applyFont="1" applyFill="1" applyBorder="1" applyAlignment="1" applyProtection="1">
      <alignment horizontal="center" vertical="center" wrapText="1"/>
    </xf>
    <xf numFmtId="0" fontId="3" fillId="2" borderId="4" xfId="1" applyFont="1" applyFill="1" applyBorder="1" applyAlignment="1" applyProtection="1">
      <alignment horizontal="center" vertical="center" wrapText="1"/>
    </xf>
    <xf numFmtId="0" fontId="3" fillId="2" borderId="4" xfId="1" applyFont="1" applyFill="1" applyBorder="1" applyAlignment="1" applyProtection="1">
      <alignment horizontal="center" vertical="top" wrapText="1"/>
    </xf>
    <xf numFmtId="0" fontId="3" fillId="2" borderId="5" xfId="1" applyFont="1" applyFill="1" applyBorder="1" applyAlignment="1" applyProtection="1">
      <alignment horizontal="center" vertical="center" wrapText="1"/>
    </xf>
    <xf numFmtId="0" fontId="3" fillId="2" borderId="6" xfId="1" applyFont="1" applyFill="1" applyBorder="1" applyAlignment="1" applyProtection="1">
      <alignment horizontal="center" vertical="center" wrapText="1"/>
    </xf>
    <xf numFmtId="0" fontId="3" fillId="2" borderId="6" xfId="1" applyFont="1" applyFill="1" applyBorder="1" applyAlignment="1" applyProtection="1">
      <alignment horizontal="center" vertical="top" wrapText="1"/>
    </xf>
    <xf numFmtId="0" fontId="4" fillId="0" borderId="7" xfId="1" applyFont="1" applyFill="1" applyBorder="1" applyAlignment="1" applyProtection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76" fontId="6" fillId="0" borderId="8" xfId="0" applyNumberFormat="1" applyFont="1" applyBorder="1" applyAlignment="1">
      <alignment horizontal="center" vertical="center" wrapText="1"/>
    </xf>
    <xf numFmtId="0" fontId="4" fillId="0" borderId="9" xfId="1" applyFont="1" applyFill="1" applyBorder="1" applyAlignment="1" applyProtection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176" fontId="6" fillId="0" borderId="8" xfId="0" applyNumberFormat="1" applyFont="1" applyFill="1" applyBorder="1" applyAlignment="1">
      <alignment horizontal="center" vertical="center" wrapText="1"/>
    </xf>
    <xf numFmtId="176" fontId="6" fillId="0" borderId="7" xfId="1" applyNumberFormat="1" applyFont="1" applyFill="1" applyBorder="1" applyAlignment="1" applyProtection="1">
      <alignment horizontal="center" vertical="center" wrapText="1"/>
    </xf>
    <xf numFmtId="176" fontId="6" fillId="0" borderId="9" xfId="1" applyNumberFormat="1" applyFont="1" applyFill="1" applyBorder="1" applyAlignment="1" applyProtection="1">
      <alignment horizontal="center" vertical="center" wrapText="1"/>
    </xf>
    <xf numFmtId="176" fontId="6" fillId="0" borderId="10" xfId="0" applyNumberFormat="1" applyFont="1" applyBorder="1" applyAlignment="1">
      <alignment horizontal="center" vertical="center" wrapText="1"/>
    </xf>
    <xf numFmtId="176" fontId="6" fillId="0" borderId="11" xfId="0" applyNumberFormat="1" applyFont="1" applyBorder="1" applyAlignment="1">
      <alignment horizontal="center" vertical="center" wrapText="1"/>
    </xf>
    <xf numFmtId="176" fontId="6" fillId="0" borderId="12" xfId="1" applyNumberFormat="1" applyFont="1" applyFill="1" applyBorder="1" applyAlignment="1" applyProtection="1">
      <alignment horizontal="center" vertical="center" wrapText="1"/>
    </xf>
    <xf numFmtId="176" fontId="6" fillId="0" borderId="13" xfId="1" applyNumberFormat="1" applyFont="1" applyFill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left" wrapText="1"/>
    </xf>
    <xf numFmtId="0" fontId="2" fillId="0" borderId="14" xfId="0" applyFont="1" applyBorder="1" applyAlignment="1">
      <alignment horizontal="left" vertical="center"/>
    </xf>
    <xf numFmtId="0" fontId="7" fillId="3" borderId="0" xfId="0" applyFont="1" applyFill="1"/>
    <xf numFmtId="0" fontId="0" fillId="3" borderId="0" xfId="0" applyFill="1"/>
    <xf numFmtId="0" fontId="0" fillId="0" borderId="0" xfId="0" applyFont="1" applyAlignment="1">
      <alignment wrapText="1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 vertical="top"/>
    </xf>
    <xf numFmtId="0" fontId="7" fillId="3" borderId="0" xfId="0" applyFont="1" applyFill="1" applyAlignment="1">
      <alignment wrapText="1"/>
    </xf>
    <xf numFmtId="0" fontId="0" fillId="3" borderId="0" xfId="0" applyFont="1" applyFill="1" applyAlignment="1">
      <alignment horizontal="left"/>
    </xf>
    <xf numFmtId="0" fontId="0" fillId="0" borderId="0" xfId="0" applyFont="1" applyAlignment="1">
      <alignment horizontal="left" vertical="center" wrapText="1"/>
    </xf>
    <xf numFmtId="0" fontId="0" fillId="0" borderId="0" xfId="0" applyFont="1"/>
    <xf numFmtId="0" fontId="8" fillId="0" borderId="0" xfId="0" applyFont="1"/>
    <xf numFmtId="0" fontId="7" fillId="4" borderId="0" xfId="0" applyFont="1" applyFill="1" applyAlignment="1">
      <alignment wrapText="1"/>
    </xf>
    <xf numFmtId="0" fontId="9" fillId="0" borderId="0" xfId="0" applyFont="1"/>
    <xf numFmtId="0" fontId="0" fillId="0" borderId="0" xfId="0" applyFont="1" applyAlignment="1">
      <alignment vertical="center"/>
    </xf>
    <xf numFmtId="0" fontId="7" fillId="0" borderId="0" xfId="0" applyFont="1" applyAlignment="1">
      <alignment wrapText="1"/>
    </xf>
    <xf numFmtId="0" fontId="7" fillId="0" borderId="0" xfId="0" applyFont="1"/>
    <xf numFmtId="0" fontId="0" fillId="0" borderId="0" xfId="0" applyAlignment="1">
      <alignment wrapText="1"/>
    </xf>
  </cellXfs>
  <cellStyles count="50">
    <cellStyle name="常规" xfId="0" builtinId="0"/>
    <cellStyle name="Normal_SEMC OTA Test requirements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/>
  <colors>
    <mruColors>
      <color rgb="000432FF"/>
      <color rgb="0000FA00"/>
    </mruColors>
  </color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24</xdr:row>
          <xdr:rowOff>0</xdr:rowOff>
        </xdr:from>
        <xdr:to>
          <xdr:col>9</xdr:col>
          <xdr:colOff>361950</xdr:colOff>
          <xdr:row>27</xdr:row>
          <xdr:rowOff>40005</xdr:rowOff>
        </xdr:to>
        <xdr:sp>
          <xdr:nvSpPr>
            <xdr:cNvPr id="9246" name="Object 30" hidden="1">
              <a:extLst>
                <a:ext uri="{63B3BB69-23CF-44E3-9099-C40C66FF867C}">
                  <a14:compatExt spid="_x0000_s9246"/>
                </a:ext>
              </a:extLst>
            </xdr:cNvPr>
            <xdr:cNvSpPr/>
          </xdr:nvSpPr>
          <xdr:spPr>
            <a:xfrm>
              <a:off x="685800" y="4113530"/>
              <a:ext cx="6422390" cy="5334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27</xdr:row>
          <xdr:rowOff>164465</xdr:rowOff>
        </xdr:from>
        <xdr:to>
          <xdr:col>9</xdr:col>
          <xdr:colOff>361950</xdr:colOff>
          <xdr:row>30</xdr:row>
          <xdr:rowOff>163830</xdr:rowOff>
        </xdr:to>
        <xdr:sp>
          <xdr:nvSpPr>
            <xdr:cNvPr id="9247" name="Object 31" hidden="1">
              <a:extLst>
                <a:ext uri="{63B3BB69-23CF-44E3-9099-C40C66FF867C}">
                  <a14:compatExt spid="_x0000_s9247"/>
                </a:ext>
              </a:extLst>
            </xdr:cNvPr>
            <xdr:cNvSpPr/>
          </xdr:nvSpPr>
          <xdr:spPr>
            <a:xfrm>
              <a:off x="685800" y="4771390"/>
              <a:ext cx="6422390" cy="49276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6" Type="http://schemas.openxmlformats.org/officeDocument/2006/relationships/image" Target="../media/image2.e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1"/>
  <sheetViews>
    <sheetView tabSelected="1" workbookViewId="0">
      <selection activeCell="A1" sqref="A1"/>
    </sheetView>
  </sheetViews>
  <sheetFormatPr defaultColWidth="8.70967741935484" defaultRowHeight="12.95" outlineLevelCol="1"/>
  <cols>
    <col min="1" max="1" width="44.25" customWidth="1"/>
    <col min="2" max="2" width="62.75" customWidth="1"/>
  </cols>
  <sheetData>
    <row r="1" ht="24.95" spans="1:1">
      <c r="A1" s="38" t="s">
        <v>0</v>
      </c>
    </row>
    <row r="3" spans="1:2">
      <c r="A3" s="39" t="s">
        <v>1</v>
      </c>
      <c r="B3" t="s">
        <v>2</v>
      </c>
    </row>
    <row r="4" spans="1:2">
      <c r="A4" s="39" t="s">
        <v>3</v>
      </c>
      <c r="B4" t="s">
        <v>4</v>
      </c>
    </row>
    <row r="5" spans="1:2">
      <c r="A5" s="39" t="s">
        <v>5</v>
      </c>
      <c r="B5" t="s">
        <v>6</v>
      </c>
    </row>
    <row r="6" spans="1:2">
      <c r="A6" s="39" t="s">
        <v>7</v>
      </c>
      <c r="B6" t="s">
        <v>8</v>
      </c>
    </row>
    <row r="7" spans="1:2">
      <c r="A7" s="39" t="s">
        <v>9</v>
      </c>
      <c r="B7" t="s">
        <v>10</v>
      </c>
    </row>
    <row r="8" spans="1:1">
      <c r="A8" s="39"/>
    </row>
    <row r="9" ht="24.95" spans="1:2">
      <c r="A9" s="39" t="s">
        <v>11</v>
      </c>
      <c r="B9" s="40" t="s">
        <v>12</v>
      </c>
    </row>
    <row r="11" spans="2:2">
      <c r="B11" s="39"/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28"/>
  <sheetViews>
    <sheetView workbookViewId="0">
      <selection activeCell="A1" sqref="A1"/>
    </sheetView>
  </sheetViews>
  <sheetFormatPr defaultColWidth="8.70967741935484" defaultRowHeight="12.95" outlineLevelCol="3"/>
  <cols>
    <col min="1" max="1" width="40.3790322580645" customWidth="1"/>
    <col min="2" max="2" width="68.25" customWidth="1"/>
    <col min="3" max="3" width="20.25" customWidth="1"/>
    <col min="4" max="4" width="10.25" customWidth="1"/>
    <col min="5" max="5" width="12.75" customWidth="1"/>
    <col min="7" max="7" width="20.75" customWidth="1"/>
    <col min="8" max="8" width="10.25" customWidth="1"/>
    <col min="9" max="9" width="17.1290322580645" customWidth="1"/>
    <col min="10" max="10" width="10.75" customWidth="1"/>
  </cols>
  <sheetData>
    <row r="1" spans="1:2">
      <c r="A1" s="25" t="s">
        <v>13</v>
      </c>
      <c r="B1" s="26"/>
    </row>
    <row r="2" spans="1:2">
      <c r="A2" s="27" t="s">
        <v>14</v>
      </c>
      <c r="B2" s="28" t="s">
        <v>15</v>
      </c>
    </row>
    <row r="3" spans="1:2">
      <c r="A3" s="27" t="s">
        <v>16</v>
      </c>
      <c r="B3" s="29" t="s">
        <v>17</v>
      </c>
    </row>
    <row r="4" spans="1:2">
      <c r="A4" s="27" t="s">
        <v>18</v>
      </c>
      <c r="B4" s="29" t="s">
        <v>19</v>
      </c>
    </row>
    <row r="5" spans="1:2">
      <c r="A5" s="30" t="s">
        <v>20</v>
      </c>
      <c r="B5" s="31"/>
    </row>
    <row r="6" spans="1:2">
      <c r="A6" s="27" t="s">
        <v>21</v>
      </c>
      <c r="B6" s="27" t="s">
        <v>22</v>
      </c>
    </row>
    <row r="7" spans="1:2">
      <c r="A7" s="27" t="s">
        <v>23</v>
      </c>
      <c r="B7" s="28" t="s">
        <v>24</v>
      </c>
    </row>
    <row r="8" spans="1:2">
      <c r="A8" s="30" t="s">
        <v>25</v>
      </c>
      <c r="B8" s="31"/>
    </row>
    <row r="9" spans="1:2">
      <c r="A9" s="27" t="s">
        <v>26</v>
      </c>
      <c r="B9" s="28" t="s">
        <v>27</v>
      </c>
    </row>
    <row r="10" spans="1:2">
      <c r="A10" s="27" t="s">
        <v>28</v>
      </c>
      <c r="B10" s="28" t="s">
        <v>29</v>
      </c>
    </row>
    <row r="11" spans="1:2">
      <c r="A11" s="27" t="s">
        <v>30</v>
      </c>
      <c r="B11" s="28" t="s">
        <v>31</v>
      </c>
    </row>
    <row r="12" spans="1:2">
      <c r="A12" s="27" t="s">
        <v>32</v>
      </c>
      <c r="B12" s="28" t="s">
        <v>33</v>
      </c>
    </row>
    <row r="13" spans="1:2">
      <c r="A13" s="32" t="s">
        <v>34</v>
      </c>
      <c r="B13" s="28" t="s">
        <v>35</v>
      </c>
    </row>
    <row r="14" spans="1:2">
      <c r="A14" s="32"/>
      <c r="B14" s="28" t="s">
        <v>36</v>
      </c>
    </row>
    <row r="15" spans="1:2">
      <c r="A15" s="30" t="s">
        <v>37</v>
      </c>
      <c r="B15" s="31"/>
    </row>
    <row r="16" spans="1:2">
      <c r="A16" s="27" t="s">
        <v>38</v>
      </c>
      <c r="B16" s="33" t="s">
        <v>39</v>
      </c>
    </row>
    <row r="17" spans="1:3">
      <c r="A17" s="27" t="s">
        <v>40</v>
      </c>
      <c r="B17" s="33" t="s">
        <v>41</v>
      </c>
      <c r="C17" s="34"/>
    </row>
    <row r="18" spans="1:3">
      <c r="A18" s="30" t="s">
        <v>42</v>
      </c>
      <c r="B18" s="35" t="s">
        <v>43</v>
      </c>
      <c r="C18" s="34"/>
    </row>
    <row r="19" spans="1:2">
      <c r="A19" s="27" t="s">
        <v>44</v>
      </c>
      <c r="B19" t="s">
        <v>6</v>
      </c>
    </row>
    <row r="20" spans="1:2">
      <c r="A20" s="27" t="s">
        <v>45</v>
      </c>
      <c r="B20" t="s">
        <v>46</v>
      </c>
    </row>
    <row r="21" spans="1:2">
      <c r="A21" s="27" t="s">
        <v>47</v>
      </c>
      <c r="B21" s="28" t="s">
        <v>48</v>
      </c>
    </row>
    <row r="22" spans="1:2">
      <c r="A22" s="27" t="s">
        <v>49</v>
      </c>
      <c r="B22" s="28" t="s">
        <v>50</v>
      </c>
    </row>
    <row r="23" spans="1:2">
      <c r="A23" s="27" t="s">
        <v>51</v>
      </c>
      <c r="B23" t="s">
        <v>52</v>
      </c>
    </row>
    <row r="24" spans="1:2">
      <c r="A24" s="27" t="s">
        <v>53</v>
      </c>
      <c r="B24" t="s">
        <v>54</v>
      </c>
    </row>
    <row r="25" spans="1:4">
      <c r="A25" s="27" t="s">
        <v>55</v>
      </c>
      <c r="B25" t="s">
        <v>54</v>
      </c>
      <c r="C25" s="36" t="str">
        <f>IF(B25="Noise Limited","RS-EPRE [dBm / 15kHz]","SIR [dB]")</f>
        <v>SIR [dB]</v>
      </c>
      <c r="D25" s="36" t="str">
        <f>IF(B25="Noise Limited","[dBm / 15kHz]","[dB]")</f>
        <v>[dB]</v>
      </c>
    </row>
    <row r="26" spans="1:2">
      <c r="A26" s="37"/>
      <c r="B26" s="33"/>
    </row>
    <row r="27" spans="1:2">
      <c r="A27" s="33"/>
      <c r="B27" s="33"/>
    </row>
    <row r="28" spans="1:2">
      <c r="A28" s="27"/>
      <c r="B28" s="33"/>
    </row>
  </sheetData>
  <mergeCells count="1">
    <mergeCell ref="A13:A14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2"/>
  <sheetViews>
    <sheetView zoomScale="115" zoomScaleNormal="115" workbookViewId="0">
      <selection activeCell="A13" sqref="A13:L13"/>
    </sheetView>
  </sheetViews>
  <sheetFormatPr defaultColWidth="8.70967741935484" defaultRowHeight="12.95"/>
  <cols>
    <col min="6" max="6" width="16" customWidth="1"/>
    <col min="12" max="12" width="16.8790322580645" customWidth="1"/>
  </cols>
  <sheetData>
    <row r="1" ht="16.15" customHeight="1" spans="1:12">
      <c r="A1" s="1" t="s">
        <v>56</v>
      </c>
      <c r="B1" s="2"/>
      <c r="C1" s="2"/>
      <c r="D1" s="2"/>
      <c r="E1" s="2"/>
      <c r="F1" s="2"/>
      <c r="G1" s="2"/>
      <c r="H1" s="2"/>
      <c r="I1" s="2"/>
      <c r="J1" s="2"/>
      <c r="K1" s="2"/>
      <c r="L1" s="23"/>
    </row>
    <row r="2" ht="13.7" spans="1:12">
      <c r="A2" s="3" t="s">
        <v>57</v>
      </c>
      <c r="B2" s="4"/>
      <c r="C2" s="4"/>
      <c r="D2" s="4"/>
      <c r="E2" s="4"/>
      <c r="F2" s="4"/>
      <c r="G2" s="4"/>
      <c r="H2" s="4"/>
      <c r="I2" s="4"/>
      <c r="J2" s="4"/>
      <c r="K2" s="4"/>
      <c r="L2" s="24"/>
    </row>
    <row r="3" ht="15" customHeight="1" spans="1:12">
      <c r="A3" s="5" t="s">
        <v>58</v>
      </c>
      <c r="B3" s="6" t="s">
        <v>59</v>
      </c>
      <c r="C3" s="6"/>
      <c r="D3" s="7" t="s">
        <v>60</v>
      </c>
      <c r="E3" s="7"/>
      <c r="F3" s="6" t="s">
        <v>61</v>
      </c>
      <c r="H3" s="6" t="s">
        <v>59</v>
      </c>
      <c r="I3" s="6"/>
      <c r="J3" s="7" t="s">
        <v>62</v>
      </c>
      <c r="K3" s="7"/>
      <c r="L3" s="6" t="s">
        <v>63</v>
      </c>
    </row>
    <row r="4" ht="13.7" spans="1:12">
      <c r="A4" s="8"/>
      <c r="B4" s="9"/>
      <c r="C4" s="9"/>
      <c r="D4" s="10" t="s">
        <v>64</v>
      </c>
      <c r="E4" s="10" t="s">
        <v>65</v>
      </c>
      <c r="F4" s="9"/>
      <c r="H4" s="9"/>
      <c r="I4" s="9"/>
      <c r="J4" s="10" t="s">
        <v>64</v>
      </c>
      <c r="K4" s="10" t="s">
        <v>65</v>
      </c>
      <c r="L4" s="9"/>
    </row>
    <row r="5" spans="1:12">
      <c r="A5" s="11" t="s">
        <v>66</v>
      </c>
      <c r="B5" s="12" t="s">
        <v>67</v>
      </c>
      <c r="C5" s="12">
        <v>509202</v>
      </c>
      <c r="D5" s="13">
        <v>14.3</v>
      </c>
      <c r="E5" s="19">
        <v>14.4</v>
      </c>
      <c r="F5" s="20">
        <v>13.7</v>
      </c>
      <c r="H5" s="12" t="s">
        <v>67</v>
      </c>
      <c r="I5" s="12">
        <v>509202</v>
      </c>
      <c r="J5" s="13">
        <v>-84</v>
      </c>
      <c r="K5" s="19">
        <v>-84.5</v>
      </c>
      <c r="L5" s="20">
        <v>-84.4</v>
      </c>
    </row>
    <row r="6" spans="1:12">
      <c r="A6" s="14"/>
      <c r="B6" s="15" t="s">
        <v>68</v>
      </c>
      <c r="C6" s="15">
        <v>518598</v>
      </c>
      <c r="D6" s="13">
        <v>13.9</v>
      </c>
      <c r="E6" s="19">
        <v>14.5</v>
      </c>
      <c r="F6" s="20"/>
      <c r="H6" s="15" t="s">
        <v>68</v>
      </c>
      <c r="I6" s="15">
        <v>518598</v>
      </c>
      <c r="J6" s="16">
        <v>-84.5</v>
      </c>
      <c r="K6" s="16">
        <v>-85</v>
      </c>
      <c r="L6" s="20"/>
    </row>
    <row r="7" spans="1:12">
      <c r="A7" s="14"/>
      <c r="B7" s="15" t="s">
        <v>69</v>
      </c>
      <c r="C7" s="15">
        <v>528000</v>
      </c>
      <c r="D7" s="13">
        <v>12.2</v>
      </c>
      <c r="E7" s="16">
        <v>12.5</v>
      </c>
      <c r="F7" s="20"/>
      <c r="H7" s="15" t="s">
        <v>69</v>
      </c>
      <c r="I7" s="15">
        <v>528000</v>
      </c>
      <c r="J7" s="16">
        <v>-84</v>
      </c>
      <c r="K7" s="16">
        <v>-84.6</v>
      </c>
      <c r="L7" s="20"/>
    </row>
    <row r="8" spans="1:12">
      <c r="A8" s="14" t="s">
        <v>70</v>
      </c>
      <c r="B8" s="15" t="s">
        <v>67</v>
      </c>
      <c r="C8" s="15">
        <v>623334</v>
      </c>
      <c r="D8" s="13">
        <v>13.6</v>
      </c>
      <c r="E8" s="19">
        <v>13.7</v>
      </c>
      <c r="F8" s="13">
        <v>13.5</v>
      </c>
      <c r="H8" s="15" t="s">
        <v>67</v>
      </c>
      <c r="I8" s="15">
        <v>623334</v>
      </c>
      <c r="J8" s="16">
        <v>-83.1</v>
      </c>
      <c r="K8" s="16">
        <v>-84.2</v>
      </c>
      <c r="L8" s="13">
        <v>-84.3</v>
      </c>
    </row>
    <row r="9" spans="1:12">
      <c r="A9" s="14"/>
      <c r="B9" s="15" t="s">
        <v>68</v>
      </c>
      <c r="C9" s="15">
        <v>636666</v>
      </c>
      <c r="D9" s="13">
        <v>13.2</v>
      </c>
      <c r="E9" s="19">
        <v>13.8</v>
      </c>
      <c r="F9" s="13"/>
      <c r="H9" s="15" t="s">
        <v>68</v>
      </c>
      <c r="I9" s="15">
        <v>636666</v>
      </c>
      <c r="J9" s="16">
        <v>-84.9</v>
      </c>
      <c r="K9" s="16">
        <v>-84.9</v>
      </c>
      <c r="L9" s="13"/>
    </row>
    <row r="10" spans="1:12">
      <c r="A10" s="14"/>
      <c r="B10" s="15" t="s">
        <v>69</v>
      </c>
      <c r="C10" s="15">
        <v>650000</v>
      </c>
      <c r="D10" s="16">
        <v>13.2</v>
      </c>
      <c r="E10" s="16">
        <v>13.4</v>
      </c>
      <c r="F10" s="13"/>
      <c r="H10" s="15" t="s">
        <v>69</v>
      </c>
      <c r="I10" s="15">
        <v>650000</v>
      </c>
      <c r="J10" s="16">
        <v>-83.6</v>
      </c>
      <c r="K10" s="16">
        <v>-85.6</v>
      </c>
      <c r="L10" s="13"/>
    </row>
    <row r="12" ht="13.7"/>
    <row r="13" ht="15.75" customHeight="1" spans="1:12">
      <c r="A13" s="1" t="s">
        <v>71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3"/>
    </row>
    <row r="14" ht="13.7" spans="1:12">
      <c r="A14" s="3" t="s">
        <v>57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24"/>
    </row>
    <row r="15" ht="14.25" customHeight="1" spans="1:12">
      <c r="A15" s="5" t="s">
        <v>58</v>
      </c>
      <c r="B15" s="6" t="s">
        <v>59</v>
      </c>
      <c r="C15" s="6"/>
      <c r="D15" s="7" t="s">
        <v>60</v>
      </c>
      <c r="E15" s="7"/>
      <c r="F15" s="6" t="s">
        <v>61</v>
      </c>
      <c r="H15" s="6" t="s">
        <v>59</v>
      </c>
      <c r="I15" s="6"/>
      <c r="J15" s="7" t="s">
        <v>62</v>
      </c>
      <c r="K15" s="7"/>
      <c r="L15" s="6" t="s">
        <v>63</v>
      </c>
    </row>
    <row r="16" ht="13.7" spans="1:12">
      <c r="A16" s="8"/>
      <c r="B16" s="9"/>
      <c r="C16" s="9"/>
      <c r="D16" s="10" t="s">
        <v>64</v>
      </c>
      <c r="E16" s="10" t="s">
        <v>65</v>
      </c>
      <c r="F16" s="9"/>
      <c r="H16" s="9"/>
      <c r="I16" s="9"/>
      <c r="J16" s="10" t="s">
        <v>64</v>
      </c>
      <c r="K16" s="10" t="s">
        <v>65</v>
      </c>
      <c r="L16" s="9"/>
    </row>
    <row r="17" spans="1:12">
      <c r="A17" s="11" t="s">
        <v>66</v>
      </c>
      <c r="B17" s="12" t="s">
        <v>67</v>
      </c>
      <c r="C17" s="12">
        <v>509202</v>
      </c>
      <c r="D17" s="17">
        <v>13.1</v>
      </c>
      <c r="E17" s="17">
        <v>13.1</v>
      </c>
      <c r="F17" s="21">
        <v>14</v>
      </c>
      <c r="H17" s="12" t="s">
        <v>67</v>
      </c>
      <c r="I17" s="12">
        <v>509202</v>
      </c>
      <c r="J17" s="16">
        <v>-85.5</v>
      </c>
      <c r="K17" s="19">
        <v>-85.3</v>
      </c>
      <c r="L17" s="20">
        <v>-85.9</v>
      </c>
    </row>
    <row r="18" spans="1:12">
      <c r="A18" s="14"/>
      <c r="B18" s="15" t="s">
        <v>68</v>
      </c>
      <c r="C18" s="15">
        <v>518598</v>
      </c>
      <c r="D18" s="18">
        <v>14.5</v>
      </c>
      <c r="E18" s="18">
        <v>14.6</v>
      </c>
      <c r="F18" s="22"/>
      <c r="H18" s="15" t="s">
        <v>68</v>
      </c>
      <c r="I18" s="15">
        <v>518598</v>
      </c>
      <c r="J18" s="16">
        <v>-86.2</v>
      </c>
      <c r="K18" s="19">
        <v>-86.3</v>
      </c>
      <c r="L18" s="20"/>
    </row>
    <row r="19" spans="1:12">
      <c r="A19" s="14"/>
      <c r="B19" s="15" t="s">
        <v>69</v>
      </c>
      <c r="C19" s="15">
        <v>528000</v>
      </c>
      <c r="D19" s="18">
        <v>14.1</v>
      </c>
      <c r="E19" s="18">
        <v>14.6</v>
      </c>
      <c r="F19" s="17"/>
      <c r="H19" s="15" t="s">
        <v>69</v>
      </c>
      <c r="I19" s="15">
        <v>528000</v>
      </c>
      <c r="J19" s="13">
        <v>-85.9</v>
      </c>
      <c r="K19" s="19">
        <v>-86.1</v>
      </c>
      <c r="L19" s="20"/>
    </row>
    <row r="20" spans="1:12">
      <c r="A20" s="14" t="s">
        <v>70</v>
      </c>
      <c r="B20" s="15" t="s">
        <v>67</v>
      </c>
      <c r="C20" s="15">
        <v>623334</v>
      </c>
      <c r="D20" s="16">
        <v>12.8</v>
      </c>
      <c r="E20" s="16">
        <v>12.1</v>
      </c>
      <c r="F20" s="21">
        <v>13.4</v>
      </c>
      <c r="H20" s="15" t="s">
        <v>67</v>
      </c>
      <c r="I20" s="15">
        <v>623334</v>
      </c>
      <c r="J20" s="13">
        <v>-85.6</v>
      </c>
      <c r="K20" s="19">
        <v>-85.6</v>
      </c>
      <c r="L20" s="13">
        <v>-86</v>
      </c>
    </row>
    <row r="21" spans="1:12">
      <c r="A21" s="14"/>
      <c r="B21" s="15" t="s">
        <v>68</v>
      </c>
      <c r="C21" s="15">
        <v>636666</v>
      </c>
      <c r="D21" s="18">
        <v>14.5</v>
      </c>
      <c r="E21" s="18">
        <v>13.9</v>
      </c>
      <c r="F21" s="22"/>
      <c r="H21" s="15" t="s">
        <v>68</v>
      </c>
      <c r="I21" s="15">
        <v>636666</v>
      </c>
      <c r="J21" s="13">
        <v>-86.4</v>
      </c>
      <c r="K21" s="19">
        <v>-86.4</v>
      </c>
      <c r="L21" s="13"/>
    </row>
    <row r="22" spans="1:12">
      <c r="A22" s="14"/>
      <c r="B22" s="15" t="s">
        <v>69</v>
      </c>
      <c r="C22" s="15">
        <v>650000</v>
      </c>
      <c r="D22" s="18">
        <v>13.8</v>
      </c>
      <c r="E22" s="16">
        <v>13</v>
      </c>
      <c r="F22" s="17"/>
      <c r="H22" s="15" t="s">
        <v>69</v>
      </c>
      <c r="I22" s="15">
        <v>650000</v>
      </c>
      <c r="J22" s="13">
        <v>-85.9</v>
      </c>
      <c r="K22" s="19">
        <v>-85.9</v>
      </c>
      <c r="L22" s="13"/>
    </row>
  </sheetData>
  <mergeCells count="30">
    <mergeCell ref="A1:L1"/>
    <mergeCell ref="A2:L2"/>
    <mergeCell ref="D3:E3"/>
    <mergeCell ref="J3:K3"/>
    <mergeCell ref="A13:L13"/>
    <mergeCell ref="A14:L14"/>
    <mergeCell ref="D15:E15"/>
    <mergeCell ref="J15:K15"/>
    <mergeCell ref="A3:A4"/>
    <mergeCell ref="A5:A7"/>
    <mergeCell ref="A8:A10"/>
    <mergeCell ref="A15:A16"/>
    <mergeCell ref="A17:A19"/>
    <mergeCell ref="A20:A22"/>
    <mergeCell ref="F3:F4"/>
    <mergeCell ref="F5:F7"/>
    <mergeCell ref="F8:F10"/>
    <mergeCell ref="F15:F16"/>
    <mergeCell ref="F17:F19"/>
    <mergeCell ref="F20:F22"/>
    <mergeCell ref="L3:L4"/>
    <mergeCell ref="L5:L7"/>
    <mergeCell ref="L8:L10"/>
    <mergeCell ref="L15:L16"/>
    <mergeCell ref="L17:L19"/>
    <mergeCell ref="L20:L22"/>
    <mergeCell ref="B3:C4"/>
    <mergeCell ref="H3:I4"/>
    <mergeCell ref="B15:C16"/>
    <mergeCell ref="H15:I16"/>
  </mergeCells>
  <pageMargins left="0.699305555555556" right="0.699305555555556" top="0.75" bottom="0.75" header="0.3" footer="0.3"/>
  <pageSetup paperSize="9" orientation="portrait"/>
  <headerFooter/>
  <drawing r:id="rId1"/>
  <legacyDrawing r:id="rId2"/>
  <oleObjects>
    <mc:AlternateContent xmlns:mc="http://schemas.openxmlformats.org/markup-compatibility/2006">
      <mc:Choice Requires="x14">
        <oleObject shapeId="9246" progId="Equation.DSMT4" r:id="rId3">
          <objectPr defaultSize="0" r:id="rId4">
            <anchor moveWithCells="1">
              <from>
                <xdr:col>1</xdr:col>
                <xdr:colOff>0</xdr:colOff>
                <xdr:row>24</xdr:row>
                <xdr:rowOff>0</xdr:rowOff>
              </from>
              <to>
                <xdr:col>9</xdr:col>
                <xdr:colOff>361950</xdr:colOff>
                <xdr:row>27</xdr:row>
                <xdr:rowOff>40005</xdr:rowOff>
              </to>
            </anchor>
          </objectPr>
        </oleObject>
      </mc:Choice>
      <mc:Fallback>
        <oleObject shapeId="9246" progId="Equation.DSMT4" r:id="rId3"/>
      </mc:Fallback>
    </mc:AlternateContent>
    <mc:AlternateContent xmlns:mc="http://schemas.openxmlformats.org/markup-compatibility/2006">
      <mc:Choice Requires="x14">
        <oleObject shapeId="9247" progId="Equation.DSMT4" r:id="rId5">
          <objectPr defaultSize="0" r:id="rId6">
            <anchor moveWithCells="1">
              <from>
                <xdr:col>1</xdr:col>
                <xdr:colOff>0</xdr:colOff>
                <xdr:row>27</xdr:row>
                <xdr:rowOff>164465</xdr:rowOff>
              </from>
              <to>
                <xdr:col>9</xdr:col>
                <xdr:colOff>361950</xdr:colOff>
                <xdr:row>30</xdr:row>
                <xdr:rowOff>163830</xdr:rowOff>
              </to>
            </anchor>
          </objectPr>
        </oleObject>
      </mc:Choice>
      <mc:Fallback>
        <oleObject shapeId="9247" progId="Equation.DSMT4" r:id="rId5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General Info</vt:lpstr>
      <vt:lpstr>LAD measurement results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2014-04-03T16:46:49Z</dcterms:created>
  <dcterms:modified xsi:type="dcterms:W3CDTF">2022-04-25T11:49:56Z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328CB51980D2AE41A3896662E583F174</vt:lpwstr>
  </property>
  <property fmtid="{D5CDD505-2E9C-101B-9397-08002B2CF9AE}" pid="3" name="KSOProductBuildVer">
    <vt:lpwstr>2052-11.22.1</vt:lpwstr>
  </property>
</Properties>
</file>