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7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8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9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2EECEC21-4869-499D-B563-5095E95D88CE}" xr6:coauthVersionLast="47" xr6:coauthVersionMax="47" xr10:uidLastSave="{00000000-0000-0000-0000-000000000000}"/>
  <bookViews>
    <workbookView xWindow="-120" yWindow="-120" windowWidth="38640" windowHeight="21240" tabRatio="894" xr2:uid="{00000000-000D-0000-FFFF-FFFF00000000}"/>
  </bookViews>
  <sheets>
    <sheet name="Cover Page" sheetId="282" r:id="rId1"/>
    <sheet name="List of test cases" sheetId="283" r:id="rId2"/>
    <sheet name="Summary " sheetId="284" r:id="rId3"/>
    <sheet name="case 1" sheetId="274" r:id="rId4"/>
    <sheet name="case 2" sheetId="331" r:id="rId5"/>
    <sheet name="case 3" sheetId="332" r:id="rId6"/>
    <sheet name="case 4" sheetId="333" r:id="rId7"/>
    <sheet name="case 5" sheetId="334" r:id="rId8"/>
    <sheet name="case 6" sheetId="336" r:id="rId9"/>
    <sheet name="case 7" sheetId="337" r:id="rId10"/>
    <sheet name="case 8" sheetId="338" r:id="rId11"/>
    <sheet name="case 9 (from MTK)" sheetId="339" r:id="rId12"/>
  </sheets>
  <externalReferences>
    <externalReference r:id="rId13"/>
  </externalReferences>
  <definedNames>
    <definedName name="OLE_LINK1" localSheetId="0">'Cover Page'!$L$13</definedName>
    <definedName name="OLE_LINK2" localSheetId="0">'Cover Page'!$L$41</definedName>
  </definedNames>
  <calcPr calcId="181029"/>
</workbook>
</file>

<file path=xl/calcChain.xml><?xml version="1.0" encoding="utf-8"?>
<calcChain xmlns="http://schemas.openxmlformats.org/spreadsheetml/2006/main">
  <c r="I151" i="338" l="1"/>
  <c r="H151" i="338"/>
  <c r="G151" i="338"/>
  <c r="F151" i="338"/>
  <c r="J79" i="284" s="1"/>
  <c r="B151" i="338"/>
  <c r="I152" i="338" s="1"/>
  <c r="S52" i="338"/>
  <c r="M31" i="284" s="1"/>
  <c r="Q52" i="338"/>
  <c r="K31" i="284" s="1"/>
  <c r="N52" i="338"/>
  <c r="K31" i="338"/>
  <c r="K32" i="338" s="1"/>
  <c r="K33" i="338" s="1"/>
  <c r="K34" i="338" s="1"/>
  <c r="K35" i="338" s="1"/>
  <c r="K36" i="338" s="1"/>
  <c r="K37" i="338" s="1"/>
  <c r="K38" i="338" s="1"/>
  <c r="K39" i="338" s="1"/>
  <c r="K40" i="338" s="1"/>
  <c r="K41" i="338" s="1"/>
  <c r="A128" i="337"/>
  <c r="A129" i="337" s="1"/>
  <c r="A130" i="337" s="1"/>
  <c r="A131" i="337" s="1"/>
  <c r="A132" i="337" s="1"/>
  <c r="A133" i="337" s="1"/>
  <c r="A134" i="337" s="1"/>
  <c r="A135" i="337" s="1"/>
  <c r="K89" i="337"/>
  <c r="K90" i="337" s="1"/>
  <c r="K91" i="337" s="1"/>
  <c r="K92" i="337" s="1"/>
  <c r="K93" i="337" s="1"/>
  <c r="K94" i="337" s="1"/>
  <c r="K95" i="337" s="1"/>
  <c r="K96" i="337" s="1"/>
  <c r="K97" i="337" s="1"/>
  <c r="K98" i="337" s="1"/>
  <c r="K99" i="337" s="1"/>
  <c r="K100" i="337" s="1"/>
  <c r="K101" i="337" s="1"/>
  <c r="K102" i="337" s="1"/>
  <c r="K103" i="337" s="1"/>
  <c r="K104" i="337" s="1"/>
  <c r="K105" i="337" s="1"/>
  <c r="K106" i="337" s="1"/>
  <c r="K107" i="337" s="1"/>
  <c r="K88" i="337"/>
  <c r="A88" i="337"/>
  <c r="A89" i="337" s="1"/>
  <c r="A90" i="337" s="1"/>
  <c r="A91" i="337" s="1"/>
  <c r="A92" i="337" s="1"/>
  <c r="A93" i="337" s="1"/>
  <c r="A94" i="337" s="1"/>
  <c r="A95" i="337" s="1"/>
  <c r="A96" i="337" s="1"/>
  <c r="A97" i="337" s="1"/>
  <c r="A98" i="337" s="1"/>
  <c r="A99" i="337" s="1"/>
  <c r="A100" i="337" s="1"/>
  <c r="A101" i="337" s="1"/>
  <c r="A102" i="337" s="1"/>
  <c r="A103" i="337" s="1"/>
  <c r="A104" i="337" s="1"/>
  <c r="A105" i="337" s="1"/>
  <c r="A106" i="337" s="1"/>
  <c r="A107" i="337" s="1"/>
  <c r="S52" i="337"/>
  <c r="M30" i="284" s="1"/>
  <c r="Q52" i="337"/>
  <c r="K30" i="284" s="1"/>
  <c r="N52" i="337"/>
  <c r="K31" i="337"/>
  <c r="K32" i="337" s="1"/>
  <c r="K33" i="337" s="1"/>
  <c r="K34" i="337" s="1"/>
  <c r="K35" i="337" s="1"/>
  <c r="K36" i="337" s="1"/>
  <c r="K37" i="337" s="1"/>
  <c r="K38" i="337" s="1"/>
  <c r="K39" i="337" s="1"/>
  <c r="K40" i="337" s="1"/>
  <c r="I110" i="336"/>
  <c r="H110" i="336"/>
  <c r="G110" i="336"/>
  <c r="F110" i="336"/>
  <c r="I109" i="336"/>
  <c r="M77" i="284" s="1"/>
  <c r="H109" i="336"/>
  <c r="L77" i="284" s="1"/>
  <c r="G109" i="336"/>
  <c r="K77" i="284" s="1"/>
  <c r="F109" i="336"/>
  <c r="B109" i="336"/>
  <c r="B110" i="336" s="1"/>
  <c r="U45" i="284" s="1"/>
  <c r="S52" i="336"/>
  <c r="R52" i="336"/>
  <c r="L29" i="284" s="1"/>
  <c r="Q52" i="336"/>
  <c r="K29" i="284" s="1"/>
  <c r="P52" i="336"/>
  <c r="J29" i="284" s="1"/>
  <c r="N52" i="336"/>
  <c r="L52" i="336"/>
  <c r="N53" i="336" s="1"/>
  <c r="K89" i="334"/>
  <c r="K90" i="334" s="1"/>
  <c r="K91" i="334" s="1"/>
  <c r="K92" i="334" s="1"/>
  <c r="K93" i="334" s="1"/>
  <c r="K94" i="334" s="1"/>
  <c r="K95" i="334" s="1"/>
  <c r="K96" i="334" s="1"/>
  <c r="K97" i="334" s="1"/>
  <c r="K98" i="334" s="1"/>
  <c r="K99" i="334" s="1"/>
  <c r="K100" i="334" s="1"/>
  <c r="K101" i="334" s="1"/>
  <c r="K102" i="334" s="1"/>
  <c r="K103" i="334" s="1"/>
  <c r="K104" i="334" s="1"/>
  <c r="K105" i="334" s="1"/>
  <c r="K106" i="334" s="1"/>
  <c r="K107" i="334" s="1"/>
  <c r="A89" i="334"/>
  <c r="A90" i="334" s="1"/>
  <c r="A91" i="334" s="1"/>
  <c r="A92" i="334" s="1"/>
  <c r="A93" i="334" s="1"/>
  <c r="A94" i="334" s="1"/>
  <c r="A95" i="334" s="1"/>
  <c r="A96" i="334" s="1"/>
  <c r="A97" i="334" s="1"/>
  <c r="A98" i="334" s="1"/>
  <c r="A99" i="334" s="1"/>
  <c r="K88" i="334"/>
  <c r="A88" i="334"/>
  <c r="S52" i="334"/>
  <c r="M28" i="284" s="1"/>
  <c r="Q52" i="334"/>
  <c r="K28" i="284" s="1"/>
  <c r="N52" i="334"/>
  <c r="K31" i="334"/>
  <c r="K32" i="334" s="1"/>
  <c r="K33" i="334" s="1"/>
  <c r="K34" i="334" s="1"/>
  <c r="K35" i="334" s="1"/>
  <c r="K36" i="334" s="1"/>
  <c r="K37" i="334" s="1"/>
  <c r="K38" i="334" s="1"/>
  <c r="K39" i="334" s="1"/>
  <c r="S52" i="333"/>
  <c r="Q52" i="333"/>
  <c r="K31" i="333"/>
  <c r="K32" i="333" s="1"/>
  <c r="K33" i="333" s="1"/>
  <c r="K34" i="333" s="1"/>
  <c r="K35" i="333" s="1"/>
  <c r="K36" i="333" s="1"/>
  <c r="K37" i="333" s="1"/>
  <c r="K38" i="333" s="1"/>
  <c r="K39" i="333" s="1"/>
  <c r="K40" i="333" s="1"/>
  <c r="A135" i="332"/>
  <c r="A136" i="332" s="1"/>
  <c r="A137" i="332" s="1"/>
  <c r="A138" i="332" s="1"/>
  <c r="A139" i="332" s="1"/>
  <c r="A140" i="332" s="1"/>
  <c r="A141" i="332" s="1"/>
  <c r="A142" i="332" s="1"/>
  <c r="A143" i="332" s="1"/>
  <c r="A144" i="332" s="1"/>
  <c r="A145" i="332" s="1"/>
  <c r="A146" i="332" s="1"/>
  <c r="A147" i="332" s="1"/>
  <c r="A148" i="332" s="1"/>
  <c r="A149" i="332" s="1"/>
  <c r="A150" i="332" s="1"/>
  <c r="A151" i="332" s="1"/>
  <c r="A152" i="332" s="1"/>
  <c r="A153" i="332" s="1"/>
  <c r="A154" i="332" s="1"/>
  <c r="K88" i="332"/>
  <c r="K89" i="332" s="1"/>
  <c r="K90" i="332" s="1"/>
  <c r="K91" i="332" s="1"/>
  <c r="K92" i="332" s="1"/>
  <c r="K93" i="332" s="1"/>
  <c r="K94" i="332" s="1"/>
  <c r="K95" i="332" s="1"/>
  <c r="K96" i="332" s="1"/>
  <c r="K97" i="332" s="1"/>
  <c r="K98" i="332" s="1"/>
  <c r="K99" i="332" s="1"/>
  <c r="K100" i="332" s="1"/>
  <c r="K101" i="332" s="1"/>
  <c r="K102" i="332" s="1"/>
  <c r="K103" i="332" s="1"/>
  <c r="K104" i="332" s="1"/>
  <c r="K105" i="332" s="1"/>
  <c r="K106" i="332" s="1"/>
  <c r="K107" i="332" s="1"/>
  <c r="A88" i="332"/>
  <c r="A89" i="332" s="1"/>
  <c r="A90" i="332" s="1"/>
  <c r="A91" i="332" s="1"/>
  <c r="A92" i="332" s="1"/>
  <c r="A93" i="332" s="1"/>
  <c r="A94" i="332" s="1"/>
  <c r="A95" i="332" s="1"/>
  <c r="A96" i="332" s="1"/>
  <c r="A97" i="332" s="1"/>
  <c r="A98" i="332" s="1"/>
  <c r="A99" i="332" s="1"/>
  <c r="A100" i="332" s="1"/>
  <c r="A101" i="332" s="1"/>
  <c r="A102" i="332" s="1"/>
  <c r="A103" i="332" s="1"/>
  <c r="A104" i="332" s="1"/>
  <c r="A105" i="332" s="1"/>
  <c r="A106" i="332" s="1"/>
  <c r="A107" i="332" s="1"/>
  <c r="S52" i="332"/>
  <c r="M24" i="284" s="1"/>
  <c r="M137" i="284" s="1"/>
  <c r="Q52" i="332"/>
  <c r="K24" i="284" s="1"/>
  <c r="K31" i="332"/>
  <c r="K32" i="332" s="1"/>
  <c r="K33" i="332" s="1"/>
  <c r="K34" i="332" s="1"/>
  <c r="K35" i="332" s="1"/>
  <c r="K36" i="332" s="1"/>
  <c r="K37" i="332" s="1"/>
  <c r="K38" i="332" s="1"/>
  <c r="K39" i="332" s="1"/>
  <c r="K40" i="332" s="1"/>
  <c r="I109" i="331"/>
  <c r="H109" i="331"/>
  <c r="G109" i="331"/>
  <c r="K71" i="284" s="1"/>
  <c r="F109" i="331"/>
  <c r="J71" i="284" s="1"/>
  <c r="E109" i="331"/>
  <c r="I71" i="284" s="1"/>
  <c r="D109" i="331"/>
  <c r="H71" i="284" s="1"/>
  <c r="C109" i="331"/>
  <c r="G71" i="284" s="1"/>
  <c r="B109" i="331"/>
  <c r="H110" i="331" s="1"/>
  <c r="S52" i="331"/>
  <c r="M23" i="284" s="1"/>
  <c r="Q52" i="331"/>
  <c r="K23" i="284" s="1"/>
  <c r="K32" i="331"/>
  <c r="K33" i="331" s="1"/>
  <c r="K34" i="331" s="1"/>
  <c r="K35" i="331" s="1"/>
  <c r="K36" i="331" s="1"/>
  <c r="K37" i="331" s="1"/>
  <c r="K38" i="331" s="1"/>
  <c r="K39" i="331" s="1"/>
  <c r="K40" i="331" s="1"/>
  <c r="K31" i="331"/>
  <c r="A89" i="274"/>
  <c r="A90" i="274" s="1"/>
  <c r="A91" i="274" s="1"/>
  <c r="A92" i="274" s="1"/>
  <c r="A93" i="274" s="1"/>
  <c r="A94" i="274" s="1"/>
  <c r="A95" i="274" s="1"/>
  <c r="A96" i="274" s="1"/>
  <c r="A97" i="274" s="1"/>
  <c r="A98" i="274" s="1"/>
  <c r="A99" i="274" s="1"/>
  <c r="K88" i="274"/>
  <c r="K89" i="274" s="1"/>
  <c r="K90" i="274" s="1"/>
  <c r="K91" i="274" s="1"/>
  <c r="K92" i="274" s="1"/>
  <c r="K93" i="274" s="1"/>
  <c r="K94" i="274" s="1"/>
  <c r="K95" i="274" s="1"/>
  <c r="K96" i="274" s="1"/>
  <c r="K97" i="274" s="1"/>
  <c r="K98" i="274" s="1"/>
  <c r="K99" i="274" s="1"/>
  <c r="K100" i="274" s="1"/>
  <c r="K101" i="274" s="1"/>
  <c r="K102" i="274" s="1"/>
  <c r="K103" i="274" s="1"/>
  <c r="K104" i="274" s="1"/>
  <c r="K105" i="274" s="1"/>
  <c r="K106" i="274" s="1"/>
  <c r="K107" i="274" s="1"/>
  <c r="A88" i="274"/>
  <c r="S52" i="274"/>
  <c r="M22" i="284" s="1"/>
  <c r="Q52" i="274"/>
  <c r="K22" i="284" s="1"/>
  <c r="K32" i="274"/>
  <c r="K33" i="274" s="1"/>
  <c r="K34" i="274" s="1"/>
  <c r="K35" i="274" s="1"/>
  <c r="K36" i="274" s="1"/>
  <c r="K37" i="274" s="1"/>
  <c r="K38" i="274" s="1"/>
  <c r="K39" i="274" s="1"/>
  <c r="K40" i="274" s="1"/>
  <c r="K31" i="274"/>
  <c r="G127" i="284"/>
  <c r="I126" i="284"/>
  <c r="G126" i="284"/>
  <c r="I124" i="284"/>
  <c r="R112" i="284"/>
  <c r="R111" i="284"/>
  <c r="R110" i="284"/>
  <c r="R109" i="284"/>
  <c r="S106" i="284"/>
  <c r="Q106" i="284"/>
  <c r="P106" i="284"/>
  <c r="N106" i="284"/>
  <c r="S105" i="284"/>
  <c r="Q105" i="284"/>
  <c r="P105" i="284"/>
  <c r="N105" i="284"/>
  <c r="Y104" i="284"/>
  <c r="W104" i="284"/>
  <c r="V104" i="284"/>
  <c r="U104" i="284"/>
  <c r="S104" i="284"/>
  <c r="Q104" i="284"/>
  <c r="P104" i="284"/>
  <c r="N104" i="284"/>
  <c r="Y103" i="284"/>
  <c r="W103" i="284"/>
  <c r="V103" i="284"/>
  <c r="U103" i="284"/>
  <c r="S103" i="284"/>
  <c r="Q103" i="284"/>
  <c r="P103" i="284"/>
  <c r="N103" i="284"/>
  <c r="AA95" i="284"/>
  <c r="Z95" i="284"/>
  <c r="Y95" i="284"/>
  <c r="X95" i="284"/>
  <c r="W95" i="284"/>
  <c r="V95" i="284"/>
  <c r="U95" i="284"/>
  <c r="R95" i="284"/>
  <c r="Q95" i="284"/>
  <c r="P95" i="284"/>
  <c r="N95" i="284"/>
  <c r="AA94" i="284"/>
  <c r="Z94" i="284"/>
  <c r="Y94" i="284"/>
  <c r="X94" i="284"/>
  <c r="W94" i="284"/>
  <c r="V94" i="284"/>
  <c r="U94" i="284"/>
  <c r="R94" i="284"/>
  <c r="Q94" i="284"/>
  <c r="P94" i="284"/>
  <c r="N94" i="284"/>
  <c r="AA93" i="284"/>
  <c r="Z93" i="284"/>
  <c r="Y93" i="284"/>
  <c r="X93" i="284"/>
  <c r="W93" i="284"/>
  <c r="V93" i="284"/>
  <c r="U93" i="284"/>
  <c r="R93" i="284"/>
  <c r="Q93" i="284"/>
  <c r="P93" i="284"/>
  <c r="N93" i="284"/>
  <c r="AA92" i="284"/>
  <c r="Z92" i="284"/>
  <c r="Y92" i="284"/>
  <c r="X92" i="284"/>
  <c r="W92" i="284"/>
  <c r="V92" i="284"/>
  <c r="U92" i="284"/>
  <c r="R92" i="284"/>
  <c r="Q92" i="284"/>
  <c r="P92" i="284"/>
  <c r="N92" i="284"/>
  <c r="Y89" i="284"/>
  <c r="X89" i="284"/>
  <c r="W89" i="284"/>
  <c r="U89" i="284"/>
  <c r="S89" i="284"/>
  <c r="R89" i="284"/>
  <c r="Q89" i="284"/>
  <c r="P89" i="284"/>
  <c r="N89" i="284"/>
  <c r="Y88" i="284"/>
  <c r="X88" i="284"/>
  <c r="W88" i="284"/>
  <c r="U88" i="284"/>
  <c r="S88" i="284"/>
  <c r="R88" i="284"/>
  <c r="Q88" i="284"/>
  <c r="P88" i="284"/>
  <c r="N88" i="284"/>
  <c r="Y87" i="284"/>
  <c r="X87" i="284"/>
  <c r="W87" i="284"/>
  <c r="U87" i="284"/>
  <c r="R87" i="284"/>
  <c r="Q87" i="284"/>
  <c r="P87" i="284"/>
  <c r="N87" i="284"/>
  <c r="Y86" i="284"/>
  <c r="X86" i="284"/>
  <c r="W86" i="284"/>
  <c r="U86" i="284"/>
  <c r="R86" i="284"/>
  <c r="Q86" i="284"/>
  <c r="P86" i="284"/>
  <c r="N86" i="284"/>
  <c r="AA79" i="284"/>
  <c r="Z79" i="284"/>
  <c r="Y79" i="284"/>
  <c r="X79" i="284"/>
  <c r="W79" i="284"/>
  <c r="V79" i="284"/>
  <c r="U79" i="284"/>
  <c r="M79" i="284"/>
  <c r="L79" i="284"/>
  <c r="K79" i="284"/>
  <c r="I79" i="284"/>
  <c r="I127" i="284" s="1"/>
  <c r="H79" i="284"/>
  <c r="H127" i="284" s="1"/>
  <c r="G79" i="284"/>
  <c r="AA78" i="284"/>
  <c r="Z78" i="284"/>
  <c r="Y78" i="284"/>
  <c r="X78" i="284"/>
  <c r="W78" i="284"/>
  <c r="V78" i="284"/>
  <c r="U78" i="284"/>
  <c r="I78" i="284"/>
  <c r="H78" i="284"/>
  <c r="H126" i="284" s="1"/>
  <c r="G78" i="284"/>
  <c r="AA77" i="284"/>
  <c r="Z77" i="284"/>
  <c r="Y77" i="284"/>
  <c r="X77" i="284"/>
  <c r="W77" i="284"/>
  <c r="V77" i="284"/>
  <c r="U77" i="284"/>
  <c r="J77" i="284"/>
  <c r="I77" i="284"/>
  <c r="I125" i="284" s="1"/>
  <c r="H77" i="284"/>
  <c r="H125" i="284" s="1"/>
  <c r="G77" i="284"/>
  <c r="G125" i="284" s="1"/>
  <c r="F77" i="284"/>
  <c r="AA76" i="284"/>
  <c r="Z76" i="284"/>
  <c r="Y76" i="284"/>
  <c r="X76" i="284"/>
  <c r="W76" i="284"/>
  <c r="V76" i="284"/>
  <c r="U76" i="284"/>
  <c r="I76" i="284"/>
  <c r="H76" i="284"/>
  <c r="H124" i="284" s="1"/>
  <c r="G76" i="284"/>
  <c r="G124" i="284" s="1"/>
  <c r="Y73" i="284"/>
  <c r="X73" i="284"/>
  <c r="W73" i="284"/>
  <c r="U73" i="284"/>
  <c r="R73" i="284"/>
  <c r="Q73" i="284"/>
  <c r="P73" i="284"/>
  <c r="N73" i="284"/>
  <c r="Y72" i="284"/>
  <c r="X72" i="284"/>
  <c r="W72" i="284"/>
  <c r="U72" i="284"/>
  <c r="P72" i="284"/>
  <c r="M72" i="284"/>
  <c r="L72" i="284"/>
  <c r="K72" i="284"/>
  <c r="J72" i="284"/>
  <c r="I72" i="284"/>
  <c r="H72" i="284"/>
  <c r="G72" i="284"/>
  <c r="F72" i="284"/>
  <c r="Y71" i="284"/>
  <c r="X71" i="284"/>
  <c r="W71" i="284"/>
  <c r="U71" i="284"/>
  <c r="M71" i="284"/>
  <c r="L71" i="284"/>
  <c r="Y70" i="284"/>
  <c r="X70" i="284"/>
  <c r="W70" i="284"/>
  <c r="U70" i="284"/>
  <c r="AA63" i="284"/>
  <c r="Z63" i="284"/>
  <c r="Y63" i="284"/>
  <c r="X63" i="284"/>
  <c r="W63" i="284"/>
  <c r="V63" i="284"/>
  <c r="U63" i="284"/>
  <c r="R63" i="284"/>
  <c r="Q63" i="284"/>
  <c r="AA62" i="284"/>
  <c r="Z62" i="284"/>
  <c r="Y62" i="284"/>
  <c r="X62" i="284"/>
  <c r="W62" i="284"/>
  <c r="V62" i="284"/>
  <c r="U62" i="284"/>
  <c r="R62" i="284"/>
  <c r="Q62" i="284"/>
  <c r="AA61" i="284"/>
  <c r="Z61" i="284"/>
  <c r="Y61" i="284"/>
  <c r="X61" i="284"/>
  <c r="W61" i="284"/>
  <c r="V61" i="284"/>
  <c r="U61" i="284"/>
  <c r="R61" i="284"/>
  <c r="Q61" i="284"/>
  <c r="AA60" i="284"/>
  <c r="Z60" i="284"/>
  <c r="Y60" i="284"/>
  <c r="X60" i="284"/>
  <c r="W60" i="284"/>
  <c r="V60" i="284"/>
  <c r="U60" i="284"/>
  <c r="R60" i="284"/>
  <c r="Q60" i="284"/>
  <c r="Y57" i="284"/>
  <c r="X57" i="284"/>
  <c r="W57" i="284"/>
  <c r="U57" i="284"/>
  <c r="R57" i="284"/>
  <c r="Q57" i="284"/>
  <c r="P57" i="284"/>
  <c r="N57" i="284"/>
  <c r="Y56" i="284"/>
  <c r="X56" i="284"/>
  <c r="W56" i="284"/>
  <c r="U56" i="284"/>
  <c r="R56" i="284"/>
  <c r="Q56" i="284"/>
  <c r="P56" i="284"/>
  <c r="N56" i="284"/>
  <c r="Y55" i="284"/>
  <c r="X55" i="284"/>
  <c r="W55" i="284"/>
  <c r="U55" i="284"/>
  <c r="R55" i="284"/>
  <c r="Q55" i="284"/>
  <c r="P55" i="284"/>
  <c r="N55" i="284"/>
  <c r="Y54" i="284"/>
  <c r="X54" i="284"/>
  <c r="W54" i="284"/>
  <c r="U54" i="284"/>
  <c r="R54" i="284"/>
  <c r="Q54" i="284"/>
  <c r="P54" i="284"/>
  <c r="N54" i="284"/>
  <c r="AA47" i="284"/>
  <c r="Z47" i="284"/>
  <c r="Y47" i="284"/>
  <c r="X47" i="284"/>
  <c r="W47" i="284"/>
  <c r="V47" i="284"/>
  <c r="U47" i="284"/>
  <c r="T47" i="284"/>
  <c r="S47" i="284"/>
  <c r="O47" i="284"/>
  <c r="M47" i="284"/>
  <c r="L47" i="284"/>
  <c r="K47" i="284"/>
  <c r="R47" i="284" s="1"/>
  <c r="J47" i="284"/>
  <c r="Q47" i="284" s="1"/>
  <c r="I47" i="284"/>
  <c r="H47" i="284"/>
  <c r="G47" i="284"/>
  <c r="F47" i="284"/>
  <c r="P47" i="284" s="1"/>
  <c r="AA46" i="284"/>
  <c r="Z46" i="284"/>
  <c r="Y46" i="284"/>
  <c r="X46" i="284"/>
  <c r="W46" i="284"/>
  <c r="V46" i="284"/>
  <c r="U46" i="284"/>
  <c r="R46" i="284"/>
  <c r="Q46" i="284"/>
  <c r="M46" i="284"/>
  <c r="T46" i="284" s="1"/>
  <c r="L46" i="284"/>
  <c r="K46" i="284"/>
  <c r="J46" i="284"/>
  <c r="I46" i="284"/>
  <c r="P46" i="284" s="1"/>
  <c r="H46" i="284"/>
  <c r="O46" i="284" s="1"/>
  <c r="G46" i="284"/>
  <c r="F46" i="284"/>
  <c r="N46" i="284" s="1"/>
  <c r="AA45" i="284"/>
  <c r="W45" i="284"/>
  <c r="V45" i="284"/>
  <c r="T45" i="284"/>
  <c r="S45" i="284"/>
  <c r="R45" i="284"/>
  <c r="Q45" i="284"/>
  <c r="P45" i="284"/>
  <c r="O45" i="284"/>
  <c r="N45" i="284"/>
  <c r="T44" i="284"/>
  <c r="S44" i="284"/>
  <c r="R44" i="284"/>
  <c r="Q44" i="284"/>
  <c r="P44" i="284"/>
  <c r="O44" i="284"/>
  <c r="N44" i="284"/>
  <c r="AA41" i="284"/>
  <c r="Z41" i="284"/>
  <c r="Y41" i="284"/>
  <c r="X41" i="284"/>
  <c r="W41" i="284"/>
  <c r="V41" i="284"/>
  <c r="U41" i="284"/>
  <c r="T41" i="284"/>
  <c r="S41" i="284"/>
  <c r="O41" i="284"/>
  <c r="M41" i="284"/>
  <c r="L41" i="284"/>
  <c r="K41" i="284"/>
  <c r="R41" i="284" s="1"/>
  <c r="J41" i="284"/>
  <c r="Q41" i="284" s="1"/>
  <c r="I41" i="284"/>
  <c r="H41" i="284"/>
  <c r="G41" i="284"/>
  <c r="F41" i="284"/>
  <c r="P41" i="284" s="1"/>
  <c r="AA40" i="284"/>
  <c r="Z40" i="284"/>
  <c r="Y40" i="284"/>
  <c r="X40" i="284"/>
  <c r="W40" i="284"/>
  <c r="V40" i="284"/>
  <c r="U40" i="284"/>
  <c r="R40" i="284"/>
  <c r="Q40" i="284"/>
  <c r="M40" i="284"/>
  <c r="T40" i="284" s="1"/>
  <c r="L40" i="284"/>
  <c r="K40" i="284"/>
  <c r="J40" i="284"/>
  <c r="I40" i="284"/>
  <c r="P40" i="284" s="1"/>
  <c r="H40" i="284"/>
  <c r="O40" i="284" s="1"/>
  <c r="G40" i="284"/>
  <c r="F40" i="284"/>
  <c r="N40" i="284" s="1"/>
  <c r="T39" i="284"/>
  <c r="S39" i="284"/>
  <c r="R39" i="284"/>
  <c r="Q39" i="284"/>
  <c r="P39" i="284"/>
  <c r="O39" i="284"/>
  <c r="N39" i="284"/>
  <c r="T38" i="284"/>
  <c r="S38" i="284"/>
  <c r="R38" i="284"/>
  <c r="Q38" i="284"/>
  <c r="P38" i="284"/>
  <c r="O38" i="284"/>
  <c r="N38" i="284"/>
  <c r="M29" i="284"/>
  <c r="M25" i="284"/>
  <c r="M138" i="284" s="1"/>
  <c r="K25" i="284"/>
  <c r="R15" i="284"/>
  <c r="K15" i="284"/>
  <c r="F15" i="284"/>
  <c r="K14" i="284"/>
  <c r="F14" i="284"/>
  <c r="K13" i="284"/>
  <c r="F13" i="284"/>
  <c r="K12" i="284"/>
  <c r="F12" i="284"/>
  <c r="Y9" i="284"/>
  <c r="W9" i="284"/>
  <c r="V9" i="284"/>
  <c r="U9" i="284"/>
  <c r="R9" i="284"/>
  <c r="K9" i="284"/>
  <c r="I9" i="284"/>
  <c r="H9" i="284"/>
  <c r="G9" i="284"/>
  <c r="F9" i="284"/>
  <c r="N9" i="284" s="1"/>
  <c r="Y8" i="284"/>
  <c r="W8" i="284"/>
  <c r="V8" i="284"/>
  <c r="U8" i="284"/>
  <c r="O8" i="284"/>
  <c r="N8" i="284"/>
  <c r="K8" i="284"/>
  <c r="I8" i="284"/>
  <c r="H8" i="284"/>
  <c r="G8" i="284"/>
  <c r="F8" i="284"/>
  <c r="Y7" i="284"/>
  <c r="W7" i="284"/>
  <c r="V7" i="284"/>
  <c r="U7" i="284"/>
  <c r="K7" i="284"/>
  <c r="I7" i="284"/>
  <c r="H7" i="284"/>
  <c r="G7" i="284"/>
  <c r="F7" i="284"/>
  <c r="Y6" i="284"/>
  <c r="W6" i="284"/>
  <c r="V6" i="284"/>
  <c r="U6" i="284"/>
  <c r="P6" i="284"/>
  <c r="K6" i="284"/>
  <c r="I6" i="284"/>
  <c r="H6" i="284"/>
  <c r="G6" i="284"/>
  <c r="F6" i="284"/>
  <c r="R6" i="284" s="1"/>
  <c r="F71" i="284" l="1"/>
  <c r="P71" i="284" s="1"/>
  <c r="Y45" i="284"/>
  <c r="R77" i="284"/>
  <c r="X45" i="284"/>
  <c r="M119" i="284"/>
  <c r="F79" i="284"/>
  <c r="R79" i="284" s="1"/>
  <c r="Z45" i="284"/>
  <c r="P77" i="284"/>
  <c r="F29" i="284"/>
  <c r="F142" i="284" s="1"/>
  <c r="Q77" i="284"/>
  <c r="F110" i="331"/>
  <c r="L125" i="284"/>
  <c r="M142" i="284"/>
  <c r="P52" i="334"/>
  <c r="J28" i="284" s="1"/>
  <c r="K40" i="334"/>
  <c r="K119" i="284"/>
  <c r="K136" i="284"/>
  <c r="P8" i="284"/>
  <c r="R13" i="284"/>
  <c r="J142" i="284"/>
  <c r="J125" i="284"/>
  <c r="S40" i="284"/>
  <c r="S46" i="284"/>
  <c r="N77" i="284"/>
  <c r="A100" i="274"/>
  <c r="G109" i="274"/>
  <c r="K70" i="284" s="1"/>
  <c r="K135" i="284" s="1"/>
  <c r="F109" i="274"/>
  <c r="J70" i="284" s="1"/>
  <c r="K142" i="284"/>
  <c r="K125" i="284"/>
  <c r="N7" i="284"/>
  <c r="R8" i="284"/>
  <c r="N41" i="284"/>
  <c r="N47" i="284"/>
  <c r="R72" i="284"/>
  <c r="Q72" i="284"/>
  <c r="N72" i="284"/>
  <c r="M121" i="284"/>
  <c r="O7" i="284"/>
  <c r="K121" i="284"/>
  <c r="K138" i="284"/>
  <c r="K41" i="331"/>
  <c r="K42" i="331" s="1"/>
  <c r="P52" i="331"/>
  <c r="J23" i="284" s="1"/>
  <c r="P7" i="284"/>
  <c r="R14" i="284"/>
  <c r="M127" i="284"/>
  <c r="M144" i="284"/>
  <c r="R71" i="284"/>
  <c r="Q71" i="284"/>
  <c r="N71" i="284"/>
  <c r="M125" i="284"/>
  <c r="K41" i="274"/>
  <c r="P52" i="274"/>
  <c r="J22" i="284" s="1"/>
  <c r="N6" i="284"/>
  <c r="O9" i="284"/>
  <c r="M136" i="284"/>
  <c r="M120" i="284"/>
  <c r="K41" i="333"/>
  <c r="K42" i="333" s="1"/>
  <c r="L142" i="284"/>
  <c r="R7" i="284"/>
  <c r="O6" i="284"/>
  <c r="K120" i="284"/>
  <c r="K137" i="284"/>
  <c r="P9" i="284"/>
  <c r="R12" i="284"/>
  <c r="K127" i="284"/>
  <c r="K144" i="284"/>
  <c r="A100" i="334"/>
  <c r="G109" i="334" s="1"/>
  <c r="K76" i="284" s="1"/>
  <c r="A136" i="337"/>
  <c r="A137" i="337" s="1"/>
  <c r="F149" i="337"/>
  <c r="J78" i="284" s="1"/>
  <c r="K41" i="332"/>
  <c r="P52" i="332"/>
  <c r="J24" i="284" s="1"/>
  <c r="P52" i="337"/>
  <c r="J30" i="284" s="1"/>
  <c r="K41" i="337"/>
  <c r="K42" i="338"/>
  <c r="K43" i="338" s="1"/>
  <c r="P52" i="338"/>
  <c r="J31" i="284" s="1"/>
  <c r="I110" i="331"/>
  <c r="O53" i="336"/>
  <c r="B110" i="331"/>
  <c r="P53" i="336"/>
  <c r="C110" i="331"/>
  <c r="Q53" i="336"/>
  <c r="D110" i="331"/>
  <c r="R53" i="336"/>
  <c r="B152" i="338"/>
  <c r="E110" i="331"/>
  <c r="S53" i="336"/>
  <c r="F152" i="338"/>
  <c r="L53" i="336"/>
  <c r="V29" i="284" s="1"/>
  <c r="G152" i="338"/>
  <c r="G110" i="331"/>
  <c r="M53" i="336"/>
  <c r="H152" i="338"/>
  <c r="N79" i="284" l="1"/>
  <c r="Q79" i="284"/>
  <c r="T142" i="284"/>
  <c r="P79" i="284"/>
  <c r="F125" i="284"/>
  <c r="T29" i="284"/>
  <c r="AA39" i="284"/>
  <c r="R142" i="284"/>
  <c r="S142" i="284"/>
  <c r="Q142" i="284"/>
  <c r="U39" i="284"/>
  <c r="R29" i="284"/>
  <c r="S29" i="284"/>
  <c r="N29" i="284"/>
  <c r="K141" i="284"/>
  <c r="K124" i="284"/>
  <c r="J135" i="284"/>
  <c r="J118" i="284"/>
  <c r="X29" i="284"/>
  <c r="J120" i="284"/>
  <c r="J137" i="284"/>
  <c r="F109" i="334"/>
  <c r="J76" i="284" s="1"/>
  <c r="J124" i="284" s="1"/>
  <c r="P52" i="333"/>
  <c r="J25" i="284" s="1"/>
  <c r="K42" i="274"/>
  <c r="R52" i="274"/>
  <c r="L22" i="284" s="1"/>
  <c r="J143" i="284"/>
  <c r="J126" i="284"/>
  <c r="Z39" i="284"/>
  <c r="X39" i="284"/>
  <c r="M52" i="332"/>
  <c r="G24" i="284" s="1"/>
  <c r="K42" i="332"/>
  <c r="O52" i="332" s="1"/>
  <c r="I24" i="284" s="1"/>
  <c r="M52" i="333"/>
  <c r="G25" i="284" s="1"/>
  <c r="K43" i="333"/>
  <c r="R52" i="333"/>
  <c r="L25" i="284" s="1"/>
  <c r="K118" i="284"/>
  <c r="I109" i="334"/>
  <c r="M76" i="284" s="1"/>
  <c r="H109" i="334"/>
  <c r="L76" i="284" s="1"/>
  <c r="A101" i="334"/>
  <c r="A102" i="334" s="1"/>
  <c r="AA29" i="284"/>
  <c r="W39" i="284"/>
  <c r="W29" i="284"/>
  <c r="R52" i="334"/>
  <c r="L28" i="284" s="1"/>
  <c r="K41" i="334"/>
  <c r="K42" i="334" s="1"/>
  <c r="Z29" i="284"/>
  <c r="J127" i="284"/>
  <c r="J144" i="284"/>
  <c r="M52" i="331"/>
  <c r="G23" i="284" s="1"/>
  <c r="K43" i="331"/>
  <c r="A101" i="274"/>
  <c r="J119" i="284"/>
  <c r="J136" i="284"/>
  <c r="U29" i="284"/>
  <c r="Y39" i="284"/>
  <c r="V39" i="284"/>
  <c r="K44" i="338"/>
  <c r="G149" i="337"/>
  <c r="K78" i="284" s="1"/>
  <c r="Y29" i="284"/>
  <c r="K42" i="337"/>
  <c r="A138" i="337"/>
  <c r="I149" i="337" s="1"/>
  <c r="M78" i="284" s="1"/>
  <c r="H149" i="337"/>
  <c r="L78" i="284" s="1"/>
  <c r="J141" i="284" l="1"/>
  <c r="M126" i="284"/>
  <c r="M143" i="284"/>
  <c r="I137" i="284"/>
  <c r="I120" i="284"/>
  <c r="M124" i="284"/>
  <c r="M141" i="284"/>
  <c r="O52" i="331"/>
  <c r="I23" i="284" s="1"/>
  <c r="K44" i="331"/>
  <c r="L52" i="334"/>
  <c r="K43" i="334"/>
  <c r="K44" i="334" s="1"/>
  <c r="K45" i="334" s="1"/>
  <c r="K46" i="334" s="1"/>
  <c r="K47" i="334" s="1"/>
  <c r="K48" i="334" s="1"/>
  <c r="K49" i="334" s="1"/>
  <c r="K50" i="334" s="1"/>
  <c r="K43" i="337"/>
  <c r="K44" i="337" s="1"/>
  <c r="K45" i="337" s="1"/>
  <c r="K46" i="337" s="1"/>
  <c r="K47" i="337" s="1"/>
  <c r="K48" i="337" s="1"/>
  <c r="K49" i="337" s="1"/>
  <c r="K50" i="337" s="1"/>
  <c r="J121" i="284"/>
  <c r="J138" i="284"/>
  <c r="B149" i="337"/>
  <c r="A139" i="337"/>
  <c r="A140" i="337" s="1"/>
  <c r="A141" i="337" s="1"/>
  <c r="A142" i="337" s="1"/>
  <c r="A143" i="337" s="1"/>
  <c r="A144" i="337" s="1"/>
  <c r="A145" i="337" s="1"/>
  <c r="A146" i="337" s="1"/>
  <c r="A147" i="337" s="1"/>
  <c r="L141" i="284"/>
  <c r="L124" i="284"/>
  <c r="L138" i="284"/>
  <c r="L121" i="284"/>
  <c r="K45" i="338"/>
  <c r="K46" i="338" s="1"/>
  <c r="K47" i="338" s="1"/>
  <c r="K48" i="338" s="1"/>
  <c r="K49" i="338" s="1"/>
  <c r="K50" i="338" s="1"/>
  <c r="K51" i="338" s="1"/>
  <c r="L52" i="338"/>
  <c r="E109" i="274"/>
  <c r="I70" i="284" s="1"/>
  <c r="A102" i="274"/>
  <c r="A103" i="274" s="1"/>
  <c r="G136" i="284"/>
  <c r="G119" i="284"/>
  <c r="R52" i="337"/>
  <c r="L30" i="284" s="1"/>
  <c r="R52" i="331"/>
  <c r="L23" i="284" s="1"/>
  <c r="K44" i="333"/>
  <c r="O52" i="333"/>
  <c r="I25" i="284" s="1"/>
  <c r="K43" i="274"/>
  <c r="K143" i="284"/>
  <c r="K126" i="284"/>
  <c r="H109" i="274"/>
  <c r="B109" i="334"/>
  <c r="A103" i="334"/>
  <c r="A104" i="334" s="1"/>
  <c r="A105" i="334" s="1"/>
  <c r="A106" i="334" s="1"/>
  <c r="A107" i="334" s="1"/>
  <c r="K43" i="332"/>
  <c r="R52" i="332" s="1"/>
  <c r="L24" i="284" s="1"/>
  <c r="M52" i="274"/>
  <c r="G22" i="284" s="1"/>
  <c r="G138" i="284"/>
  <c r="G121" i="284"/>
  <c r="R52" i="338"/>
  <c r="L31" i="284" s="1"/>
  <c r="I109" i="274"/>
  <c r="G137" i="284"/>
  <c r="G120" i="284"/>
  <c r="O52" i="274"/>
  <c r="I22" i="284" s="1"/>
  <c r="L137" i="284" l="1"/>
  <c r="L120" i="284"/>
  <c r="I110" i="334"/>
  <c r="H110" i="334"/>
  <c r="G110" i="334"/>
  <c r="F110" i="334"/>
  <c r="B110" i="334"/>
  <c r="F76" i="284"/>
  <c r="C109" i="274"/>
  <c r="G70" i="284" s="1"/>
  <c r="G135" i="284" s="1"/>
  <c r="K45" i="331"/>
  <c r="K46" i="331" s="1"/>
  <c r="K47" i="331" s="1"/>
  <c r="K48" i="331" s="1"/>
  <c r="K49" i="331" s="1"/>
  <c r="K50" i="331" s="1"/>
  <c r="K51" i="331" s="1"/>
  <c r="L52" i="331"/>
  <c r="H150" i="337"/>
  <c r="G150" i="337"/>
  <c r="F150" i="337"/>
  <c r="B150" i="337"/>
  <c r="I150" i="337"/>
  <c r="F78" i="284"/>
  <c r="I119" i="284"/>
  <c r="I136" i="284"/>
  <c r="L127" i="284"/>
  <c r="L144" i="284"/>
  <c r="L70" i="284"/>
  <c r="K45" i="333"/>
  <c r="K46" i="333" s="1"/>
  <c r="K47" i="333" s="1"/>
  <c r="K48" i="333" s="1"/>
  <c r="K49" i="333" s="1"/>
  <c r="K50" i="333" s="1"/>
  <c r="K51" i="333" s="1"/>
  <c r="M53" i="338"/>
  <c r="L53" i="338"/>
  <c r="S53" i="338"/>
  <c r="R53" i="338"/>
  <c r="Q53" i="338"/>
  <c r="P53" i="338"/>
  <c r="O53" i="338"/>
  <c r="N53" i="338"/>
  <c r="F31" i="284"/>
  <c r="L136" i="284"/>
  <c r="L119" i="284"/>
  <c r="I121" i="284"/>
  <c r="I138" i="284"/>
  <c r="L143" i="284"/>
  <c r="L126" i="284"/>
  <c r="O52" i="337"/>
  <c r="M52" i="337"/>
  <c r="M70" i="284"/>
  <c r="G118" i="284"/>
  <c r="K44" i="274"/>
  <c r="K45" i="274" s="1"/>
  <c r="K46" i="274" s="1"/>
  <c r="K47" i="274" s="1"/>
  <c r="K48" i="274" s="1"/>
  <c r="K49" i="274" s="1"/>
  <c r="K50" i="274" s="1"/>
  <c r="L52" i="337"/>
  <c r="I118" i="284"/>
  <c r="I135" i="284"/>
  <c r="N52" i="274"/>
  <c r="H22" i="284" s="1"/>
  <c r="O52" i="334"/>
  <c r="K51" i="334"/>
  <c r="M52" i="334" s="1"/>
  <c r="K44" i="332"/>
  <c r="K45" i="332" s="1"/>
  <c r="K46" i="332" s="1"/>
  <c r="K47" i="332" s="1"/>
  <c r="K48" i="332" s="1"/>
  <c r="K49" i="332" s="1"/>
  <c r="K50" i="332" s="1"/>
  <c r="B109" i="274"/>
  <c r="A104" i="274"/>
  <c r="P53" i="334"/>
  <c r="O53" i="334"/>
  <c r="N53" i="334"/>
  <c r="M53" i="334"/>
  <c r="L53" i="334"/>
  <c r="S53" i="334"/>
  <c r="R53" i="334"/>
  <c r="Q53" i="334"/>
  <c r="F28" i="284"/>
  <c r="X31" i="284" l="1"/>
  <c r="X28" i="284"/>
  <c r="Z28" i="284"/>
  <c r="AA28" i="284"/>
  <c r="Y28" i="284"/>
  <c r="D109" i="274"/>
  <c r="H70" i="284" s="1"/>
  <c r="H135" i="284" s="1"/>
  <c r="A105" i="274"/>
  <c r="A106" i="274" s="1"/>
  <c r="A107" i="274" s="1"/>
  <c r="M135" i="284"/>
  <c r="M118" i="284"/>
  <c r="Y31" i="284"/>
  <c r="L118" i="284"/>
  <c r="L135" i="284"/>
  <c r="R76" i="284"/>
  <c r="Q76" i="284"/>
  <c r="P76" i="284"/>
  <c r="N76" i="284"/>
  <c r="E110" i="274"/>
  <c r="D110" i="274"/>
  <c r="C110" i="274"/>
  <c r="B110" i="274"/>
  <c r="G110" i="274"/>
  <c r="F110" i="274"/>
  <c r="F70" i="284"/>
  <c r="I110" i="274"/>
  <c r="Z31" i="284"/>
  <c r="H110" i="274"/>
  <c r="W44" i="284"/>
  <c r="V44" i="284"/>
  <c r="U44" i="284"/>
  <c r="L52" i="332"/>
  <c r="AA31" i="284"/>
  <c r="X44" i="284"/>
  <c r="R28" i="284"/>
  <c r="N28" i="284"/>
  <c r="F124" i="284"/>
  <c r="T28" i="284"/>
  <c r="S28" i="284"/>
  <c r="F141" i="284"/>
  <c r="Y44" i="284"/>
  <c r="P53" i="337"/>
  <c r="O53" i="337"/>
  <c r="N53" i="337"/>
  <c r="M53" i="337"/>
  <c r="L53" i="337"/>
  <c r="S53" i="337"/>
  <c r="R53" i="337"/>
  <c r="Q53" i="337"/>
  <c r="F30" i="284"/>
  <c r="N52" i="332"/>
  <c r="H24" i="284" s="1"/>
  <c r="L52" i="274"/>
  <c r="R31" i="284"/>
  <c r="N31" i="284"/>
  <c r="S31" i="284"/>
  <c r="T31" i="284"/>
  <c r="F127" i="284"/>
  <c r="F144" i="284"/>
  <c r="U31" i="284"/>
  <c r="R53" i="331"/>
  <c r="Q53" i="331"/>
  <c r="P53" i="331"/>
  <c r="O53" i="331"/>
  <c r="N53" i="331"/>
  <c r="M53" i="331"/>
  <c r="L53" i="331"/>
  <c r="S53" i="331"/>
  <c r="F23" i="284"/>
  <c r="Z44" i="284"/>
  <c r="V28" i="284"/>
  <c r="V31" i="284"/>
  <c r="N52" i="333"/>
  <c r="H25" i="284" s="1"/>
  <c r="AA44" i="284"/>
  <c r="U28" i="284"/>
  <c r="W28" i="284"/>
  <c r="W31" i="284"/>
  <c r="L52" i="333"/>
  <c r="R78" i="284"/>
  <c r="Q78" i="284"/>
  <c r="P78" i="284"/>
  <c r="N78" i="284"/>
  <c r="N52" i="331"/>
  <c r="H23" i="284" s="1"/>
  <c r="X23" i="284" l="1"/>
  <c r="Z23" i="284"/>
  <c r="V30" i="284"/>
  <c r="Z38" i="284"/>
  <c r="V38" i="284"/>
  <c r="Y23" i="284"/>
  <c r="AA23" i="284"/>
  <c r="V23" i="284"/>
  <c r="U23" i="284"/>
  <c r="W23" i="284"/>
  <c r="N23" i="284"/>
  <c r="O23" i="284"/>
  <c r="T23" i="284"/>
  <c r="S23" i="284"/>
  <c r="R23" i="284"/>
  <c r="Q23" i="284"/>
  <c r="P23" i="284"/>
  <c r="F119" i="284"/>
  <c r="F136" i="284"/>
  <c r="H137" i="284"/>
  <c r="H120" i="284"/>
  <c r="W30" i="284"/>
  <c r="W38" i="284"/>
  <c r="O53" i="274"/>
  <c r="N53" i="274"/>
  <c r="M53" i="274"/>
  <c r="L53" i="274"/>
  <c r="S53" i="274"/>
  <c r="R53" i="274"/>
  <c r="Q53" i="274"/>
  <c r="P53" i="274"/>
  <c r="F22" i="284"/>
  <c r="H136" i="284"/>
  <c r="H119" i="284"/>
  <c r="T144" i="284"/>
  <c r="S144" i="284"/>
  <c r="R144" i="284"/>
  <c r="Q144" i="284"/>
  <c r="R30" i="284"/>
  <c r="N30" i="284"/>
  <c r="S30" i="284"/>
  <c r="T30" i="284"/>
  <c r="F126" i="284"/>
  <c r="F143" i="284"/>
  <c r="X30" i="284"/>
  <c r="AA38" i="284"/>
  <c r="Y30" i="284"/>
  <c r="Q70" i="284"/>
  <c r="P70" i="284"/>
  <c r="N70" i="284"/>
  <c r="R70" i="284"/>
  <c r="H118" i="284"/>
  <c r="H121" i="284"/>
  <c r="H138" i="284"/>
  <c r="Z30" i="284"/>
  <c r="T141" i="284"/>
  <c r="S141" i="284"/>
  <c r="R141" i="284"/>
  <c r="Q141" i="284"/>
  <c r="N53" i="332"/>
  <c r="M53" i="332"/>
  <c r="L53" i="332"/>
  <c r="S53" i="332"/>
  <c r="R53" i="332"/>
  <c r="Q53" i="332"/>
  <c r="P53" i="332"/>
  <c r="O53" i="332"/>
  <c r="F24" i="284"/>
  <c r="X38" i="284"/>
  <c r="AA30" i="284"/>
  <c r="Y38" i="284"/>
  <c r="M53" i="333"/>
  <c r="L53" i="333"/>
  <c r="S53" i="333"/>
  <c r="R53" i="333"/>
  <c r="Q53" i="333"/>
  <c r="P53" i="333"/>
  <c r="O53" i="333"/>
  <c r="N53" i="333"/>
  <c r="F25" i="284"/>
  <c r="U30" i="284"/>
  <c r="U38" i="284"/>
  <c r="AA25" i="284" l="1"/>
  <c r="V25" i="284"/>
  <c r="W25" i="284"/>
  <c r="X25" i="284"/>
  <c r="Y22" i="284"/>
  <c r="X22" i="284"/>
  <c r="W22" i="284"/>
  <c r="Y25" i="284"/>
  <c r="AA22" i="284"/>
  <c r="X24" i="284"/>
  <c r="U22" i="284"/>
  <c r="V22" i="284"/>
  <c r="AA24" i="284"/>
  <c r="Z22" i="284"/>
  <c r="Y24" i="284"/>
  <c r="R25" i="284"/>
  <c r="Q25" i="284"/>
  <c r="O25" i="284"/>
  <c r="P25" i="284"/>
  <c r="S25" i="284"/>
  <c r="N25" i="284"/>
  <c r="T25" i="284"/>
  <c r="F138" i="284"/>
  <c r="F121" i="284"/>
  <c r="U25" i="284"/>
  <c r="Z24" i="284"/>
  <c r="T22" i="284"/>
  <c r="S22" i="284"/>
  <c r="R22" i="284"/>
  <c r="Q22" i="284"/>
  <c r="P22" i="284"/>
  <c r="O22" i="284"/>
  <c r="N22" i="284"/>
  <c r="F118" i="284"/>
  <c r="F135" i="284"/>
  <c r="U24" i="284"/>
  <c r="V24" i="284"/>
  <c r="T143" i="284"/>
  <c r="S143" i="284"/>
  <c r="R143" i="284"/>
  <c r="Q143" i="284"/>
  <c r="P24" i="284"/>
  <c r="O24" i="284"/>
  <c r="N24" i="284"/>
  <c r="T24" i="284"/>
  <c r="R24" i="284"/>
  <c r="S24" i="284"/>
  <c r="Q24" i="284"/>
  <c r="F120" i="284"/>
  <c r="F137" i="284"/>
  <c r="Z25" i="284"/>
  <c r="W24" i="284"/>
  <c r="N136" i="284"/>
  <c r="T136" i="284"/>
  <c r="S136" i="284"/>
  <c r="R136" i="284"/>
  <c r="Q136" i="284"/>
  <c r="P136" i="284"/>
  <c r="O136" i="284"/>
  <c r="P138" i="284" l="1"/>
  <c r="O138" i="284"/>
  <c r="N138" i="284"/>
  <c r="T138" i="284"/>
  <c r="S138" i="284"/>
  <c r="R138" i="284"/>
  <c r="Q138" i="284"/>
  <c r="T135" i="284"/>
  <c r="S135" i="284"/>
  <c r="R135" i="284"/>
  <c r="Q135" i="284"/>
  <c r="P135" i="284"/>
  <c r="O135" i="284"/>
  <c r="N135" i="284"/>
  <c r="O137" i="284"/>
  <c r="N137" i="284"/>
  <c r="T137" i="284"/>
  <c r="S137" i="284"/>
  <c r="R137" i="284"/>
  <c r="Q137" i="284"/>
  <c r="P137" i="284"/>
  <c r="O52" i="338"/>
  <c r="O52" i="336"/>
  <c r="M52" i="338"/>
  <c r="M52" i="336"/>
</calcChain>
</file>

<file path=xl/sharedStrings.xml><?xml version="1.0" encoding="utf-8"?>
<sst xmlns="http://schemas.openxmlformats.org/spreadsheetml/2006/main" count="1283" uniqueCount="156">
  <si>
    <t>SNR [dB]</t>
    <phoneticPr fontId="5" type="noConversion"/>
  </si>
  <si>
    <t>Case Number</t>
  </si>
  <si>
    <t>10MHz/15kHz</t>
  </si>
  <si>
    <t>Test point</t>
  </si>
  <si>
    <t>SNR at 70% @ Max TP</t>
  </si>
  <si>
    <t>Scenario 1</t>
    <phoneticPr fontId="5" type="noConversion"/>
  </si>
  <si>
    <t>Scenario 2</t>
    <phoneticPr fontId="5" type="noConversion"/>
  </si>
  <si>
    <t>Duplex Mode</t>
    <phoneticPr fontId="5" type="noConversion"/>
  </si>
  <si>
    <t>Interference Cell Number and Interference Power</t>
    <phoneticPr fontId="5" type="noConversion"/>
  </si>
  <si>
    <t xml:space="preserve">2 interference cells with INR1 = 10.45 dB and INR2 = 4.6 dB  </t>
    <phoneticPr fontId="5" type="noConversion"/>
  </si>
  <si>
    <t>MIMO</t>
    <phoneticPr fontId="5" type="noConversion"/>
  </si>
  <si>
    <t>4Tx 2Rx Low</t>
    <phoneticPr fontId="5" type="noConversion"/>
  </si>
  <si>
    <t>4Tx 4Rx Low</t>
    <phoneticPr fontId="5" type="noConversion"/>
  </si>
  <si>
    <t>PDSCH loadng level</t>
    <phoneticPr fontId="5" type="noConversion"/>
  </si>
  <si>
    <t>MCS index</t>
    <phoneticPr fontId="5" type="noConversion"/>
  </si>
  <si>
    <t>QPSK MCS4</t>
  </si>
  <si>
    <t>QPSK MCS4</t>
    <phoneticPr fontId="5" type="noConversion"/>
  </si>
  <si>
    <t>16QAM MCS13</t>
  </si>
  <si>
    <t>16QAM MCS13</t>
    <phoneticPr fontId="5" type="noConversion"/>
  </si>
  <si>
    <t>CBW/ SCS</t>
    <phoneticPr fontId="5" type="noConversion"/>
  </si>
  <si>
    <t>Rel-16 CRS-RM for 1 interference cell (case A the rate matched CRS is always the first dominant interference)</t>
    <phoneticPr fontId="5" type="noConversion"/>
  </si>
  <si>
    <t>Rel-16 CRS-RM for 1 interference cell (case B the rate matched CRS is NOT always the first dominant interference)</t>
    <phoneticPr fontId="5" type="noConversion"/>
  </si>
  <si>
    <t>CRS-IM using CRS-IC WITH NW assist</t>
    <phoneticPr fontId="5" type="noConversion"/>
  </si>
  <si>
    <t>CRS-IM using CRS-IC WITHOUT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</si>
  <si>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</si>
  <si>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</si>
  <si>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t>Rel-15 serving cell CRS-RM</t>
    <phoneticPr fontId="5" type="noConversion"/>
  </si>
  <si>
    <t>Rel-15 RB symbol level CRS-RM for 2 interference cells</t>
    <phoneticPr fontId="5" type="noConversion"/>
  </si>
  <si>
    <r>
      <t>Max tput</t>
    </r>
    <r>
      <rPr>
        <sz val="10"/>
        <rFont val="Arial"/>
        <family val="2"/>
      </rPr>
      <t xml:space="preserve"> (bps)</t>
    </r>
    <phoneticPr fontId="5" type="noConversion"/>
  </si>
  <si>
    <t>NO CRS-RM</t>
    <phoneticPr fontId="5" type="noConversion"/>
  </si>
  <si>
    <t>Rel-16 CRS-RM for 2 interference cells</t>
    <phoneticPr fontId="5" type="noConversion"/>
  </si>
  <si>
    <t>Rel-15 CRS-RM for 1 interference cell (case A the rate matched CRS is always the first dominant interference)</t>
    <phoneticPr fontId="5" type="noConversion"/>
  </si>
  <si>
    <t>Rel-15 CRS-RM for 1 interference cell (case B the rate matched CRS is NOT always the first dominant interference)</t>
    <phoneticPr fontId="5" type="noConversion"/>
  </si>
  <si>
    <t>PDSCH Start Symbol and Symbol Length</t>
    <phoneticPr fontId="5" type="noConversion"/>
  </si>
  <si>
    <r>
      <t xml:space="preserve">For the scenario that Rel-15 or Rel-16 CRS-RM is configured (for scenario 1 and 2): </t>
    </r>
    <r>
      <rPr>
        <b/>
        <sz val="10"/>
        <rFont val="Calibri"/>
        <family val="2"/>
      </rPr>
      <t xml:space="preserve">S = 3, L = 9 </t>
    </r>
    <r>
      <rPr>
        <sz val="10"/>
        <rFont val="Calibri"/>
        <family val="2"/>
      </rPr>
      <t xml:space="preserve">                 For the scenario that CRS-RM is not configured (for scenario 2): </t>
    </r>
    <r>
      <rPr>
        <b/>
        <sz val="10"/>
        <rFont val="Calibri"/>
        <family val="2"/>
      </rPr>
      <t>S = 2, L = 12</t>
    </r>
    <r>
      <rPr>
        <sz val="10"/>
        <rFont val="Calibri"/>
        <family val="2"/>
      </rPr>
      <t xml:space="preserve">
</t>
    </r>
    <phoneticPr fontId="5" type="noConversion"/>
  </si>
  <si>
    <t>Case Number</t>
    <phoneticPr fontId="5" type="noConversion"/>
  </si>
  <si>
    <t>Case 1</t>
    <phoneticPr fontId="5" type="noConversion"/>
  </si>
  <si>
    <t>Case 2</t>
    <phoneticPr fontId="5" type="noConversion"/>
  </si>
  <si>
    <t>Case 3</t>
  </si>
  <si>
    <t>Case 4</t>
  </si>
  <si>
    <t>Case 5</t>
  </si>
  <si>
    <t>Case 6</t>
  </si>
  <si>
    <t>Case 7</t>
  </si>
  <si>
    <t>Case 8</t>
  </si>
  <si>
    <t>Scheme#1</t>
    <phoneticPr fontId="5" type="noConversion"/>
  </si>
  <si>
    <t>Scheme#3</t>
    <phoneticPr fontId="5" type="noConversion"/>
  </si>
  <si>
    <t>Scheme#4</t>
    <phoneticPr fontId="5" type="noConversion"/>
  </si>
  <si>
    <t>Scheme#5</t>
    <phoneticPr fontId="5" type="noConversion"/>
  </si>
  <si>
    <t>Scheme#6</t>
    <phoneticPr fontId="5" type="noConversion"/>
  </si>
  <si>
    <t>Scheme#7</t>
    <phoneticPr fontId="5" type="noConversion"/>
  </si>
  <si>
    <t>Reference</t>
    <phoneticPr fontId="5" type="noConversion"/>
  </si>
  <si>
    <t xml:space="preserve">Scenario </t>
    <phoneticPr fontId="5" type="noConversion"/>
  </si>
  <si>
    <t xml:space="preserve"> Rel-15 serving cell CRS-RM </t>
    <phoneticPr fontId="5" type="noConversion"/>
  </si>
  <si>
    <t>FDD synchronized network</t>
    <phoneticPr fontId="5" type="noConversion"/>
  </si>
  <si>
    <t>SNR Gain of Candidate Schemes over the Reference</t>
    <phoneticPr fontId="5" type="noConversion"/>
  </si>
  <si>
    <t>Scheme #1: Rel-16 CRS-RM for 1 interference cell (case A the rate matched CRS is always the first dominant interference)</t>
    <phoneticPr fontId="5" type="noConversion"/>
  </si>
  <si>
    <t>Scheme #3: Rel-15 RB symbol level CRS-RM for 2 interference cells</t>
    <phoneticPr fontId="5" type="noConversion"/>
  </si>
  <si>
    <t>Scheme #4: CRS-IM using CRS-IC WITH NW assist</t>
    <phoneticPr fontId="5" type="noConversion"/>
  </si>
  <si>
    <t>Scheme #5: CRS-IM using CRS-IC WITHOUT NW assist</t>
    <phoneticPr fontId="5" type="noConversion"/>
  </si>
  <si>
    <t>Scheme #6: CRS-IM using LLR weighting WITH NW assist</t>
    <phoneticPr fontId="5" type="noConversion"/>
  </si>
  <si>
    <t>Scheme #7: CRS-IM using LLR weighting WITHOUT NW assist</t>
    <phoneticPr fontId="5" type="noConversion"/>
  </si>
  <si>
    <t>Scheme #1: Rel-15 CRS-RM for 1 interference cell (case A the rate matched CRS is always the first dominant interference)</t>
    <phoneticPr fontId="5" type="noConversion"/>
  </si>
  <si>
    <t>Scheme #3: Rel-16 CRS-RM for 2 interference cells</t>
    <phoneticPr fontId="5" type="noConversion"/>
  </si>
  <si>
    <t>NOTE 2: Only the baseline parameters in the WF are included in the list. If companies will provide results for other cases, please feel free to produce additional sheets.</t>
    <phoneticPr fontId="5" type="noConversion"/>
  </si>
  <si>
    <t>Scenario</t>
    <phoneticPr fontId="5" type="noConversion"/>
  </si>
  <si>
    <t>NOTE 1: Scenario 1: LTE and NR DSS, Scenario 2: NR and LTE deployed in neighbouring BS/areas.</t>
    <phoneticPr fontId="5" type="noConversion"/>
  </si>
  <si>
    <r>
      <t xml:space="preserve">Scheme #2: Rel-16 CRS-RM for 1 interference cell (case B the rate matched CRS is NOT always the first dominant interference) </t>
    </r>
    <r>
      <rPr>
        <b/>
        <sz val="12"/>
        <rFont val="Calibri"/>
        <family val="2"/>
      </rPr>
      <t>(Optional)</t>
    </r>
    <phoneticPr fontId="5" type="noConversion"/>
  </si>
  <si>
    <r>
      <t xml:space="preserve">Scheme#2 </t>
    </r>
    <r>
      <rPr>
        <b/>
        <sz val="12"/>
        <rFont val="Calibri"/>
        <family val="2"/>
      </rPr>
      <t>(Optional)</t>
    </r>
    <phoneticPr fontId="5" type="noConversion"/>
  </si>
  <si>
    <t>Rel-15 serving cell CRS-RM</t>
  </si>
  <si>
    <t>SNR @70% max TP of CRS-RM Schemes</t>
    <phoneticPr fontId="5" type="noConversion"/>
  </si>
  <si>
    <t>SNR @70% max TP</t>
    <phoneticPr fontId="5" type="noConversion"/>
  </si>
  <si>
    <t>TP @ SNR of 70% max TP of the Reference</t>
    <phoneticPr fontId="5" type="noConversion"/>
  </si>
  <si>
    <t>TP @ SNR of 70% max TP of Sceme #1</t>
    <phoneticPr fontId="5" type="noConversion"/>
  </si>
  <si>
    <t>SNR Gain of Candidate Schemes over the Reference</t>
    <phoneticPr fontId="5" type="noConversion"/>
  </si>
  <si>
    <r>
      <t xml:space="preserve">Relative TP Gain (%) of Candidate Schemes over the Reference, 
@ SNR of 70% max TP of </t>
    </r>
    <r>
      <rPr>
        <b/>
        <u/>
        <sz val="12"/>
        <color rgb="FFFF0000"/>
        <rFont val="Calibri"/>
        <family val="2"/>
      </rPr>
      <t>the Reference</t>
    </r>
    <phoneticPr fontId="5" type="noConversion"/>
  </si>
  <si>
    <r>
      <t xml:space="preserve">Relative TP Gain (%) of Candidate Schemes over the Reference,
 @ SNR of 70% max TP of </t>
    </r>
    <r>
      <rPr>
        <b/>
        <u/>
        <sz val="12"/>
        <color rgb="FFFF0000"/>
        <rFont val="Calibri"/>
        <family val="2"/>
      </rPr>
      <t>Sceme #1</t>
    </r>
    <phoneticPr fontId="5" type="noConversion"/>
  </si>
  <si>
    <r>
      <t xml:space="preserve">Relative TP Gain  (%) of Candidate Schemes over the Reference, 
@ SNR of 70% max TP of </t>
    </r>
    <r>
      <rPr>
        <b/>
        <u/>
        <sz val="12"/>
        <color rgb="FFFF0000"/>
        <rFont val="Calibri"/>
        <family val="2"/>
      </rPr>
      <t>the Reference</t>
    </r>
    <phoneticPr fontId="5" type="noConversion"/>
  </si>
  <si>
    <r>
      <t xml:space="preserve">Relative TP Gain  (%) of Candidate Schemes over the Reference,
 @ SNR of 70% max TP of </t>
    </r>
    <r>
      <rPr>
        <b/>
        <u/>
        <sz val="12"/>
        <color rgb="FFFF0000"/>
        <rFont val="Calibri"/>
        <family val="2"/>
      </rPr>
      <t>Sceme #1</t>
    </r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</si>
  <si>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</si>
  <si>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</si>
  <si>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</si>
  <si>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</si>
  <si>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</si>
  <si>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</si>
  <si>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</si>
  <si>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</si>
  <si>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</si>
  <si>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2: Intel Corporation</t>
  </si>
  <si>
    <t>Company 3: MTK</t>
  </si>
  <si>
    <t>MIMO</t>
    <phoneticPr fontId="5" type="noConversion"/>
  </si>
  <si>
    <t>MCS index</t>
    <phoneticPr fontId="5" type="noConversion"/>
  </si>
  <si>
    <t>Interference Cell Number and Interference Power</t>
    <phoneticPr fontId="5" type="noConversion"/>
  </si>
  <si>
    <t>PDSCH loadng level</t>
    <phoneticPr fontId="5" type="noConversion"/>
  </si>
  <si>
    <t>PDSCH Start Symbol and Symbol Length</t>
    <phoneticPr fontId="5" type="noConversion"/>
  </si>
  <si>
    <t>A</t>
  </si>
  <si>
    <t>Scenario 1</t>
    <phoneticPr fontId="5" type="noConversion"/>
  </si>
  <si>
    <t>4Tx 4Rx Low</t>
    <phoneticPr fontId="5" type="noConversion"/>
  </si>
  <si>
    <t>16QAM MCS13
(1 layer)</t>
  </si>
  <si>
    <t>FDD synchronized network</t>
    <phoneticPr fontId="5" type="noConversion"/>
  </si>
  <si>
    <t xml:space="preserve">1 interference cell with INR = 20 dB  </t>
  </si>
  <si>
    <t>S = 3, L = 11</t>
  </si>
  <si>
    <t>B</t>
  </si>
  <si>
    <t>256QAM MCS21
(1 layer)</t>
  </si>
  <si>
    <t>C</t>
  </si>
  <si>
    <t>256QAM MCS23
(2 layer)</t>
  </si>
  <si>
    <t>1 interference cells with INR = 25 dB</t>
  </si>
  <si>
    <t>D</t>
  </si>
  <si>
    <t>256QAM MCS25
(4 layer)</t>
  </si>
  <si>
    <t>S = 3, L= 11</t>
  </si>
  <si>
    <t>SNR @ 70% Max TP for CRS-RM (3659530 bps)</t>
  </si>
  <si>
    <t>SNR @ 70% Max TP for CRS-RM (10388140 bps)</t>
  </si>
  <si>
    <t>Company 4: Apple</t>
  </si>
  <si>
    <t>SNR @ 70% Max TP for respective scheme</t>
  </si>
  <si>
    <t>Company 5: Huawei</t>
    <phoneticPr fontId="5" type="noConversion"/>
  </si>
  <si>
    <t>Company 3: Huawei</t>
    <phoneticPr fontId="5" type="noConversion"/>
  </si>
  <si>
    <t>Company 3: Huawei</t>
    <phoneticPr fontId="5" type="noConversion"/>
  </si>
  <si>
    <t>Rel-15 serving cell CRS-RM</t>
    <phoneticPr fontId="5" type="noConversion"/>
  </si>
  <si>
    <t>Rel-16 CRS-RM for 1 interference cell (case A the rate matched CRS is always the first dominant interference)</t>
    <phoneticPr fontId="5" type="noConversion"/>
  </si>
  <si>
    <t>Rel-16 CRS-RM for 1 interference cell (case B the rate matched CRS is NOT always the first dominant interference)</t>
    <phoneticPr fontId="5" type="noConversion"/>
  </si>
  <si>
    <t>Rel-15 RB symbol level CRS-RM for 2 interference cells</t>
    <phoneticPr fontId="5" type="noConversion"/>
  </si>
  <si>
    <t>CRS-IM using CRS-IC WITH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</si>
  <si>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</si>
  <si>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</si>
  <si>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t>Company 3: Huawei</t>
    <phoneticPr fontId="5" type="noConversion"/>
  </si>
  <si>
    <t>Rel-15 CRS-RM for 1 interference cell (case A the rate matched CRS is always the first dominant interference)</t>
    <phoneticPr fontId="5" type="noConversion"/>
  </si>
  <si>
    <t>SNR [dB]</t>
    <phoneticPr fontId="5" type="noConversion"/>
  </si>
  <si>
    <t>Rel-15 CRS-RM for 1 interference cell (case A the rate matched CRS is always the first dominant interference)</t>
    <phoneticPr fontId="5" type="noConversion"/>
  </si>
  <si>
    <t>Rel-15 CRS-RM for 1 interference cell (case B the rate matched CRS is NOT always the first dominant interference)</t>
    <phoneticPr fontId="5" type="noConversion"/>
  </si>
  <si>
    <t>CRS-IM using CRS-IC WITHOUT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</si>
  <si>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</si>
  <si>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</si>
  <si>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r>
      <t>Max tput</t>
    </r>
    <r>
      <rPr>
        <sz val="10"/>
        <rFont val="Arial"/>
        <family val="2"/>
      </rPr>
      <t xml:space="preserve"> (bps)</t>
    </r>
    <phoneticPr fontId="5" type="noConversion"/>
  </si>
  <si>
    <t>Company 3: Huawei</t>
    <phoneticPr fontId="5" type="noConversion"/>
  </si>
  <si>
    <t>SNR [dB]</t>
    <phoneticPr fontId="5" type="noConversion"/>
  </si>
  <si>
    <t>NO CRS-RM</t>
    <phoneticPr fontId="5" type="noConversion"/>
  </si>
  <si>
    <t>Rel-15 CRS-RM for 1 interference cell (case B the rate matched CRS is NOT always the first dominant interference)</t>
    <phoneticPr fontId="5" type="noConversion"/>
  </si>
  <si>
    <t>Rel-16 CRS-RM for 2 interference cells</t>
    <phoneticPr fontId="5" type="noConversion"/>
  </si>
  <si>
    <t>CRS-IM using CRS-IC WITH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</si>
  <si>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</si>
  <si>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</si>
  <si>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r>
      <t>Max tput</t>
    </r>
    <r>
      <rPr>
        <sz val="10"/>
        <rFont val="Arial"/>
        <family val="2"/>
      </rPr>
      <t xml:space="preserve"> (bps)</t>
    </r>
    <phoneticPr fontId="5" type="noConversion"/>
  </si>
  <si>
    <t>Company 5: Huawei</t>
    <phoneticPr fontId="5" type="noConversion"/>
  </si>
  <si>
    <t>Company 5: Huawei</t>
    <phoneticPr fontId="5" type="noConversion"/>
  </si>
  <si>
    <t>Company 6: Qualcomm</t>
  </si>
  <si>
    <r>
      <rPr>
        <sz val="10"/>
        <rFont val="Arial"/>
        <family val="2"/>
      </rPr>
      <t xml:space="preserve">SNR @ 70% Max TP </t>
    </r>
    <r>
      <rPr>
        <sz val="10"/>
        <color rgb="FFFF0000"/>
        <rFont val="Arial"/>
        <family val="2"/>
      </rPr>
      <t>for the reference scheme</t>
    </r>
    <phoneticPr fontId="5" type="noConversion"/>
  </si>
  <si>
    <r>
      <rPr>
        <sz val="10"/>
        <rFont val="Arial"/>
        <family val="2"/>
      </rPr>
      <t>TP @ SNR of 70% max TP</t>
    </r>
    <r>
      <rPr>
        <sz val="10"/>
        <color rgb="FFFF0000"/>
        <rFont val="Arial"/>
        <family val="2"/>
      </rPr>
      <t xml:space="preserve"> for the reference scheme</t>
    </r>
  </si>
  <si>
    <r>
      <rPr>
        <b/>
        <sz val="12"/>
        <rFont val="Calibri"/>
        <family val="2"/>
      </rPr>
      <t>SNR @70% max TP</t>
    </r>
    <r>
      <rPr>
        <b/>
        <sz val="12"/>
        <color rgb="FFFF0000"/>
        <rFont val="Calibri"/>
        <family val="2"/>
      </rPr>
      <t xml:space="preserve">  for the reference scheme</t>
    </r>
  </si>
  <si>
    <t>SNR @70% max TP  for the reference scheme for reference, scheme 4,5; SNR @70% max TP  for CRS-RM scheme for scheme 1,3</t>
  </si>
  <si>
    <t>Span</t>
  </si>
  <si>
    <t>Average</t>
  </si>
  <si>
    <t>Company 7: Ericsson</t>
  </si>
  <si>
    <r>
      <t xml:space="preserve">Relative TP Gain (%) of Candidate Schemes over the Reference, 
@ SNR of 70% max TP of </t>
    </r>
    <r>
      <rPr>
        <b/>
        <u/>
        <sz val="12"/>
        <color rgb="FFFF0000"/>
        <rFont val="Calibri"/>
        <family val="2"/>
      </rPr>
      <t>the Reference</t>
    </r>
  </si>
  <si>
    <r>
      <t xml:space="preserve">Scheme #2: Rel-16 CRS-RM for 1 interference cell (case B the rate matched CRS is NOT always the first dominant interference) </t>
    </r>
    <r>
      <rPr>
        <b/>
        <sz val="12"/>
        <rFont val="Calibri"/>
        <family val="2"/>
      </rPr>
      <t>(Optional)</t>
    </r>
  </si>
  <si>
    <r>
      <t xml:space="preserve">Scheme#2 </t>
    </r>
    <r>
      <rPr>
        <b/>
        <sz val="12"/>
        <rFont val="Calibri"/>
        <family val="2"/>
      </rPr>
      <t>(Optional)</t>
    </r>
  </si>
  <si>
    <r>
      <t xml:space="preserve">Relative TP Gain (%) of Candidate Schemes over the Reference,
 @ SNR of 70% max TP of </t>
    </r>
    <r>
      <rPr>
        <b/>
        <u/>
        <sz val="12"/>
        <color rgb="FFFF0000"/>
        <rFont val="Calibri"/>
        <family val="2"/>
      </rPr>
      <t>Sceme #1</t>
    </r>
  </si>
  <si>
    <t>Scheme #6: CRS-IM using LLR weighting WITH NW assist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</si>
</sst>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0_ "/>
    <numFmt numFmtId="178" formatCode="0_);[Red]\(0\)"/>
    <numFmt numFmtId="179" formatCode="0.0_ "/>
    <numFmt numFmtId="180" formatCode="0.00_ "/>
  </numFmts>
  <fonts count="24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2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FF0000"/>
      <name val="Arial"/>
      <family val="2"/>
    </font>
    <font>
      <b/>
      <sz val="12"/>
      <color rgb="FFFF0000"/>
      <name val="Calibri"/>
      <family val="2"/>
    </font>
    <font>
      <b/>
      <u/>
      <sz val="12"/>
      <color rgb="FFFF0000"/>
      <name val="Calibri"/>
      <family val="2"/>
    </font>
    <font>
      <sz val="10"/>
      <color theme="1"/>
      <name val="Calibri"/>
      <family val="2"/>
    </font>
    <font>
      <b/>
      <sz val="10"/>
      <color rgb="FFFF0000"/>
      <name val="Arial"/>
      <family val="2"/>
    </font>
    <font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0" xfId="0"/>
    <xf numFmtId="177" fontId="2" fillId="0" borderId="0" xfId="2" applyNumberFormat="1"/>
    <xf numFmtId="0" fontId="2" fillId="0" borderId="0" xfId="2"/>
    <xf numFmtId="9" fontId="3" fillId="0" borderId="0" xfId="2" applyNumberFormat="1" applyFont="1"/>
    <xf numFmtId="176" fontId="2" fillId="0" borderId="0" xfId="2" applyNumberFormat="1"/>
    <xf numFmtId="177" fontId="2" fillId="0" borderId="0" xfId="2" applyNumberFormat="1" applyFont="1" applyFill="1" applyBorder="1"/>
    <xf numFmtId="0" fontId="2" fillId="0" borderId="0" xfId="2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176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78" fontId="8" fillId="2" borderId="0" xfId="0" applyNumberFormat="1" applyFont="1" applyFill="1" applyAlignment="1"/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0" fillId="0" borderId="0" xfId="2" applyFont="1"/>
    <xf numFmtId="1" fontId="0" fillId="0" borderId="0" xfId="0" applyNumberFormat="1" applyFill="1"/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/>
    <xf numFmtId="0" fontId="14" fillId="4" borderId="1" xfId="0" applyFont="1" applyFill="1" applyBorder="1"/>
    <xf numFmtId="0" fontId="14" fillId="0" borderId="1" xfId="0" applyFont="1" applyBorder="1"/>
    <xf numFmtId="0" fontId="9" fillId="0" borderId="0" xfId="0" applyFont="1"/>
    <xf numFmtId="178" fontId="8" fillId="5" borderId="0" xfId="0" applyNumberFormat="1" applyFont="1" applyFill="1" applyAlignment="1"/>
    <xf numFmtId="178" fontId="8" fillId="5" borderId="0" xfId="0" applyNumberFormat="1" applyFont="1" applyFill="1" applyAlignment="1">
      <alignment wrapText="1"/>
    </xf>
    <xf numFmtId="2" fontId="0" fillId="5" borderId="0" xfId="0" applyNumberFormat="1" applyFill="1"/>
    <xf numFmtId="1" fontId="0" fillId="2" borderId="0" xfId="0" applyNumberFormat="1" applyFill="1"/>
    <xf numFmtId="1" fontId="8" fillId="2" borderId="0" xfId="0" applyNumberFormat="1" applyFont="1" applyFill="1" applyAlignment="1"/>
    <xf numFmtId="179" fontId="2" fillId="0" borderId="0" xfId="2" applyNumberFormat="1"/>
    <xf numFmtId="9" fontId="7" fillId="0" borderId="0" xfId="2" applyNumberFormat="1" applyFont="1" applyAlignment="1"/>
    <xf numFmtId="1" fontId="8" fillId="5" borderId="0" xfId="0" applyNumberFormat="1" applyFont="1" applyFill="1" applyAlignment="1"/>
    <xf numFmtId="1" fontId="8" fillId="5" borderId="0" xfId="0" applyNumberFormat="1" applyFont="1" applyFill="1" applyAlignment="1">
      <alignment wrapText="1"/>
    </xf>
    <xf numFmtId="176" fontId="14" fillId="0" borderId="1" xfId="0" applyNumberFormat="1" applyFont="1" applyBorder="1"/>
    <xf numFmtId="176" fontId="15" fillId="3" borderId="1" xfId="0" applyNumberFormat="1" applyFont="1" applyFill="1" applyBorder="1" applyAlignment="1">
      <alignment horizontal="center" vertical="center" wrapText="1"/>
    </xf>
    <xf numFmtId="176" fontId="14" fillId="3" borderId="1" xfId="0" applyNumberFormat="1" applyFont="1" applyFill="1" applyBorder="1" applyAlignment="1">
      <alignment horizontal="center" vertical="center" wrapText="1"/>
    </xf>
    <xf numFmtId="176" fontId="14" fillId="4" borderId="1" xfId="0" applyNumberFormat="1" applyFont="1" applyFill="1" applyBorder="1"/>
    <xf numFmtId="179" fontId="14" fillId="4" borderId="1" xfId="0" applyNumberFormat="1" applyFont="1" applyFill="1" applyBorder="1"/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 applyBorder="1" applyAlignment="1"/>
    <xf numFmtId="9" fontId="18" fillId="0" borderId="0" xfId="0" applyNumberFormat="1" applyFont="1" applyAlignment="1">
      <alignment wrapText="1"/>
    </xf>
    <xf numFmtId="9" fontId="18" fillId="0" borderId="0" xfId="0" applyNumberFormat="1" applyFont="1" applyAlignment="1">
      <alignment horizontal="left" wrapText="1"/>
    </xf>
    <xf numFmtId="1" fontId="2" fillId="0" borderId="0" xfId="2" applyNumberFormat="1" applyFont="1" applyBorder="1"/>
    <xf numFmtId="1" fontId="2" fillId="0" borderId="0" xfId="2" applyNumberFormat="1"/>
    <xf numFmtId="49" fontId="1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76" fontId="14" fillId="0" borderId="1" xfId="0" applyNumberFormat="1" applyFont="1" applyBorder="1" applyAlignment="1">
      <alignment horizontal="center" vertical="center"/>
    </xf>
    <xf numFmtId="176" fontId="14" fillId="4" borderId="1" xfId="0" applyNumberFormat="1" applyFont="1" applyFill="1" applyBorder="1" applyAlignment="1">
      <alignment horizontal="center"/>
    </xf>
    <xf numFmtId="176" fontId="14" fillId="4" borderId="1" xfId="0" applyNumberFormat="1" applyFont="1" applyFill="1" applyBorder="1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9" fontId="2" fillId="0" borderId="0" xfId="2" applyNumberFormat="1" applyFont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2" applyFont="1" applyAlignment="1">
      <alignment horizontal="center" vertical="center"/>
    </xf>
    <xf numFmtId="176" fontId="14" fillId="0" borderId="1" xfId="0" applyNumberFormat="1" applyFont="1" applyBorder="1" applyAlignment="1">
      <alignment horizontal="center"/>
    </xf>
    <xf numFmtId="1" fontId="0" fillId="5" borderId="0" xfId="0" applyNumberFormat="1" applyFill="1"/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1" xfId="0" applyNumberFormat="1" applyFont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22" fillId="0" borderId="0" xfId="2" applyFont="1"/>
    <xf numFmtId="0" fontId="14" fillId="0" borderId="1" xfId="0" applyFont="1" applyBorder="1" applyAlignment="1">
      <alignment horizontal="center" vertical="center" wrapText="1"/>
    </xf>
    <xf numFmtId="176" fontId="0" fillId="0" borderId="0" xfId="2" applyNumberFormat="1" applyFont="1"/>
    <xf numFmtId="1" fontId="0" fillId="0" borderId="0" xfId="2" applyNumberFormat="1" applyFont="1"/>
    <xf numFmtId="9" fontId="2" fillId="0" borderId="0" xfId="2" applyNumberFormat="1" applyFont="1" applyBorder="1"/>
    <xf numFmtId="0" fontId="2" fillId="0" borderId="0" xfId="2" applyFont="1" applyBorder="1"/>
    <xf numFmtId="0" fontId="0" fillId="0" borderId="0" xfId="0" applyFill="1"/>
    <xf numFmtId="177" fontId="0" fillId="0" borderId="0" xfId="2" applyNumberFormat="1" applyFont="1"/>
    <xf numFmtId="176" fontId="0" fillId="0" borderId="0" xfId="2" applyNumberFormat="1" applyFont="1" applyBorder="1"/>
    <xf numFmtId="180" fontId="2" fillId="0" borderId="0" xfId="2" applyNumberFormat="1"/>
    <xf numFmtId="0" fontId="14" fillId="0" borderId="1" xfId="0" applyFont="1" applyBorder="1" applyAlignment="1">
      <alignment horizontal="center" vertical="center" wrapText="1"/>
    </xf>
    <xf numFmtId="176" fontId="2" fillId="4" borderId="0" xfId="2" applyNumberFormat="1" applyFill="1"/>
    <xf numFmtId="1" fontId="2" fillId="4" borderId="0" xfId="2" applyNumberFormat="1" applyFill="1"/>
    <xf numFmtId="1" fontId="2" fillId="4" borderId="0" xfId="2" applyNumberFormat="1" applyFont="1" applyFill="1" applyBorder="1"/>
    <xf numFmtId="176" fontId="2" fillId="4" borderId="0" xfId="2" applyNumberFormat="1" applyFont="1" applyFill="1" applyBorder="1"/>
    <xf numFmtId="176" fontId="14" fillId="6" borderId="1" xfId="0" applyNumberFormat="1" applyFont="1" applyFill="1" applyBorder="1"/>
    <xf numFmtId="179" fontId="14" fillId="6" borderId="1" xfId="0" applyNumberFormat="1" applyFont="1" applyFill="1" applyBorder="1"/>
    <xf numFmtId="0" fontId="14" fillId="6" borderId="1" xfId="0" applyFont="1" applyFill="1" applyBorder="1"/>
    <xf numFmtId="2" fontId="14" fillId="6" borderId="1" xfId="0" applyNumberFormat="1" applyFont="1" applyFill="1" applyBorder="1"/>
    <xf numFmtId="1" fontId="0" fillId="6" borderId="0" xfId="0" applyNumberFormat="1" applyFill="1"/>
    <xf numFmtId="0" fontId="14" fillId="0" borderId="1" xfId="0" applyFont="1" applyBorder="1" applyAlignment="1">
      <alignment horizontal="center" vertical="center" wrapText="1"/>
    </xf>
    <xf numFmtId="0" fontId="9" fillId="6" borderId="0" xfId="0" applyFont="1" applyFill="1"/>
    <xf numFmtId="0" fontId="14" fillId="6" borderId="1" xfId="0" applyFont="1" applyFill="1" applyBorder="1" applyAlignment="1">
      <alignment horizontal="center" vertical="center" wrapText="1"/>
    </xf>
    <xf numFmtId="176" fontId="23" fillId="6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  <xf numFmtId="9" fontId="7" fillId="0" borderId="5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6" borderId="0" xfId="2" applyFont="1" applyFill="1" applyAlignment="1">
      <alignment horizontal="center"/>
    </xf>
    <xf numFmtId="1" fontId="0" fillId="6" borderId="0" xfId="0" applyNumberFormat="1" applyFill="1" applyAlignment="1">
      <alignment horizontal="center"/>
    </xf>
    <xf numFmtId="9" fontId="21" fillId="0" borderId="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8"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 3" xfId="17" xr:uid="{00000000-0005-0000-0000-00000E000000}"/>
    <cellStyle name="Normal_Chan_est_experiments_Cases 46.1 - 46.5" xfId="2" xr:uid="{00000000-0005-0000-0000-00000F000000}"/>
    <cellStyle name="常规" xfId="0" builtinId="0"/>
    <cellStyle name="常规 4 2" xfId="4" xr:uid="{00000000-0005-0000-0000-000011000000}"/>
  </cellStyles>
  <dxfs count="0"/>
  <tableStyles count="0" defaultTableStyle="TableStyleMedium9" defaultPivotStyle="PivotStyleLight16"/>
  <colors>
    <mruColors>
      <color rgb="FFC0C0C0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1'!$B$29:$B$29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1'!$B$30:$B$50</c:f>
              <c:numCache>
                <c:formatCode>0</c:formatCode>
                <c:ptCount val="21"/>
                <c:pt idx="3">
                  <c:v>161196</c:v>
                </c:pt>
                <c:pt idx="4">
                  <c:v>280406.75</c:v>
                </c:pt>
                <c:pt idx="5">
                  <c:v>434846.35</c:v>
                </c:pt>
                <c:pt idx="6">
                  <c:v>588535.44999999995</c:v>
                </c:pt>
                <c:pt idx="7">
                  <c:v>769484.80000000005</c:v>
                </c:pt>
                <c:pt idx="8">
                  <c:v>963043.5</c:v>
                </c:pt>
                <c:pt idx="9">
                  <c:v>1147144</c:v>
                </c:pt>
                <c:pt idx="10">
                  <c:v>1339025</c:v>
                </c:pt>
                <c:pt idx="11">
                  <c:v>1506196.5</c:v>
                </c:pt>
                <c:pt idx="12">
                  <c:v>1687504</c:v>
                </c:pt>
                <c:pt idx="13">
                  <c:v>1852813.5</c:v>
                </c:pt>
                <c:pt idx="14">
                  <c:v>1971858</c:v>
                </c:pt>
                <c:pt idx="15">
                  <c:v>2078600</c:v>
                </c:pt>
                <c:pt idx="16">
                  <c:v>2170227.5</c:v>
                </c:pt>
                <c:pt idx="17">
                  <c:v>2236993.5</c:v>
                </c:pt>
                <c:pt idx="18">
                  <c:v>2273160</c:v>
                </c:pt>
                <c:pt idx="19">
                  <c:v>2300995</c:v>
                </c:pt>
                <c:pt idx="20">
                  <c:v>2326531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'case 1'!$C$29:$C$29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1'!$C$30:$C$50</c:f>
              <c:numCache>
                <c:formatCode>0</c:formatCode>
                <c:ptCount val="21"/>
                <c:pt idx="2">
                  <c:v>223423.85</c:v>
                </c:pt>
                <c:pt idx="3">
                  <c:v>367013.5</c:v>
                </c:pt>
                <c:pt idx="4">
                  <c:v>528154.4</c:v>
                </c:pt>
                <c:pt idx="5">
                  <c:v>692968</c:v>
                </c:pt>
                <c:pt idx="6">
                  <c:v>875502.9</c:v>
                </c:pt>
                <c:pt idx="7">
                  <c:v>1067800</c:v>
                </c:pt>
                <c:pt idx="8">
                  <c:v>1262246</c:v>
                </c:pt>
                <c:pt idx="9">
                  <c:v>1444256.5</c:v>
                </c:pt>
                <c:pt idx="10">
                  <c:v>1613309</c:v>
                </c:pt>
                <c:pt idx="11">
                  <c:v>1764302</c:v>
                </c:pt>
                <c:pt idx="12">
                  <c:v>1907125</c:v>
                </c:pt>
                <c:pt idx="13">
                  <c:v>2020251</c:v>
                </c:pt>
                <c:pt idx="14">
                  <c:v>2102939</c:v>
                </c:pt>
                <c:pt idx="15">
                  <c:v>2189446</c:v>
                </c:pt>
                <c:pt idx="16">
                  <c:v>2230201</c:v>
                </c:pt>
                <c:pt idx="17">
                  <c:v>2277786.5</c:v>
                </c:pt>
                <c:pt idx="18">
                  <c:v>2306875.5</c:v>
                </c:pt>
                <c:pt idx="19">
                  <c:v>2315520</c:v>
                </c:pt>
                <c:pt idx="20">
                  <c:v>2331614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'case 1'!$D$29:$D$29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1'!$D$30:$D$50</c:f>
              <c:numCache>
                <c:formatCode>0</c:formatCode>
                <c:ptCount val="21"/>
                <c:pt idx="4">
                  <c:v>366856.27500000002</c:v>
                </c:pt>
                <c:pt idx="5">
                  <c:v>512260.9</c:v>
                </c:pt>
                <c:pt idx="6">
                  <c:v>671661.4</c:v>
                </c:pt>
                <c:pt idx="7">
                  <c:v>851016.65</c:v>
                </c:pt>
                <c:pt idx="8">
                  <c:v>1032818.15</c:v>
                </c:pt>
                <c:pt idx="9">
                  <c:v>1216123.5</c:v>
                </c:pt>
                <c:pt idx="10">
                  <c:v>1389911.75</c:v>
                </c:pt>
                <c:pt idx="11">
                  <c:v>1549929.75</c:v>
                </c:pt>
                <c:pt idx="12">
                  <c:v>1707549</c:v>
                </c:pt>
                <c:pt idx="13">
                  <c:v>1852115.25</c:v>
                </c:pt>
                <c:pt idx="14">
                  <c:v>1968846.5</c:v>
                </c:pt>
                <c:pt idx="15">
                  <c:v>2075465</c:v>
                </c:pt>
                <c:pt idx="16">
                  <c:v>2148002.25</c:v>
                </c:pt>
                <c:pt idx="17">
                  <c:v>2213865.75</c:v>
                </c:pt>
                <c:pt idx="18">
                  <c:v>2268642.75</c:v>
                </c:pt>
                <c:pt idx="19">
                  <c:v>2290830</c:v>
                </c:pt>
                <c:pt idx="20">
                  <c:v>2318228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'case 1'!$E$29:$E$29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1'!$E$30:$E$50</c:f>
              <c:numCache>
                <c:formatCode>0</c:formatCode>
                <c:ptCount val="21"/>
                <c:pt idx="1">
                  <c:v>167140.15</c:v>
                </c:pt>
                <c:pt idx="2">
                  <c:v>281086</c:v>
                </c:pt>
                <c:pt idx="3">
                  <c:v>413776.3</c:v>
                </c:pt>
                <c:pt idx="4">
                  <c:v>573069.44999999995</c:v>
                </c:pt>
                <c:pt idx="5">
                  <c:v>729655.1</c:v>
                </c:pt>
                <c:pt idx="6">
                  <c:v>909644.95</c:v>
                </c:pt>
                <c:pt idx="7">
                  <c:v>1089118</c:v>
                </c:pt>
                <c:pt idx="8">
                  <c:v>1274662.5</c:v>
                </c:pt>
                <c:pt idx="9">
                  <c:v>1445681.5</c:v>
                </c:pt>
                <c:pt idx="10">
                  <c:v>1613803</c:v>
                </c:pt>
                <c:pt idx="11">
                  <c:v>1753377</c:v>
                </c:pt>
                <c:pt idx="12">
                  <c:v>1875718</c:v>
                </c:pt>
                <c:pt idx="13">
                  <c:v>1997612.5</c:v>
                </c:pt>
                <c:pt idx="14">
                  <c:v>2092441.5</c:v>
                </c:pt>
                <c:pt idx="15">
                  <c:v>2170826</c:v>
                </c:pt>
                <c:pt idx="16">
                  <c:v>2219646.5</c:v>
                </c:pt>
                <c:pt idx="17">
                  <c:v>2253742</c:v>
                </c:pt>
                <c:pt idx="18">
                  <c:v>2288445.5</c:v>
                </c:pt>
                <c:pt idx="19">
                  <c:v>2307104</c:v>
                </c:pt>
                <c:pt idx="20">
                  <c:v>2323539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'case 1'!$F$29:$F$29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1'!$F$30:$F$50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'case 1'!$G$29:$G$29</c:f>
              <c:strCache>
                <c:ptCount val="1"/>
                <c:pt idx="0">
                  <c:v>CRS-IM using CRS-IC WITHOUT NW assist</c:v>
                </c:pt>
              </c:strCache>
              <c:extLst xmlns:c15="http://schemas.microsoft.com/office/drawing/2012/chart"/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  <c:extLst xmlns:c15="http://schemas.microsoft.com/office/drawing/2012/chart"/>
            </c:numRef>
          </c:xVal>
          <c:yVal>
            <c:numRef>
              <c:f>'case 1'!$G$30:$G$50</c:f>
              <c:numCache>
                <c:formatCode>0</c:formatCode>
                <c:ptCount val="21"/>
                <c:pt idx="0">
                  <c:v>134266.35</c:v>
                </c:pt>
                <c:pt idx="1">
                  <c:v>269423.8</c:v>
                </c:pt>
                <c:pt idx="2">
                  <c:v>430920.94999999995</c:v>
                </c:pt>
                <c:pt idx="3">
                  <c:v>626513.6</c:v>
                </c:pt>
                <c:pt idx="4">
                  <c:v>848063.1</c:v>
                </c:pt>
                <c:pt idx="5">
                  <c:v>1037694.5</c:v>
                </c:pt>
                <c:pt idx="6">
                  <c:v>1267547</c:v>
                </c:pt>
                <c:pt idx="7">
                  <c:v>1444931</c:v>
                </c:pt>
                <c:pt idx="8">
                  <c:v>1651746</c:v>
                </c:pt>
                <c:pt idx="9">
                  <c:v>1804553.5</c:v>
                </c:pt>
                <c:pt idx="10">
                  <c:v>1952373.5</c:v>
                </c:pt>
                <c:pt idx="11">
                  <c:v>2056616</c:v>
                </c:pt>
                <c:pt idx="12">
                  <c:v>2140730</c:v>
                </c:pt>
                <c:pt idx="13">
                  <c:v>2206935.5</c:v>
                </c:pt>
                <c:pt idx="14">
                  <c:v>2247700</c:v>
                </c:pt>
                <c:pt idx="15">
                  <c:v>2287106</c:v>
                </c:pt>
                <c:pt idx="16">
                  <c:v>2307103.5</c:v>
                </c:pt>
                <c:pt idx="17">
                  <c:v>2321467.5</c:v>
                </c:pt>
                <c:pt idx="18">
                  <c:v>2331385.5</c:v>
                </c:pt>
                <c:pt idx="19">
                  <c:v>2339040</c:v>
                </c:pt>
                <c:pt idx="20">
                  <c:v>2341600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'case 1'!$H$29:$H$29</c:f>
              <c:strCache>
                <c:ptCount val="1"/>
                <c:pt idx="0">
                  <c:v>CRS-IM using LLR weighting WITH NW assist</c:v>
                </c:pt>
              </c:strCache>
              <c:extLst xmlns:c15="http://schemas.microsoft.com/office/drawing/2012/chart"/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  <c:extLst xmlns:c15="http://schemas.microsoft.com/office/drawing/2012/chart"/>
            </c:numRef>
          </c:xVal>
          <c:yVal>
            <c:numRef>
              <c:f>'case 1'!$H$30:$H$50</c:f>
              <c:numCache>
                <c:formatCode>0.00</c:formatCode>
                <c:ptCount val="21"/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'case 1'!$I$29:$I$29</c:f>
              <c:strCache>
                <c:ptCount val="1"/>
                <c:pt idx="0">
                  <c:v>CRS-IM using LLR weighting WITHOUT NW assist</c:v>
                </c:pt>
              </c:strCache>
              <c:extLst xmlns:c15="http://schemas.microsoft.com/office/drawing/2012/chart"/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  <c:extLst xmlns:c15="http://schemas.microsoft.com/office/drawing/2012/chart"/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420896"/>
        <c:axId val="1313427968"/>
        <c:extLst/>
      </c:scatterChart>
      <c:valAx>
        <c:axId val="1313420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313427968"/>
        <c:crosses val="autoZero"/>
        <c:crossBetween val="midCat"/>
        <c:majorUnit val="1"/>
      </c:valAx>
      <c:valAx>
        <c:axId val="1313427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3134208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1'!$L$30:$L$51</c:f>
              <c:numCache>
                <c:formatCode>0</c:formatCode>
                <c:ptCount val="22"/>
                <c:pt idx="0">
                  <c:v>61.799999999999955</c:v>
                </c:pt>
                <c:pt idx="1">
                  <c:v>172.46511627906963</c:v>
                </c:pt>
                <c:pt idx="2">
                  <c:v>494.39999999999964</c:v>
                </c:pt>
                <c:pt idx="3">
                  <c:v>5654.5850563331251</c:v>
                </c:pt>
                <c:pt idx="4">
                  <c:v>18663.599999999984</c:v>
                </c:pt>
                <c:pt idx="5">
                  <c:v>68460.691702387761</c:v>
                </c:pt>
                <c:pt idx="6">
                  <c:v>161606.99999999988</c:v>
                </c:pt>
                <c:pt idx="7">
                  <c:v>320941.00557172566</c:v>
                </c:pt>
                <c:pt idx="8">
                  <c:v>527895.59999999939</c:v>
                </c:pt>
                <c:pt idx="9">
                  <c:v>741703.78775861918</c:v>
                </c:pt>
                <c:pt idx="10">
                  <c:v>959135.99999999965</c:v>
                </c:pt>
                <c:pt idx="11">
                  <c:v>1156914.8255064306</c:v>
                </c:pt>
                <c:pt idx="12">
                  <c:v>1351009.7999999989</c:v>
                </c:pt>
                <c:pt idx="13">
                  <c:v>1556430.4284998402</c:v>
                </c:pt>
                <c:pt idx="14">
                  <c:v>1750979.3999999992</c:v>
                </c:pt>
                <c:pt idx="15">
                  <c:v>1923927.4005858293</c:v>
                </c:pt>
                <c:pt idx="16">
                  <c:v>2065912.1999999979</c:v>
                </c:pt>
                <c:pt idx="17">
                  <c:v>2171245.4726074575</c:v>
                </c:pt>
                <c:pt idx="18">
                  <c:v>2245255.7999999993</c:v>
                </c:pt>
                <c:pt idx="19">
                  <c:v>2292024.4750950905</c:v>
                </c:pt>
                <c:pt idx="20">
                  <c:v>2317747.1999999974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8E-4A6B-A93D-EC80DA881576}"/>
            </c:ext>
          </c:extLst>
        </c:ser>
        <c:ser>
          <c:idx val="2"/>
          <c:order val="1"/>
          <c:tx>
            <c:strRef>
              <c:f>'case 1'!$M$29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1'!$M$30:$M$51</c:f>
              <c:numCache>
                <c:formatCode>0</c:formatCode>
                <c:ptCount val="22"/>
                <c:pt idx="0">
                  <c:v>803.39999999999941</c:v>
                </c:pt>
                <c:pt idx="1">
                  <c:v>8537.9027002700204</c:v>
                </c:pt>
                <c:pt idx="2">
                  <c:v>28118.999999999978</c:v>
                </c:pt>
                <c:pt idx="3">
                  <c:v>93051.162044814861</c:v>
                </c:pt>
                <c:pt idx="4">
                  <c:v>206782.79999999984</c:v>
                </c:pt>
                <c:pt idx="5">
                  <c:v>377820.00468554843</c:v>
                </c:pt>
                <c:pt idx="6">
                  <c:v>584504.39999999979</c:v>
                </c:pt>
                <c:pt idx="7">
                  <c:v>780524.71333703166</c:v>
                </c:pt>
                <c:pt idx="8">
                  <c:v>977428.79999999935</c:v>
                </c:pt>
                <c:pt idx="9">
                  <c:v>1170703.3546451195</c:v>
                </c:pt>
                <c:pt idx="10">
                  <c:v>1362010.199999999</c:v>
                </c:pt>
                <c:pt idx="11">
                  <c:v>1557487.2283274366</c:v>
                </c:pt>
                <c:pt idx="12">
                  <c:v>1739175.5999999992</c:v>
                </c:pt>
                <c:pt idx="13">
                  <c:v>1896960.069359611</c:v>
                </c:pt>
                <c:pt idx="14">
                  <c:v>2025742.1999999976</c:v>
                </c:pt>
                <c:pt idx="15">
                  <c:v>2120638.2951154541</c:v>
                </c:pt>
                <c:pt idx="16">
                  <c:v>2191057.1999999969</c:v>
                </c:pt>
                <c:pt idx="17">
                  <c:v>2239899.9101858516</c:v>
                </c:pt>
                <c:pt idx="18">
                  <c:v>2275475.9999999995</c:v>
                </c:pt>
                <c:pt idx="19">
                  <c:v>2302148.9345988529</c:v>
                </c:pt>
                <c:pt idx="20">
                  <c:v>2320466.3999999976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8E-4A6B-A93D-EC80DA881576}"/>
            </c:ext>
          </c:extLst>
        </c:ser>
        <c:ser>
          <c:idx val="4"/>
          <c:order val="2"/>
          <c:tx>
            <c:strRef>
              <c:f>'case 1'!$N$29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1'!$N$30:$N$51</c:f>
              <c:numCache>
                <c:formatCode>0</c:formatCode>
                <c:ptCount val="22"/>
                <c:pt idx="0">
                  <c:v>247.19999999999982</c:v>
                </c:pt>
                <c:pt idx="1">
                  <c:v>3734.6243023255756</c:v>
                </c:pt>
                <c:pt idx="2">
                  <c:v>12730.799999999981</c:v>
                </c:pt>
                <c:pt idx="3">
                  <c:v>45270.862997567645</c:v>
                </c:pt>
                <c:pt idx="4">
                  <c:v>106543.19999999991</c:v>
                </c:pt>
                <c:pt idx="5">
                  <c:v>213664.43270010664</c:v>
                </c:pt>
                <c:pt idx="6">
                  <c:v>360170.39999999991</c:v>
                </c:pt>
                <c:pt idx="7">
                  <c:v>526673.99081967177</c:v>
                </c:pt>
                <c:pt idx="8">
                  <c:v>711256.19999999949</c:v>
                </c:pt>
                <c:pt idx="9">
                  <c:v>901625.27205559146</c:v>
                </c:pt>
                <c:pt idx="10">
                  <c:v>1095281.3999999992</c:v>
                </c:pt>
                <c:pt idx="11">
                  <c:v>1286830.288258214</c:v>
                </c:pt>
                <c:pt idx="12">
                  <c:v>1471272.5999999989</c:v>
                </c:pt>
                <c:pt idx="13">
                  <c:v>1644485.4722313224</c:v>
                </c:pt>
                <c:pt idx="14">
                  <c:v>1801346.3999999983</c:v>
                </c:pt>
                <c:pt idx="15">
                  <c:v>1938723.4107602139</c:v>
                </c:pt>
                <c:pt idx="16">
                  <c:v>2053861.1999999988</c:v>
                </c:pt>
                <c:pt idx="17">
                  <c:v>2145125.3642862644</c:v>
                </c:pt>
                <c:pt idx="18">
                  <c:v>2215591.7999999989</c:v>
                </c:pt>
                <c:pt idx="19">
                  <c:v>2267448.9440887147</c:v>
                </c:pt>
                <c:pt idx="20">
                  <c:v>2303594.9999999986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8E-4A6B-A93D-EC80DA881576}"/>
            </c:ext>
          </c:extLst>
        </c:ser>
        <c:ser>
          <c:idx val="5"/>
          <c:order val="3"/>
          <c:tx>
            <c:strRef>
              <c:f>'case 1'!$O$29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1'!$O$30:$O$51</c:f>
              <c:numCache>
                <c:formatCode>0</c:formatCode>
                <c:ptCount val="22"/>
                <c:pt idx="0">
                  <c:v>4387.7999999999993</c:v>
                </c:pt>
                <c:pt idx="1">
                  <c:v>29360.703529113049</c:v>
                </c:pt>
                <c:pt idx="2">
                  <c:v>86025.599999999933</c:v>
                </c:pt>
                <c:pt idx="3">
                  <c:v>203501.23010544397</c:v>
                </c:pt>
                <c:pt idx="4">
                  <c:v>369502.19999999984</c:v>
                </c:pt>
                <c:pt idx="5">
                  <c:v>549860.37189262407</c:v>
                </c:pt>
                <c:pt idx="6">
                  <c:v>739127.99999999965</c:v>
                </c:pt>
                <c:pt idx="7">
                  <c:v>912130.09066914255</c:v>
                </c:pt>
                <c:pt idx="8">
                  <c:v>1083415.7999999993</c:v>
                </c:pt>
                <c:pt idx="9">
                  <c:v>1261367.5910965663</c:v>
                </c:pt>
                <c:pt idx="10">
                  <c:v>1438580.399999999</c:v>
                </c:pt>
                <c:pt idx="11">
                  <c:v>1615760.5917959916</c:v>
                </c:pt>
                <c:pt idx="12">
                  <c:v>1777182.5999999989</c:v>
                </c:pt>
                <c:pt idx="13">
                  <c:v>1911629.9256163479</c:v>
                </c:pt>
                <c:pt idx="14">
                  <c:v>2021230.7999999984</c:v>
                </c:pt>
                <c:pt idx="15">
                  <c:v>2105480.4934505019</c:v>
                </c:pt>
                <c:pt idx="16">
                  <c:v>2169241.7999999975</c:v>
                </c:pt>
                <c:pt idx="17">
                  <c:v>2213571.1161091807</c:v>
                </c:pt>
                <c:pt idx="18">
                  <c:v>2247418.7999999993</c:v>
                </c:pt>
                <c:pt idx="19">
                  <c:v>2275225.9982350795</c:v>
                </c:pt>
                <c:pt idx="20">
                  <c:v>2296611.5999999987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8E-4A6B-A93D-EC80DA881576}"/>
            </c:ext>
          </c:extLst>
        </c:ser>
        <c:ser>
          <c:idx val="7"/>
          <c:order val="4"/>
          <c:tx>
            <c:strRef>
              <c:f>'case 1'!$P$29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1'!$P$30:$P$51</c:f>
              <c:numCache>
                <c:formatCode>0</c:formatCode>
                <c:ptCount val="22"/>
                <c:pt idx="0">
                  <c:v>4634.9999999999991</c:v>
                </c:pt>
                <c:pt idx="1">
                  <c:v>27022.259097744332</c:v>
                </c:pt>
                <c:pt idx="2">
                  <c:v>79165.799999999916</c:v>
                </c:pt>
                <c:pt idx="3">
                  <c:v>197899.9174336491</c:v>
                </c:pt>
                <c:pt idx="4">
                  <c:v>374507.99999999983</c:v>
                </c:pt>
                <c:pt idx="5">
                  <c:v>581514.36084048112</c:v>
                </c:pt>
                <c:pt idx="6">
                  <c:v>805562.99999999919</c:v>
                </c:pt>
                <c:pt idx="7">
                  <c:v>1010793.8255859989</c:v>
                </c:pt>
                <c:pt idx="8">
                  <c:v>1212577.7999999984</c:v>
                </c:pt>
                <c:pt idx="9">
                  <c:v>1418798.1959128885</c:v>
                </c:pt>
                <c:pt idx="10">
                  <c:v>1615390.1999999988</c:v>
                </c:pt>
                <c:pt idx="11">
                  <c:v>1797226.1492185572</c:v>
                </c:pt>
                <c:pt idx="12">
                  <c:v>1951396.799999998</c:v>
                </c:pt>
                <c:pt idx="13">
                  <c:v>2069450.3897498096</c:v>
                </c:pt>
                <c:pt idx="14">
                  <c:v>2157808.7999999989</c:v>
                </c:pt>
                <c:pt idx="15">
                  <c:v>2217518.3196668588</c:v>
                </c:pt>
                <c:pt idx="16">
                  <c:v>2260273.1999999993</c:v>
                </c:pt>
                <c:pt idx="17">
                  <c:v>2290901.7176159555</c:v>
                </c:pt>
                <c:pt idx="18">
                  <c:v>2312432.399999999</c:v>
                </c:pt>
                <c:pt idx="19">
                  <c:v>2327239.1398780472</c:v>
                </c:pt>
                <c:pt idx="20">
                  <c:v>2336287.1999999969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B8E-4A6B-A93D-EC80DA881576}"/>
            </c:ext>
          </c:extLst>
        </c:ser>
        <c:ser>
          <c:idx val="8"/>
          <c:order val="5"/>
          <c:tx>
            <c:strRef>
              <c:f>'case 1'!$Q$29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1'!$Q$30:$Q$51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B8E-4A6B-A93D-EC80DA881576}"/>
            </c:ext>
          </c:extLst>
        </c:ser>
        <c:ser>
          <c:idx val="10"/>
          <c:order val="6"/>
          <c:tx>
            <c:strRef>
              <c:f>'case 1'!$R$29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1'!$R$30:$R$51</c:f>
              <c:numCache>
                <c:formatCode>0</c:formatCode>
                <c:ptCount val="22"/>
                <c:pt idx="0">
                  <c:v>741.59999999999945</c:v>
                </c:pt>
                <c:pt idx="1">
                  <c:v>6756.3586201191183</c:v>
                </c:pt>
                <c:pt idx="2">
                  <c:v>22309.79999999997</c:v>
                </c:pt>
                <c:pt idx="3">
                  <c:v>81030.493563512195</c:v>
                </c:pt>
                <c:pt idx="4">
                  <c:v>187501.19999999995</c:v>
                </c:pt>
                <c:pt idx="5">
                  <c:v>355063.59623027797</c:v>
                </c:pt>
                <c:pt idx="6">
                  <c:v>561452.99999999977</c:v>
                </c:pt>
                <c:pt idx="7">
                  <c:v>758491.73361789621</c:v>
                </c:pt>
                <c:pt idx="8">
                  <c:v>957034.79999999912</c:v>
                </c:pt>
                <c:pt idx="9">
                  <c:v>1150776.2993120793</c:v>
                </c:pt>
                <c:pt idx="10">
                  <c:v>1342543.1999999995</c:v>
                </c:pt>
                <c:pt idx="11">
                  <c:v>1538339.469902247</c:v>
                </c:pt>
                <c:pt idx="12">
                  <c:v>1722242.3999999985</c:v>
                </c:pt>
                <c:pt idx="13">
                  <c:v>1886800.6038583182</c:v>
                </c:pt>
                <c:pt idx="14">
                  <c:v>2021972.3999999983</c:v>
                </c:pt>
                <c:pt idx="15">
                  <c:v>2120056.6324135293</c:v>
                </c:pt>
                <c:pt idx="16">
                  <c:v>2192602.1999999979</c:v>
                </c:pt>
                <c:pt idx="17">
                  <c:v>2243404.682143596</c:v>
                </c:pt>
                <c:pt idx="18">
                  <c:v>2279678.3999999994</c:v>
                </c:pt>
                <c:pt idx="19">
                  <c:v>2305576.1053384165</c:v>
                </c:pt>
                <c:pt idx="20">
                  <c:v>2322258.5999999978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B8E-4A6B-A93D-EC80DA881576}"/>
            </c:ext>
          </c:extLst>
        </c:ser>
        <c:ser>
          <c:idx val="11"/>
          <c:order val="7"/>
          <c:tx>
            <c:strRef>
              <c:f>'case 1'!$S$29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1'!$S$30:$S$51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B8E-4A6B-A93D-EC80DA881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617440"/>
        <c:axId val="1035617984"/>
      </c:scatterChart>
      <c:valAx>
        <c:axId val="1035617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7984"/>
        <c:crosses val="autoZero"/>
        <c:crossBetween val="midCat"/>
        <c:majorUnit val="1"/>
      </c:valAx>
      <c:valAx>
        <c:axId val="10356179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74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1'!$L$87:$L$108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30-47E8-9C4F-8F6251B98776}"/>
            </c:ext>
          </c:extLst>
        </c:ser>
        <c:ser>
          <c:idx val="2"/>
          <c:order val="1"/>
          <c:tx>
            <c:strRef>
              <c:f>'case 1'!$M$86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1'!$M$87:$M$108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30-47E8-9C4F-8F6251B98776}"/>
            </c:ext>
          </c:extLst>
        </c:ser>
        <c:ser>
          <c:idx val="4"/>
          <c:order val="2"/>
          <c:tx>
            <c:strRef>
              <c:f>'case 1'!$N$86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1'!$N$87:$N$108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30-47E8-9C4F-8F6251B98776}"/>
            </c:ext>
          </c:extLst>
        </c:ser>
        <c:ser>
          <c:idx val="5"/>
          <c:order val="3"/>
          <c:tx>
            <c:strRef>
              <c:f>'case 1'!$O$86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1'!$O$87:$O$108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30-47E8-9C4F-8F6251B98776}"/>
            </c:ext>
          </c:extLst>
        </c:ser>
        <c:ser>
          <c:idx val="7"/>
          <c:order val="4"/>
          <c:tx>
            <c:strRef>
              <c:f>'case 1'!$P$86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1'!$P$87:$P$108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A30-47E8-9C4F-8F6251B98776}"/>
            </c:ext>
          </c:extLst>
        </c:ser>
        <c:ser>
          <c:idx val="8"/>
          <c:order val="5"/>
          <c:tx>
            <c:strRef>
              <c:f>'case 1'!$Q$86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1'!$Q$87:$Q$108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A30-47E8-9C4F-8F6251B98776}"/>
            </c:ext>
          </c:extLst>
        </c:ser>
        <c:ser>
          <c:idx val="10"/>
          <c:order val="6"/>
          <c:tx>
            <c:strRef>
              <c:f>'case 1'!$R$86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1'!$R$87:$R$108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A30-47E8-9C4F-8F6251B98776}"/>
            </c:ext>
          </c:extLst>
        </c:ser>
        <c:ser>
          <c:idx val="11"/>
          <c:order val="7"/>
          <c:tx>
            <c:strRef>
              <c:f>'case 1'!$S$86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1'!$S$87:$S$108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A30-47E8-9C4F-8F6251B98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052336"/>
        <c:axId val="1511051792"/>
      </c:scatterChart>
      <c:valAx>
        <c:axId val="1511052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1792"/>
        <c:crosses val="autoZero"/>
        <c:crossBetween val="midCat"/>
        <c:majorUnit val="1"/>
      </c:valAx>
      <c:valAx>
        <c:axId val="15110517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23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66426071741032"/>
          <c:y val="7.407407407407407E-2"/>
          <c:w val="0.80789129483814526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'case 1'!$B$86</c:f>
              <c:strCache>
                <c:ptCount val="1"/>
                <c:pt idx="0">
                  <c:v>Rel-15 serving cell CRS-RM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1'!$B$87:$B$108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1200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7100</c:v>
                </c:pt>
                <c:pt idx="8">
                  <c:v>23500</c:v>
                </c:pt>
                <c:pt idx="9">
                  <c:v>140100</c:v>
                </c:pt>
                <c:pt idx="10">
                  <c:v>333100</c:v>
                </c:pt>
                <c:pt idx="11">
                  <c:v>578000</c:v>
                </c:pt>
                <c:pt idx="12">
                  <c:v>791000</c:v>
                </c:pt>
                <c:pt idx="13">
                  <c:v>967600</c:v>
                </c:pt>
                <c:pt idx="14">
                  <c:v>1141800</c:v>
                </c:pt>
                <c:pt idx="15">
                  <c:v>1331300</c:v>
                </c:pt>
                <c:pt idx="16">
                  <c:v>1617400</c:v>
                </c:pt>
                <c:pt idx="17">
                  <c:v>1911700</c:v>
                </c:pt>
                <c:pt idx="18">
                  <c:v>2151800</c:v>
                </c:pt>
                <c:pt idx="19">
                  <c:v>2274200</c:v>
                </c:pt>
                <c:pt idx="20">
                  <c:v>2322500</c:v>
                </c:pt>
                <c:pt idx="21">
                  <c:v>2339000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7C-427C-A683-CC9ECDEA22A4}"/>
            </c:ext>
          </c:extLst>
        </c:ser>
        <c:ser>
          <c:idx val="1"/>
          <c:order val="1"/>
          <c:tx>
            <c:strRef>
              <c:f>'case 1'!$C$86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1'!$C$87:$C$108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1200</c:v>
                </c:pt>
                <c:pt idx="6">
                  <c:v>31800</c:v>
                </c:pt>
                <c:pt idx="7">
                  <c:v>142400</c:v>
                </c:pt>
                <c:pt idx="8">
                  <c:v>363700</c:v>
                </c:pt>
                <c:pt idx="9">
                  <c:v>610900</c:v>
                </c:pt>
                <c:pt idx="10" formatCode="0_);[Red]\(0\)">
                  <c:v>812200</c:v>
                </c:pt>
                <c:pt idx="11">
                  <c:v>973500</c:v>
                </c:pt>
                <c:pt idx="12">
                  <c:v>1144200</c:v>
                </c:pt>
                <c:pt idx="13">
                  <c:v>1316000</c:v>
                </c:pt>
                <c:pt idx="14">
                  <c:v>1558500</c:v>
                </c:pt>
                <c:pt idx="15">
                  <c:v>1841100</c:v>
                </c:pt>
                <c:pt idx="16">
                  <c:v>2044700</c:v>
                </c:pt>
                <c:pt idx="17">
                  <c:v>2197700</c:v>
                </c:pt>
                <c:pt idx="18">
                  <c:v>2281300</c:v>
                </c:pt>
                <c:pt idx="19">
                  <c:v>2326000</c:v>
                </c:pt>
                <c:pt idx="20">
                  <c:v>2339000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7C-427C-A683-CC9ECDEA22A4}"/>
            </c:ext>
          </c:extLst>
        </c:ser>
        <c:ser>
          <c:idx val="2"/>
          <c:order val="2"/>
          <c:tx>
            <c:strRef>
              <c:f>'case 1'!$D$86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1'!$D$87:$D$108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4700</c:v>
                </c:pt>
                <c:pt idx="8">
                  <c:v>10600</c:v>
                </c:pt>
                <c:pt idx="9">
                  <c:v>69500</c:v>
                </c:pt>
                <c:pt idx="10">
                  <c:v>198900</c:v>
                </c:pt>
                <c:pt idx="11">
                  <c:v>392000</c:v>
                </c:pt>
                <c:pt idx="12">
                  <c:v>634500</c:v>
                </c:pt>
                <c:pt idx="13">
                  <c:v>841700</c:v>
                </c:pt>
                <c:pt idx="14">
                  <c:v>998200</c:v>
                </c:pt>
                <c:pt idx="15">
                  <c:v>1138300</c:v>
                </c:pt>
                <c:pt idx="16">
                  <c:v>1321900</c:v>
                </c:pt>
                <c:pt idx="17">
                  <c:v>1571500</c:v>
                </c:pt>
                <c:pt idx="18">
                  <c:v>1858700</c:v>
                </c:pt>
                <c:pt idx="19">
                  <c:v>2078800</c:v>
                </c:pt>
                <c:pt idx="20">
                  <c:v>2242500</c:v>
                </c:pt>
                <c:pt idx="21">
                  <c:v>2322500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7C-427C-A683-CC9ECDEA22A4}"/>
            </c:ext>
          </c:extLst>
        </c:ser>
        <c:ser>
          <c:idx val="3"/>
          <c:order val="3"/>
          <c:tx>
            <c:strRef>
              <c:f>'case 1'!$E$86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8200</c:v>
                </c:pt>
                <c:pt idx="6">
                  <c:v>74200</c:v>
                </c:pt>
                <c:pt idx="7">
                  <c:v>255400</c:v>
                </c:pt>
                <c:pt idx="8">
                  <c:v>499100</c:v>
                </c:pt>
                <c:pt idx="9">
                  <c:v>713300</c:v>
                </c:pt>
                <c:pt idx="10">
                  <c:v>873400</c:v>
                </c:pt>
                <c:pt idx="11">
                  <c:v>1012300</c:v>
                </c:pt>
                <c:pt idx="12">
                  <c:v>1130100</c:v>
                </c:pt>
                <c:pt idx="13">
                  <c:v>1306600</c:v>
                </c:pt>
                <c:pt idx="14">
                  <c:v>1538500</c:v>
                </c:pt>
                <c:pt idx="15">
                  <c:v>1803400</c:v>
                </c:pt>
                <c:pt idx="16">
                  <c:v>1977600</c:v>
                </c:pt>
                <c:pt idx="17">
                  <c:v>2138900</c:v>
                </c:pt>
                <c:pt idx="18">
                  <c:v>2256600</c:v>
                </c:pt>
                <c:pt idx="19">
                  <c:v>2296600</c:v>
                </c:pt>
                <c:pt idx="20">
                  <c:v>2333100</c:v>
                </c:pt>
                <c:pt idx="21">
                  <c:v>2346000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7C-427C-A683-CC9ECDEA22A4}"/>
            </c:ext>
          </c:extLst>
        </c:ser>
        <c:ser>
          <c:idx val="4"/>
          <c:order val="4"/>
          <c:tx>
            <c:strRef>
              <c:f>'case 1'!$F$86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8200</c:v>
                </c:pt>
                <c:pt idx="6">
                  <c:v>74200</c:v>
                </c:pt>
                <c:pt idx="7">
                  <c:v>255400</c:v>
                </c:pt>
                <c:pt idx="8">
                  <c:v>499100</c:v>
                </c:pt>
                <c:pt idx="9">
                  <c:v>713300</c:v>
                </c:pt>
                <c:pt idx="10">
                  <c:v>873400</c:v>
                </c:pt>
                <c:pt idx="11">
                  <c:v>1012300</c:v>
                </c:pt>
                <c:pt idx="12">
                  <c:v>1130100</c:v>
                </c:pt>
                <c:pt idx="13">
                  <c:v>1306600</c:v>
                </c:pt>
                <c:pt idx="14">
                  <c:v>1538500</c:v>
                </c:pt>
                <c:pt idx="15">
                  <c:v>1803400</c:v>
                </c:pt>
                <c:pt idx="16">
                  <c:v>1977600</c:v>
                </c:pt>
                <c:pt idx="17">
                  <c:v>2138900</c:v>
                </c:pt>
                <c:pt idx="18">
                  <c:v>2256600</c:v>
                </c:pt>
                <c:pt idx="19">
                  <c:v>2296600</c:v>
                </c:pt>
                <c:pt idx="20">
                  <c:v>2333100</c:v>
                </c:pt>
                <c:pt idx="21">
                  <c:v>2346000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7C-427C-A683-CC9ECDEA22A4}"/>
            </c:ext>
          </c:extLst>
        </c:ser>
        <c:ser>
          <c:idx val="5"/>
          <c:order val="5"/>
          <c:tx>
            <c:strRef>
              <c:f>'case 1'!$G$86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1'!$G$87:$G$108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9400</c:v>
                </c:pt>
                <c:pt idx="5">
                  <c:v>96500</c:v>
                </c:pt>
                <c:pt idx="6">
                  <c:v>262500</c:v>
                </c:pt>
                <c:pt idx="7">
                  <c:v>545000</c:v>
                </c:pt>
                <c:pt idx="8">
                  <c:v>754500</c:v>
                </c:pt>
                <c:pt idx="9">
                  <c:v>937000</c:v>
                </c:pt>
                <c:pt idx="10">
                  <c:v>1075900</c:v>
                </c:pt>
                <c:pt idx="11">
                  <c:v>1258400</c:v>
                </c:pt>
                <c:pt idx="12">
                  <c:v>1525600</c:v>
                </c:pt>
                <c:pt idx="13">
                  <c:v>1803400</c:v>
                </c:pt>
                <c:pt idx="14">
                  <c:v>2005900</c:v>
                </c:pt>
                <c:pt idx="15">
                  <c:v>2195400</c:v>
                </c:pt>
                <c:pt idx="16">
                  <c:v>2275400</c:v>
                </c:pt>
                <c:pt idx="17">
                  <c:v>2324900</c:v>
                </c:pt>
                <c:pt idx="18">
                  <c:v>2333100</c:v>
                </c:pt>
                <c:pt idx="19">
                  <c:v>2344900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7C-427C-A683-CC9ECDEA22A4}"/>
            </c:ext>
          </c:extLst>
        </c:ser>
        <c:ser>
          <c:idx val="6"/>
          <c:order val="6"/>
          <c:tx>
            <c:strRef>
              <c:f>'case 1'!$H$86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1'!$H$87:$H$108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11800</c:v>
                </c:pt>
                <c:pt idx="6">
                  <c:v>110700</c:v>
                </c:pt>
                <c:pt idx="7">
                  <c:v>309600</c:v>
                </c:pt>
                <c:pt idx="8">
                  <c:v>562700</c:v>
                </c:pt>
                <c:pt idx="9">
                  <c:v>772200</c:v>
                </c:pt>
                <c:pt idx="10">
                  <c:v>948800</c:v>
                </c:pt>
                <c:pt idx="11">
                  <c:v>1084100</c:v>
                </c:pt>
                <c:pt idx="12">
                  <c:v>1241900</c:v>
                </c:pt>
                <c:pt idx="13">
                  <c:v>1496100</c:v>
                </c:pt>
                <c:pt idx="14">
                  <c:v>1765700</c:v>
                </c:pt>
                <c:pt idx="15">
                  <c:v>2045900</c:v>
                </c:pt>
                <c:pt idx="16">
                  <c:v>2161200</c:v>
                </c:pt>
                <c:pt idx="17">
                  <c:v>2266000</c:v>
                </c:pt>
                <c:pt idx="18">
                  <c:v>2329600</c:v>
                </c:pt>
                <c:pt idx="19">
                  <c:v>2340200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C7C-427C-A683-CC9ECDEA22A4}"/>
            </c:ext>
          </c:extLst>
        </c:ser>
        <c:ser>
          <c:idx val="7"/>
          <c:order val="7"/>
          <c:tx>
            <c:strRef>
              <c:f>'case 1'!$I$86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'case 1'!$I$87:$I$108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11800</c:v>
                </c:pt>
                <c:pt idx="6">
                  <c:v>107100</c:v>
                </c:pt>
                <c:pt idx="7">
                  <c:v>306100</c:v>
                </c:pt>
                <c:pt idx="8">
                  <c:v>559100</c:v>
                </c:pt>
                <c:pt idx="9">
                  <c:v>769900</c:v>
                </c:pt>
                <c:pt idx="10">
                  <c:v>927600</c:v>
                </c:pt>
                <c:pt idx="11">
                  <c:v>1085300</c:v>
                </c:pt>
                <c:pt idx="12">
                  <c:v>1257200</c:v>
                </c:pt>
                <c:pt idx="13">
                  <c:v>1469100</c:v>
                </c:pt>
                <c:pt idx="14">
                  <c:v>1775100</c:v>
                </c:pt>
                <c:pt idx="15">
                  <c:v>2014100</c:v>
                </c:pt>
                <c:pt idx="16">
                  <c:v>2188300</c:v>
                </c:pt>
                <c:pt idx="17">
                  <c:v>2289500</c:v>
                </c:pt>
                <c:pt idx="18">
                  <c:v>2321300</c:v>
                </c:pt>
                <c:pt idx="19">
                  <c:v>2342500</c:v>
                </c:pt>
                <c:pt idx="20">
                  <c:v>2346000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7C-427C-A683-CC9ECDEA2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5616352"/>
        <c:axId val="1035612000"/>
      </c:lineChart>
      <c:catAx>
        <c:axId val="103561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5612000"/>
        <c:crosses val="autoZero"/>
        <c:auto val="1"/>
        <c:lblAlgn val="ctr"/>
        <c:lblOffset val="100"/>
        <c:noMultiLvlLbl val="0"/>
      </c:catAx>
      <c:valAx>
        <c:axId val="103561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5616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246044333990262"/>
          <c:y val="0.15505057020515653"/>
          <c:w val="0.33108584844742495"/>
          <c:h val="0.646044768133678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2'!$B$30:$B$50</c:f>
              <c:numCache>
                <c:formatCode>0</c:formatCode>
                <c:ptCount val="21"/>
                <c:pt idx="1">
                  <c:v>489498.89999999997</c:v>
                </c:pt>
                <c:pt idx="2">
                  <c:v>833828.29999999993</c:v>
                </c:pt>
                <c:pt idx="3">
                  <c:v>1220626.5</c:v>
                </c:pt>
                <c:pt idx="4">
                  <c:v>1671981</c:v>
                </c:pt>
                <c:pt idx="5">
                  <c:v>2165050</c:v>
                </c:pt>
                <c:pt idx="6">
                  <c:v>2636810.5</c:v>
                </c:pt>
                <c:pt idx="7">
                  <c:v>3112228.5</c:v>
                </c:pt>
                <c:pt idx="8">
                  <c:v>3540973</c:v>
                </c:pt>
                <c:pt idx="9">
                  <c:v>4065192.5</c:v>
                </c:pt>
                <c:pt idx="10">
                  <c:v>4575228.5</c:v>
                </c:pt>
                <c:pt idx="11">
                  <c:v>4997845.5</c:v>
                </c:pt>
                <c:pt idx="12">
                  <c:v>5490534.5</c:v>
                </c:pt>
                <c:pt idx="13">
                  <c:v>5906739</c:v>
                </c:pt>
                <c:pt idx="14">
                  <c:v>6235363</c:v>
                </c:pt>
                <c:pt idx="15">
                  <c:v>6563512</c:v>
                </c:pt>
                <c:pt idx="16">
                  <c:v>6799625</c:v>
                </c:pt>
                <c:pt idx="17">
                  <c:v>6968478</c:v>
                </c:pt>
                <c:pt idx="18">
                  <c:v>7086249.5</c:v>
                </c:pt>
                <c:pt idx="19">
                  <c:v>7171217.5</c:v>
                </c:pt>
                <c:pt idx="20">
                  <c:v>7220190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26-447D-955E-14F04FD90D77}"/>
            </c:ext>
          </c:extLst>
        </c:ser>
        <c:ser>
          <c:idx val="2"/>
          <c:order val="1"/>
          <c:tx>
            <c:strRef>
              <c:f>'case 2'!$C$29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2'!$C$30:$C$50</c:f>
              <c:numCache>
                <c:formatCode>0</c:formatCode>
                <c:ptCount val="21"/>
                <c:pt idx="0">
                  <c:v>703938.6</c:v>
                </c:pt>
                <c:pt idx="1">
                  <c:v>1073661.5</c:v>
                </c:pt>
                <c:pt idx="2">
                  <c:v>1525700</c:v>
                </c:pt>
                <c:pt idx="3">
                  <c:v>2000101.5</c:v>
                </c:pt>
                <c:pt idx="4">
                  <c:v>2427316.5</c:v>
                </c:pt>
                <c:pt idx="5">
                  <c:v>2858844.5</c:v>
                </c:pt>
                <c:pt idx="6">
                  <c:v>3319756</c:v>
                </c:pt>
                <c:pt idx="7">
                  <c:v>3779508.5</c:v>
                </c:pt>
                <c:pt idx="8">
                  <c:v>4238073.5</c:v>
                </c:pt>
                <c:pt idx="9">
                  <c:v>4673838.5</c:v>
                </c:pt>
                <c:pt idx="10">
                  <c:v>5090584.5</c:v>
                </c:pt>
                <c:pt idx="11">
                  <c:v>5484340.5</c:v>
                </c:pt>
                <c:pt idx="12">
                  <c:v>5939694.5</c:v>
                </c:pt>
                <c:pt idx="13">
                  <c:v>6263739.5</c:v>
                </c:pt>
                <c:pt idx="14">
                  <c:v>6537634</c:v>
                </c:pt>
                <c:pt idx="15">
                  <c:v>6763069</c:v>
                </c:pt>
                <c:pt idx="16">
                  <c:v>6934040.5</c:v>
                </c:pt>
                <c:pt idx="17">
                  <c:v>7073880.5</c:v>
                </c:pt>
                <c:pt idx="18">
                  <c:v>7132666.5</c:v>
                </c:pt>
                <c:pt idx="19">
                  <c:v>7198815</c:v>
                </c:pt>
                <c:pt idx="20">
                  <c:v>7245279.5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26-447D-955E-14F04FD90D77}"/>
            </c:ext>
          </c:extLst>
        </c:ser>
        <c:ser>
          <c:idx val="4"/>
          <c:order val="2"/>
          <c:tx>
            <c:strRef>
              <c:f>'case 2'!$D$29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2'!$D$30:$D$50</c:f>
              <c:numCache>
                <c:formatCode>0</c:formatCode>
                <c:ptCount val="21"/>
                <c:pt idx="2">
                  <c:v>1008000.825</c:v>
                </c:pt>
                <c:pt idx="3">
                  <c:v>1396678.125</c:v>
                </c:pt>
                <c:pt idx="4">
                  <c:v>1820746.25</c:v>
                </c:pt>
                <c:pt idx="5">
                  <c:v>2235098.25</c:v>
                </c:pt>
                <c:pt idx="6">
                  <c:v>2691459.25</c:v>
                </c:pt>
                <c:pt idx="7">
                  <c:v>3158607.5</c:v>
                </c:pt>
                <c:pt idx="8">
                  <c:v>3607164.25</c:v>
                </c:pt>
                <c:pt idx="9">
                  <c:v>4031448.5</c:v>
                </c:pt>
                <c:pt idx="10">
                  <c:v>4479050.5</c:v>
                </c:pt>
                <c:pt idx="11">
                  <c:v>4894580.5</c:v>
                </c:pt>
                <c:pt idx="12">
                  <c:v>5349991.5</c:v>
                </c:pt>
                <c:pt idx="13">
                  <c:v>5718035.75</c:v>
                </c:pt>
                <c:pt idx="14">
                  <c:v>6064795.25</c:v>
                </c:pt>
                <c:pt idx="15">
                  <c:v>6370961.25</c:v>
                </c:pt>
                <c:pt idx="16">
                  <c:v>6617823.5</c:v>
                </c:pt>
                <c:pt idx="17">
                  <c:v>6828467</c:v>
                </c:pt>
                <c:pt idx="18">
                  <c:v>6979189.25</c:v>
                </c:pt>
                <c:pt idx="19">
                  <c:v>7068408.5</c:v>
                </c:pt>
                <c:pt idx="20">
                  <c:v>7177155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26-447D-955E-14F04FD90D77}"/>
            </c:ext>
          </c:extLst>
        </c:ser>
        <c:ser>
          <c:idx val="5"/>
          <c:order val="3"/>
          <c:tx>
            <c:strRef>
              <c:f>'case 2'!$E$29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2'!$E$30:$E$50</c:f>
              <c:numCache>
                <c:formatCode>0</c:formatCode>
                <c:ptCount val="21"/>
                <c:pt idx="0">
                  <c:v>806143.39999999991</c:v>
                </c:pt>
                <c:pt idx="1">
                  <c:v>1186474</c:v>
                </c:pt>
                <c:pt idx="2">
                  <c:v>1624984.5</c:v>
                </c:pt>
                <c:pt idx="3">
                  <c:v>2025989</c:v>
                </c:pt>
                <c:pt idx="4">
                  <c:v>2442212.5</c:v>
                </c:pt>
                <c:pt idx="5">
                  <c:v>2766286</c:v>
                </c:pt>
                <c:pt idx="6">
                  <c:v>3174634</c:v>
                </c:pt>
                <c:pt idx="7">
                  <c:v>3556144.5</c:v>
                </c:pt>
                <c:pt idx="8">
                  <c:v>3907559</c:v>
                </c:pt>
                <c:pt idx="9">
                  <c:v>4306036.5</c:v>
                </c:pt>
                <c:pt idx="10">
                  <c:v>4736538.5</c:v>
                </c:pt>
                <c:pt idx="11">
                  <c:v>5130342</c:v>
                </c:pt>
                <c:pt idx="12">
                  <c:v>5465986.5</c:v>
                </c:pt>
                <c:pt idx="13">
                  <c:v>5871446.5</c:v>
                </c:pt>
                <c:pt idx="14">
                  <c:v>6139859.5</c:v>
                </c:pt>
                <c:pt idx="15">
                  <c:v>6405061.5</c:v>
                </c:pt>
                <c:pt idx="16">
                  <c:v>6613491.5</c:v>
                </c:pt>
                <c:pt idx="17">
                  <c:v>6780672.5</c:v>
                </c:pt>
                <c:pt idx="18">
                  <c:v>6924170</c:v>
                </c:pt>
                <c:pt idx="19">
                  <c:v>7053360.5</c:v>
                </c:pt>
                <c:pt idx="20">
                  <c:v>7131270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26-447D-955E-14F04FD90D77}"/>
            </c:ext>
          </c:extLst>
        </c:ser>
        <c:ser>
          <c:idx val="7"/>
          <c:order val="4"/>
          <c:tx>
            <c:strRef>
              <c:f>'case 2'!$F$29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2'!$F$30:$F$50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E26-447D-955E-14F04FD90D77}"/>
            </c:ext>
          </c:extLst>
        </c:ser>
        <c:ser>
          <c:idx val="8"/>
          <c:order val="5"/>
          <c:tx>
            <c:strRef>
              <c:f>'case 2'!$G$29</c:f>
              <c:strCache>
                <c:ptCount val="1"/>
                <c:pt idx="0">
                  <c:v>CRS-IM using CRS-IC WITHOUT NW assist</c:v>
                </c:pt>
              </c:strCache>
              <c:extLst xmlns:c15="http://schemas.microsoft.com/office/drawing/2012/chart"/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  <c:extLst xmlns:c15="http://schemas.microsoft.com/office/drawing/2012/chart"/>
            </c:numRef>
          </c:xVal>
          <c:yVal>
            <c:numRef>
              <c:f>'case 2'!$G$30:$G$50</c:f>
              <c:numCache>
                <c:formatCode>0</c:formatCode>
                <c:ptCount val="21"/>
                <c:pt idx="0">
                  <c:v>1737939.5</c:v>
                </c:pt>
                <c:pt idx="1">
                  <c:v>2256269</c:v>
                </c:pt>
                <c:pt idx="2">
                  <c:v>2773230.5</c:v>
                </c:pt>
                <c:pt idx="3">
                  <c:v>3259896.5</c:v>
                </c:pt>
                <c:pt idx="4">
                  <c:v>3742344.5</c:v>
                </c:pt>
                <c:pt idx="5">
                  <c:v>4233057.5</c:v>
                </c:pt>
                <c:pt idx="6">
                  <c:v>4750570</c:v>
                </c:pt>
                <c:pt idx="7">
                  <c:v>5203834</c:v>
                </c:pt>
                <c:pt idx="8">
                  <c:v>5569232.5</c:v>
                </c:pt>
                <c:pt idx="9">
                  <c:v>5972659.5</c:v>
                </c:pt>
                <c:pt idx="10">
                  <c:v>6239096.5</c:v>
                </c:pt>
                <c:pt idx="11">
                  <c:v>6566466.5</c:v>
                </c:pt>
                <c:pt idx="12">
                  <c:v>6744316</c:v>
                </c:pt>
                <c:pt idx="13">
                  <c:v>6951881.5</c:v>
                </c:pt>
                <c:pt idx="14">
                  <c:v>7032964</c:v>
                </c:pt>
                <c:pt idx="15">
                  <c:v>7134053.5</c:v>
                </c:pt>
                <c:pt idx="16">
                  <c:v>7197399.5</c:v>
                </c:pt>
                <c:pt idx="17">
                  <c:v>7234506.5</c:v>
                </c:pt>
                <c:pt idx="18">
                  <c:v>7256090.5</c:v>
                </c:pt>
                <c:pt idx="19">
                  <c:v>7272725</c:v>
                </c:pt>
                <c:pt idx="20">
                  <c:v>7282890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3E26-447D-955E-14F04FD90D77}"/>
            </c:ext>
          </c:extLst>
        </c:ser>
        <c:ser>
          <c:idx val="10"/>
          <c:order val="6"/>
          <c:tx>
            <c:strRef>
              <c:f>'case 2'!$H$29</c:f>
              <c:strCache>
                <c:ptCount val="1"/>
                <c:pt idx="0">
                  <c:v>CRS-IM using LLR weighting WITH NW assist</c:v>
                </c:pt>
              </c:strCache>
              <c:extLst xmlns:c15="http://schemas.microsoft.com/office/drawing/2012/chart"/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  <c:extLst xmlns:c15="http://schemas.microsoft.com/office/drawing/2012/chart"/>
            </c:numRef>
          </c:xVal>
          <c:yVal>
            <c:numRef>
              <c:f>'case 2'!$H$30:$H$50</c:f>
              <c:numCache>
                <c:formatCode>0</c:formatCode>
                <c:ptCount val="21"/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3E26-447D-955E-14F04FD90D77}"/>
            </c:ext>
          </c:extLst>
        </c:ser>
        <c:ser>
          <c:idx val="11"/>
          <c:order val="7"/>
          <c:tx>
            <c:strRef>
              <c:f>'case 2'!$I$29</c:f>
              <c:strCache>
                <c:ptCount val="1"/>
                <c:pt idx="0">
                  <c:v>CRS-IM using LLR weighting WITHOUT NW assist</c:v>
                </c:pt>
              </c:strCache>
              <c:extLst xmlns:c15="http://schemas.microsoft.com/office/drawing/2012/chart"/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  <c:extLst xmlns:c15="http://schemas.microsoft.com/office/drawing/2012/chart"/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3E26-447D-955E-14F04FD90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615264"/>
        <c:axId val="1035612544"/>
        <c:extLst/>
      </c:scatterChart>
      <c:valAx>
        <c:axId val="1035615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2544"/>
        <c:crosses val="autoZero"/>
        <c:crossBetween val="midCat"/>
        <c:majorUnit val="1"/>
      </c:valAx>
      <c:valAx>
        <c:axId val="10356125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5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3:Huawei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2'!$B$87:$B$108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3700</c:v>
                </c:pt>
                <c:pt idx="5">
                  <c:v>29300</c:v>
                </c:pt>
                <c:pt idx="6">
                  <c:v>193800</c:v>
                </c:pt>
                <c:pt idx="7">
                  <c:v>599800</c:v>
                </c:pt>
                <c:pt idx="8">
                  <c:v>1283700</c:v>
                </c:pt>
                <c:pt idx="9">
                  <c:v>1901700</c:v>
                </c:pt>
                <c:pt idx="10">
                  <c:v>2424700</c:v>
                </c:pt>
                <c:pt idx="11">
                  <c:v>2907400</c:v>
                </c:pt>
                <c:pt idx="12">
                  <c:v>3339000</c:v>
                </c:pt>
                <c:pt idx="13">
                  <c:v>3646200</c:v>
                </c:pt>
                <c:pt idx="14">
                  <c:v>3982600</c:v>
                </c:pt>
                <c:pt idx="15">
                  <c:v>4542200</c:v>
                </c:pt>
                <c:pt idx="16">
                  <c:v>5401600</c:v>
                </c:pt>
                <c:pt idx="17">
                  <c:v>6162300</c:v>
                </c:pt>
                <c:pt idx="18">
                  <c:v>6820600</c:v>
                </c:pt>
                <c:pt idx="19">
                  <c:v>7098500</c:v>
                </c:pt>
                <c:pt idx="20">
                  <c:v>7244800</c:v>
                </c:pt>
                <c:pt idx="21">
                  <c:v>7277700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4C-4253-B7E0-4BB58A29E43C}"/>
            </c:ext>
          </c:extLst>
        </c:ser>
        <c:ser>
          <c:idx val="2"/>
          <c:order val="1"/>
          <c:tx>
            <c:strRef>
              <c:f>'case 2'!$C$86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2'!$C$87:$C$108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18300</c:v>
                </c:pt>
                <c:pt idx="4">
                  <c:v>182900</c:v>
                </c:pt>
                <c:pt idx="5">
                  <c:v>552200</c:v>
                </c:pt>
                <c:pt idx="6">
                  <c:v>1254400</c:v>
                </c:pt>
                <c:pt idx="7">
                  <c:v>1941900</c:v>
                </c:pt>
                <c:pt idx="8">
                  <c:v>2413700</c:v>
                </c:pt>
                <c:pt idx="9">
                  <c:v>2874500</c:v>
                </c:pt>
                <c:pt idx="10" formatCode="0_);[Red]\(0\)">
                  <c:v>3225600</c:v>
                </c:pt>
                <c:pt idx="11">
                  <c:v>3529100</c:v>
                </c:pt>
                <c:pt idx="12">
                  <c:v>3814400</c:v>
                </c:pt>
                <c:pt idx="13">
                  <c:v>4359300</c:v>
                </c:pt>
                <c:pt idx="14">
                  <c:v>5134600</c:v>
                </c:pt>
                <c:pt idx="15">
                  <c:v>5891700</c:v>
                </c:pt>
                <c:pt idx="16">
                  <c:v>6517000</c:v>
                </c:pt>
                <c:pt idx="17">
                  <c:v>6933900</c:v>
                </c:pt>
                <c:pt idx="18">
                  <c:v>7164300</c:v>
                </c:pt>
                <c:pt idx="19">
                  <c:v>7241100</c:v>
                </c:pt>
                <c:pt idx="20">
                  <c:v>7274100</c:v>
                </c:pt>
                <c:pt idx="21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4C-4253-B7E0-4BB58A29E43C}"/>
            </c:ext>
          </c:extLst>
        </c:ser>
        <c:ser>
          <c:idx val="4"/>
          <c:order val="2"/>
          <c:tx>
            <c:strRef>
              <c:f>'case 2'!$D$86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2'!$D$87:$D$108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3700</c:v>
                </c:pt>
                <c:pt idx="6">
                  <c:v>29300</c:v>
                </c:pt>
                <c:pt idx="7">
                  <c:v>193800</c:v>
                </c:pt>
                <c:pt idx="8">
                  <c:v>570500</c:v>
                </c:pt>
                <c:pt idx="9">
                  <c:v>1236100</c:v>
                </c:pt>
                <c:pt idx="10">
                  <c:v>1865100</c:v>
                </c:pt>
                <c:pt idx="11">
                  <c:v>2413700</c:v>
                </c:pt>
                <c:pt idx="12">
                  <c:v>2878200</c:v>
                </c:pt>
                <c:pt idx="13">
                  <c:v>3258500</c:v>
                </c:pt>
                <c:pt idx="14">
                  <c:v>3573000</c:v>
                </c:pt>
                <c:pt idx="15">
                  <c:v>3840000</c:v>
                </c:pt>
                <c:pt idx="16">
                  <c:v>4245900</c:v>
                </c:pt>
                <c:pt idx="17">
                  <c:v>4999300</c:v>
                </c:pt>
                <c:pt idx="18">
                  <c:v>5781900</c:v>
                </c:pt>
                <c:pt idx="19">
                  <c:v>6451200</c:v>
                </c:pt>
                <c:pt idx="20">
                  <c:v>6849800</c:v>
                </c:pt>
                <c:pt idx="21">
                  <c:v>7160700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4C-4253-B7E0-4BB58A29E43C}"/>
            </c:ext>
          </c:extLst>
        </c:ser>
        <c:ser>
          <c:idx val="5"/>
          <c:order val="3"/>
          <c:tx>
            <c:strRef>
              <c:f>'case 2'!$E$86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164600</c:v>
                </c:pt>
                <c:pt idx="5">
                  <c:v>665600</c:v>
                </c:pt>
                <c:pt idx="6">
                  <c:v>1360500</c:v>
                </c:pt>
                <c:pt idx="7">
                  <c:v>1978500</c:v>
                </c:pt>
                <c:pt idx="8">
                  <c:v>2432000</c:v>
                </c:pt>
                <c:pt idx="9">
                  <c:v>2841600</c:v>
                </c:pt>
                <c:pt idx="10">
                  <c:v>3229300</c:v>
                </c:pt>
                <c:pt idx="11">
                  <c:v>3456000</c:v>
                </c:pt>
                <c:pt idx="12">
                  <c:v>3598600</c:v>
                </c:pt>
                <c:pt idx="13">
                  <c:v>3719300</c:v>
                </c:pt>
                <c:pt idx="14">
                  <c:v>4099700</c:v>
                </c:pt>
                <c:pt idx="15">
                  <c:v>4699400</c:v>
                </c:pt>
                <c:pt idx="16">
                  <c:v>5456500</c:v>
                </c:pt>
                <c:pt idx="17">
                  <c:v>6052600</c:v>
                </c:pt>
                <c:pt idx="18">
                  <c:v>6575500</c:v>
                </c:pt>
                <c:pt idx="19">
                  <c:v>6848100</c:v>
                </c:pt>
                <c:pt idx="20">
                  <c:v>7105800</c:v>
                </c:pt>
                <c:pt idx="21">
                  <c:v>7230200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4C-4253-B7E0-4BB58A29E43C}"/>
            </c:ext>
          </c:extLst>
        </c:ser>
        <c:ser>
          <c:idx val="7"/>
          <c:order val="4"/>
          <c:tx>
            <c:strRef>
              <c:f>'case 2'!$F$86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2'!$F$87:$F$108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58500</c:v>
                </c:pt>
                <c:pt idx="3">
                  <c:v>471800</c:v>
                </c:pt>
                <c:pt idx="4">
                  <c:v>1111800</c:v>
                </c:pt>
                <c:pt idx="5">
                  <c:v>1744500</c:v>
                </c:pt>
                <c:pt idx="6">
                  <c:v>2318600</c:v>
                </c:pt>
                <c:pt idx="7">
                  <c:v>2713600</c:v>
                </c:pt>
                <c:pt idx="8">
                  <c:v>3156100</c:v>
                </c:pt>
                <c:pt idx="9">
                  <c:v>3448700</c:v>
                </c:pt>
                <c:pt idx="10">
                  <c:v>3690100</c:v>
                </c:pt>
                <c:pt idx="11">
                  <c:v>4081400</c:v>
                </c:pt>
                <c:pt idx="12">
                  <c:v>4768900</c:v>
                </c:pt>
                <c:pt idx="13">
                  <c:v>5569800</c:v>
                </c:pt>
                <c:pt idx="14">
                  <c:v>6326900</c:v>
                </c:pt>
                <c:pt idx="15">
                  <c:v>6827900</c:v>
                </c:pt>
                <c:pt idx="16">
                  <c:v>7061900</c:v>
                </c:pt>
                <c:pt idx="17">
                  <c:v>7219200</c:v>
                </c:pt>
                <c:pt idx="18">
                  <c:v>7274100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54C-4253-B7E0-4BB58A29E43C}"/>
            </c:ext>
          </c:extLst>
        </c:ser>
        <c:ser>
          <c:idx val="8"/>
          <c:order val="5"/>
          <c:tx>
            <c:strRef>
              <c:f>'case 2'!$G$86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2'!$G$87:$G$108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62200</c:v>
                </c:pt>
                <c:pt idx="3">
                  <c:v>471800</c:v>
                </c:pt>
                <c:pt idx="4">
                  <c:v>1148300</c:v>
                </c:pt>
                <c:pt idx="5">
                  <c:v>1795700</c:v>
                </c:pt>
                <c:pt idx="6">
                  <c:v>2296700</c:v>
                </c:pt>
                <c:pt idx="7">
                  <c:v>2724600</c:v>
                </c:pt>
                <c:pt idx="8">
                  <c:v>3152500</c:v>
                </c:pt>
                <c:pt idx="9">
                  <c:v>3463300</c:v>
                </c:pt>
                <c:pt idx="10">
                  <c:v>3649800</c:v>
                </c:pt>
                <c:pt idx="11">
                  <c:v>4099700</c:v>
                </c:pt>
                <c:pt idx="12">
                  <c:v>4805500</c:v>
                </c:pt>
                <c:pt idx="13">
                  <c:v>5584500</c:v>
                </c:pt>
                <c:pt idx="14">
                  <c:v>6275700</c:v>
                </c:pt>
                <c:pt idx="15">
                  <c:v>6773000</c:v>
                </c:pt>
                <c:pt idx="16">
                  <c:v>7007100</c:v>
                </c:pt>
                <c:pt idx="17">
                  <c:v>7222900</c:v>
                </c:pt>
                <c:pt idx="18">
                  <c:v>7255800</c:v>
                </c:pt>
                <c:pt idx="19">
                  <c:v>7292300</c:v>
                </c:pt>
                <c:pt idx="20">
                  <c:v>7296000</c:v>
                </c:pt>
                <c:pt idx="21">
                  <c:v>7292300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54C-4253-B7E0-4BB58A29E43C}"/>
            </c:ext>
          </c:extLst>
        </c:ser>
        <c:ser>
          <c:idx val="10"/>
          <c:order val="6"/>
          <c:tx>
            <c:strRef>
              <c:f>'case 2'!$H$86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2'!$H$87:$H$108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131700</c:v>
                </c:pt>
                <c:pt idx="4">
                  <c:v>526600</c:v>
                </c:pt>
                <c:pt idx="5">
                  <c:v>1225100</c:v>
                </c:pt>
                <c:pt idx="6">
                  <c:v>1879800</c:v>
                </c:pt>
                <c:pt idx="7">
                  <c:v>2333300</c:v>
                </c:pt>
                <c:pt idx="8">
                  <c:v>2794100</c:v>
                </c:pt>
                <c:pt idx="9">
                  <c:v>3163400</c:v>
                </c:pt>
                <c:pt idx="10">
                  <c:v>3474300</c:v>
                </c:pt>
                <c:pt idx="11">
                  <c:v>3723000</c:v>
                </c:pt>
                <c:pt idx="12">
                  <c:v>4183800</c:v>
                </c:pt>
                <c:pt idx="13">
                  <c:v>4885900</c:v>
                </c:pt>
                <c:pt idx="14">
                  <c:v>5708800</c:v>
                </c:pt>
                <c:pt idx="15">
                  <c:v>6487800</c:v>
                </c:pt>
                <c:pt idx="16">
                  <c:v>6944900</c:v>
                </c:pt>
                <c:pt idx="17">
                  <c:v>7168000</c:v>
                </c:pt>
                <c:pt idx="18">
                  <c:v>7248500</c:v>
                </c:pt>
                <c:pt idx="19">
                  <c:v>7292300</c:v>
                </c:pt>
                <c:pt idx="20">
                  <c:v>7292300</c:v>
                </c:pt>
                <c:pt idx="21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54C-4253-B7E0-4BB58A29E43C}"/>
            </c:ext>
          </c:extLst>
        </c:ser>
        <c:ser>
          <c:idx val="11"/>
          <c:order val="7"/>
          <c:tx>
            <c:strRef>
              <c:f>'case 2'!$I$86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2'!$I$87:$I$108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7300</c:v>
                </c:pt>
                <c:pt idx="3">
                  <c:v>95100</c:v>
                </c:pt>
                <c:pt idx="4">
                  <c:v>512000</c:v>
                </c:pt>
                <c:pt idx="5">
                  <c:v>1221500</c:v>
                </c:pt>
                <c:pt idx="6">
                  <c:v>1850500</c:v>
                </c:pt>
                <c:pt idx="7">
                  <c:v>2325900</c:v>
                </c:pt>
                <c:pt idx="8">
                  <c:v>2775800</c:v>
                </c:pt>
                <c:pt idx="9">
                  <c:v>3159800</c:v>
                </c:pt>
                <c:pt idx="10">
                  <c:v>3496200</c:v>
                </c:pt>
                <c:pt idx="11">
                  <c:v>3733900</c:v>
                </c:pt>
                <c:pt idx="12">
                  <c:v>4147200</c:v>
                </c:pt>
                <c:pt idx="13">
                  <c:v>4849400</c:v>
                </c:pt>
                <c:pt idx="14">
                  <c:v>5672200</c:v>
                </c:pt>
                <c:pt idx="15">
                  <c:v>6509700</c:v>
                </c:pt>
                <c:pt idx="16">
                  <c:v>6886400</c:v>
                </c:pt>
                <c:pt idx="17">
                  <c:v>7171700</c:v>
                </c:pt>
                <c:pt idx="18">
                  <c:v>7252100</c:v>
                </c:pt>
                <c:pt idx="19">
                  <c:v>7288700</c:v>
                </c:pt>
                <c:pt idx="20">
                  <c:v>7296000</c:v>
                </c:pt>
                <c:pt idx="21">
                  <c:v>7292600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54C-4253-B7E0-4BB58A29E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054512"/>
        <c:axId val="1511056688"/>
      </c:scatterChart>
      <c:valAx>
        <c:axId val="15110545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6688"/>
        <c:crosses val="autoZero"/>
        <c:crossBetween val="midCat"/>
        <c:majorUnit val="1"/>
      </c:valAx>
      <c:valAx>
        <c:axId val="1511056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4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2'!$L$30:$L$51</c:f>
              <c:numCache>
                <c:formatCode>0</c:formatCode>
                <c:ptCount val="22"/>
                <c:pt idx="0">
                  <c:v>699.91691394658699</c:v>
                </c:pt>
                <c:pt idx="1">
                  <c:v>2687.9999999999977</c:v>
                </c:pt>
                <c:pt idx="2">
                  <c:v>20830.424782588641</c:v>
                </c:pt>
                <c:pt idx="3">
                  <c:v>64703.999999999956</c:v>
                </c:pt>
                <c:pt idx="4">
                  <c:v>214872.09002152638</c:v>
                </c:pt>
                <c:pt idx="5">
                  <c:v>484799.99999999983</c:v>
                </c:pt>
                <c:pt idx="6">
                  <c:v>917910.51506748446</c:v>
                </c:pt>
                <c:pt idx="7">
                  <c:v>1459391.9999999991</c:v>
                </c:pt>
                <c:pt idx="8">
                  <c:v>1996344.6832371971</c:v>
                </c:pt>
                <c:pt idx="9">
                  <c:v>2530559.9999999995</c:v>
                </c:pt>
                <c:pt idx="10">
                  <c:v>3010430.1793903857</c:v>
                </c:pt>
                <c:pt idx="11">
                  <c:v>3485375.9999999972</c:v>
                </c:pt>
                <c:pt idx="12">
                  <c:v>3988639.8284088071</c:v>
                </c:pt>
                <c:pt idx="13">
                  <c:v>4513151.9999999981</c:v>
                </c:pt>
                <c:pt idx="14">
                  <c:v>5086985.0450117383</c:v>
                </c:pt>
                <c:pt idx="15">
                  <c:v>5639807.9999999944</c:v>
                </c:pt>
                <c:pt idx="16">
                  <c:v>6126037.2483538808</c:v>
                </c:pt>
                <c:pt idx="17">
                  <c:v>6524159.9999999944</c:v>
                </c:pt>
                <c:pt idx="18">
                  <c:v>6818763.549310348</c:v>
                </c:pt>
                <c:pt idx="19">
                  <c:v>7023743.9999999907</c:v>
                </c:pt>
                <c:pt idx="20">
                  <c:v>7150746.519502067</c:v>
                </c:pt>
                <c:pt idx="21">
                  <c:v>7218239.9999999944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86-40C5-8B4A-46076981CCAD}"/>
            </c:ext>
          </c:extLst>
        </c:ser>
        <c:ser>
          <c:idx val="2"/>
          <c:order val="1"/>
          <c:tx>
            <c:strRef>
              <c:f>'case 2'!$M$29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2'!$M$30:$M$51</c:f>
              <c:numCache>
                <c:formatCode>0</c:formatCode>
                <c:ptCount val="22"/>
                <c:pt idx="0">
                  <c:v>34056.379150795212</c:v>
                </c:pt>
                <c:pt idx="1">
                  <c:v>103871.99999999985</c:v>
                </c:pt>
                <c:pt idx="2">
                  <c:v>305303.62363220111</c:v>
                </c:pt>
                <c:pt idx="3">
                  <c:v>639551.99999999942</c:v>
                </c:pt>
                <c:pt idx="4">
                  <c:v>1108200.9214597151</c:v>
                </c:pt>
                <c:pt idx="5">
                  <c:v>1646399.9999999984</c:v>
                </c:pt>
                <c:pt idx="6">
                  <c:v>2136132.1543210377</c:v>
                </c:pt>
                <c:pt idx="7">
                  <c:v>2596223.9999999981</c:v>
                </c:pt>
                <c:pt idx="8">
                  <c:v>2991532.1580066727</c:v>
                </c:pt>
                <c:pt idx="9">
                  <c:v>3380159.9999999972</c:v>
                </c:pt>
                <c:pt idx="10">
                  <c:v>3809973.7768284259</c:v>
                </c:pt>
                <c:pt idx="11">
                  <c:v>4267007.9999999991</c:v>
                </c:pt>
                <c:pt idx="12">
                  <c:v>4767498.2694937037</c:v>
                </c:pt>
                <c:pt idx="13">
                  <c:v>5269439.9999999963</c:v>
                </c:pt>
                <c:pt idx="14">
                  <c:v>5751122.707034722</c:v>
                </c:pt>
                <c:pt idx="15">
                  <c:v>6166655.9999999953</c:v>
                </c:pt>
                <c:pt idx="16">
                  <c:v>6477609.5101323165</c:v>
                </c:pt>
                <c:pt idx="17">
                  <c:v>6717119.9999999991</c:v>
                </c:pt>
                <c:pt idx="18">
                  <c:v>6895009.4181607552</c:v>
                </c:pt>
                <c:pt idx="19">
                  <c:v>7027007.9999999925</c:v>
                </c:pt>
                <c:pt idx="20">
                  <c:v>7123698.1390809193</c:v>
                </c:pt>
                <c:pt idx="21">
                  <c:v>7189247.9999999925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86-40C5-8B4A-46076981CCAD}"/>
            </c:ext>
          </c:extLst>
        </c:ser>
        <c:ser>
          <c:idx val="4"/>
          <c:order val="2"/>
          <c:tx>
            <c:strRef>
              <c:f>'case 2'!$N$29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2'!$N$30:$N$51</c:f>
              <c:numCache>
                <c:formatCode>0</c:formatCode>
                <c:ptCount val="22"/>
                <c:pt idx="0">
                  <c:v>13251.914706637222</c:v>
                </c:pt>
                <c:pt idx="1">
                  <c:v>44159.999999999949</c:v>
                </c:pt>
                <c:pt idx="2">
                  <c:v>146038.18561813113</c:v>
                </c:pt>
                <c:pt idx="3">
                  <c:v>326015.99999999983</c:v>
                </c:pt>
                <c:pt idx="4">
                  <c:v>595915.21847089892</c:v>
                </c:pt>
                <c:pt idx="5">
                  <c:v>946367.99999999942</c:v>
                </c:pt>
                <c:pt idx="6">
                  <c:v>1342076.6943870638</c:v>
                </c:pt>
                <c:pt idx="7">
                  <c:v>1775807.9999999988</c:v>
                </c:pt>
                <c:pt idx="8">
                  <c:v>2219536.0413095253</c:v>
                </c:pt>
                <c:pt idx="9">
                  <c:v>2672831.9999999986</c:v>
                </c:pt>
                <c:pt idx="10">
                  <c:v>3123767.6755583612</c:v>
                </c:pt>
                <c:pt idx="11">
                  <c:v>3576191.9999999967</c:v>
                </c:pt>
                <c:pt idx="12">
                  <c:v>4030571.5456823739</c:v>
                </c:pt>
                <c:pt idx="13">
                  <c:v>4485119.9999999981</c:v>
                </c:pt>
                <c:pt idx="14">
                  <c:v>4947047.9033403089</c:v>
                </c:pt>
                <c:pt idx="15">
                  <c:v>5389823.9999999991</c:v>
                </c:pt>
                <c:pt idx="16">
                  <c:v>5794643.5331514608</c:v>
                </c:pt>
                <c:pt idx="17">
                  <c:v>6156863.9999999963</c:v>
                </c:pt>
                <c:pt idx="18">
                  <c:v>6474397.5883963415</c:v>
                </c:pt>
                <c:pt idx="19">
                  <c:v>6735743.9999999963</c:v>
                </c:pt>
                <c:pt idx="20">
                  <c:v>6935206.3602484446</c:v>
                </c:pt>
                <c:pt idx="21">
                  <c:v>7084223.9999999981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86-40C5-8B4A-46076981CCAD}"/>
            </c:ext>
          </c:extLst>
        </c:ser>
        <c:ser>
          <c:idx val="5"/>
          <c:order val="3"/>
          <c:tx>
            <c:strRef>
              <c:f>'case 2'!$O$29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2'!$O$30:$O$51</c:f>
              <c:numCache>
                <c:formatCode>0</c:formatCode>
                <c:ptCount val="22"/>
                <c:pt idx="0">
                  <c:v>100863.38940395</c:v>
                </c:pt>
                <c:pt idx="1">
                  <c:v>272447.99999999977</c:v>
                </c:pt>
                <c:pt idx="2">
                  <c:v>613773.8978830796</c:v>
                </c:pt>
                <c:pt idx="3">
                  <c:v>1073279.9999999993</c:v>
                </c:pt>
                <c:pt idx="4">
                  <c:v>1540145.5733178067</c:v>
                </c:pt>
                <c:pt idx="5">
                  <c:v>2000255.9999999981</c:v>
                </c:pt>
                <c:pt idx="6">
                  <c:v>2400790.9879880734</c:v>
                </c:pt>
                <c:pt idx="7">
                  <c:v>2755391.9999999977</c:v>
                </c:pt>
                <c:pt idx="8">
                  <c:v>3044968.0215417249</c:v>
                </c:pt>
                <c:pt idx="9">
                  <c:v>3323711.9999999972</c:v>
                </c:pt>
                <c:pt idx="10">
                  <c:v>3631182.7014437192</c:v>
                </c:pt>
                <c:pt idx="11">
                  <c:v>3970943.9999999986</c:v>
                </c:pt>
                <c:pt idx="12">
                  <c:v>4379782.8108395683</c:v>
                </c:pt>
                <c:pt idx="13">
                  <c:v>4819583.9999999981</c:v>
                </c:pt>
                <c:pt idx="14">
                  <c:v>5268075.0396393994</c:v>
                </c:pt>
                <c:pt idx="15">
                  <c:v>5687616</c:v>
                </c:pt>
                <c:pt idx="16">
                  <c:v>6042476.1536233686</c:v>
                </c:pt>
                <c:pt idx="17">
                  <c:v>6336191.9999999972</c:v>
                </c:pt>
                <c:pt idx="18">
                  <c:v>6563091.2223338662</c:v>
                </c:pt>
                <c:pt idx="19">
                  <c:v>6740159.9999999935</c:v>
                </c:pt>
                <c:pt idx="20">
                  <c:v>6876703.8933173455</c:v>
                </c:pt>
                <c:pt idx="21">
                  <c:v>6976895.9999999963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86-40C5-8B4A-46076981CCAD}"/>
            </c:ext>
          </c:extLst>
        </c:ser>
        <c:ser>
          <c:idx val="7"/>
          <c:order val="4"/>
          <c:tx>
            <c:strRef>
              <c:f>'case 2'!$P$29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2'!$P$30:$P$51</c:f>
              <c:numCache>
                <c:formatCode>0</c:formatCode>
                <c:ptCount val="22"/>
                <c:pt idx="0">
                  <c:v>141809.16089187629</c:v>
                </c:pt>
                <c:pt idx="1">
                  <c:v>360767.99999999959</c:v>
                </c:pt>
                <c:pt idx="2">
                  <c:v>762876.00351656426</c:v>
                </c:pt>
                <c:pt idx="3">
                  <c:v>1289663.9999999993</c:v>
                </c:pt>
                <c:pt idx="4">
                  <c:v>1816370.331314581</c:v>
                </c:pt>
                <c:pt idx="5">
                  <c:v>2339712</c:v>
                </c:pt>
                <c:pt idx="6">
                  <c:v>2797433.0534007065</c:v>
                </c:pt>
                <c:pt idx="7">
                  <c:v>3244991.9999999981</c:v>
                </c:pt>
                <c:pt idx="8">
                  <c:v>3714952.3136893432</c:v>
                </c:pt>
                <c:pt idx="9">
                  <c:v>4204607.9999999972</c:v>
                </c:pt>
                <c:pt idx="10">
                  <c:v>4741236.0643591294</c:v>
                </c:pt>
                <c:pt idx="11">
                  <c:v>5271551.9999999935</c:v>
                </c:pt>
                <c:pt idx="12">
                  <c:v>5765454.3881080691</c:v>
                </c:pt>
                <c:pt idx="13">
                  <c:v>6186623.9999999972</c:v>
                </c:pt>
                <c:pt idx="14">
                  <c:v>6504289.377820245</c:v>
                </c:pt>
                <c:pt idx="15">
                  <c:v>6745919.9999999944</c:v>
                </c:pt>
                <c:pt idx="16">
                  <c:v>6919019.9475600366</c:v>
                </c:pt>
                <c:pt idx="17">
                  <c:v>7045439.9999999935</c:v>
                </c:pt>
                <c:pt idx="18">
                  <c:v>7136419.5000211438</c:v>
                </c:pt>
                <c:pt idx="19">
                  <c:v>7199423.9999999944</c:v>
                </c:pt>
                <c:pt idx="20">
                  <c:v>7240825.4618755421</c:v>
                </c:pt>
                <c:pt idx="21">
                  <c:v>7264511.9999999944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86-40C5-8B4A-46076981CCAD}"/>
            </c:ext>
          </c:extLst>
        </c:ser>
        <c:ser>
          <c:idx val="8"/>
          <c:order val="5"/>
          <c:tx>
            <c:strRef>
              <c:f>'case 2'!$Q$29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2'!$Q$30:$Q$51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86-40C5-8B4A-46076981CCAD}"/>
            </c:ext>
          </c:extLst>
        </c:ser>
        <c:ser>
          <c:idx val="10"/>
          <c:order val="6"/>
          <c:tx>
            <c:strRef>
              <c:f>'case 2'!$R$29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2'!$R$30:$R$51</c:f>
              <c:numCache>
                <c:formatCode>0</c:formatCode>
                <c:ptCount val="22"/>
                <c:pt idx="0">
                  <c:v>35404.561156701799</c:v>
                </c:pt>
                <c:pt idx="1">
                  <c:v>108863.9999999999</c:v>
                </c:pt>
                <c:pt idx="2">
                  <c:v>316781.26402412431</c:v>
                </c:pt>
                <c:pt idx="3">
                  <c:v>659135.99999999988</c:v>
                </c:pt>
                <c:pt idx="4">
                  <c:v>1133986.1692021133</c:v>
                </c:pt>
                <c:pt idx="5">
                  <c:v>1675007.9999999998</c:v>
                </c:pt>
                <c:pt idx="6">
                  <c:v>2161007.838418263</c:v>
                </c:pt>
                <c:pt idx="7">
                  <c:v>2618879.9999999986</c:v>
                </c:pt>
                <c:pt idx="8">
                  <c:v>3021030.8374698767</c:v>
                </c:pt>
                <c:pt idx="9">
                  <c:v>3418943.9999999986</c:v>
                </c:pt>
                <c:pt idx="10">
                  <c:v>3856079.9207901489</c:v>
                </c:pt>
                <c:pt idx="11">
                  <c:v>4323455.9999999981</c:v>
                </c:pt>
                <c:pt idx="12">
                  <c:v>4846658.4408022352</c:v>
                </c:pt>
                <c:pt idx="13">
                  <c:v>5369279.9999999963</c:v>
                </c:pt>
                <c:pt idx="14">
                  <c:v>5856535.9516904755</c:v>
                </c:pt>
                <c:pt idx="15">
                  <c:v>6269759.9999999944</c:v>
                </c:pt>
                <c:pt idx="16">
                  <c:v>6575786.0318015814</c:v>
                </c:pt>
                <c:pt idx="17">
                  <c:v>6805247.9999999935</c:v>
                </c:pt>
                <c:pt idx="18">
                  <c:v>6966953.3880058024</c:v>
                </c:pt>
                <c:pt idx="19">
                  <c:v>7082496.0000000009</c:v>
                </c:pt>
                <c:pt idx="20">
                  <c:v>7164290.2633053213</c:v>
                </c:pt>
                <c:pt idx="21">
                  <c:v>7216511.9999999944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86-40C5-8B4A-46076981CCAD}"/>
            </c:ext>
          </c:extLst>
        </c:ser>
        <c:ser>
          <c:idx val="11"/>
          <c:order val="7"/>
          <c:tx>
            <c:strRef>
              <c:f>'case 2'!$S$29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2'!$S$30:$S$51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86-40C5-8B4A-46076981C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618528"/>
        <c:axId val="1035611456"/>
      </c:scatterChart>
      <c:valAx>
        <c:axId val="1035618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1456"/>
        <c:crosses val="autoZero"/>
        <c:crossBetween val="midCat"/>
        <c:majorUnit val="1"/>
      </c:valAx>
      <c:valAx>
        <c:axId val="1035611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8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2'!$L$87:$L$108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75-4592-8C5E-519EE2A047E3}"/>
            </c:ext>
          </c:extLst>
        </c:ser>
        <c:ser>
          <c:idx val="2"/>
          <c:order val="1"/>
          <c:tx>
            <c:strRef>
              <c:f>'case 2'!$M$86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2'!$M$87:$M$108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75-4592-8C5E-519EE2A047E3}"/>
            </c:ext>
          </c:extLst>
        </c:ser>
        <c:ser>
          <c:idx val="4"/>
          <c:order val="2"/>
          <c:tx>
            <c:strRef>
              <c:f>'case 2'!$N$86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2'!$N$87:$N$108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75-4592-8C5E-519EE2A047E3}"/>
            </c:ext>
          </c:extLst>
        </c:ser>
        <c:ser>
          <c:idx val="5"/>
          <c:order val="3"/>
          <c:tx>
            <c:strRef>
              <c:f>'case 2'!$O$86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2'!$O$87:$O$108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75-4592-8C5E-519EE2A047E3}"/>
            </c:ext>
          </c:extLst>
        </c:ser>
        <c:ser>
          <c:idx val="7"/>
          <c:order val="4"/>
          <c:tx>
            <c:strRef>
              <c:f>'case 2'!$P$86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2'!$P$87:$P$108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975-4592-8C5E-519EE2A047E3}"/>
            </c:ext>
          </c:extLst>
        </c:ser>
        <c:ser>
          <c:idx val="8"/>
          <c:order val="5"/>
          <c:tx>
            <c:strRef>
              <c:f>'case 2'!$Q$86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2'!$Q$87:$Q$108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975-4592-8C5E-519EE2A047E3}"/>
            </c:ext>
          </c:extLst>
        </c:ser>
        <c:ser>
          <c:idx val="10"/>
          <c:order val="6"/>
          <c:tx>
            <c:strRef>
              <c:f>'case 2'!$R$86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2'!$R$87:$R$108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975-4592-8C5E-519EE2A047E3}"/>
            </c:ext>
          </c:extLst>
        </c:ser>
        <c:ser>
          <c:idx val="11"/>
          <c:order val="7"/>
          <c:tx>
            <c:strRef>
              <c:f>'case 2'!$S$86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2'!$S$87:$S$108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975-4592-8C5E-519EE2A04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797792"/>
        <c:axId val="1517798336"/>
      </c:scatterChart>
      <c:valAx>
        <c:axId val="15177977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798336"/>
        <c:crosses val="autoZero"/>
        <c:crossBetween val="midCat"/>
        <c:majorUnit val="1"/>
      </c:valAx>
      <c:valAx>
        <c:axId val="1517798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7977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3'!$B$30:$B$50</c:f>
              <c:numCache>
                <c:formatCode>0</c:formatCode>
                <c:ptCount val="21"/>
                <c:pt idx="4">
                  <c:v>103334.34999999999</c:v>
                </c:pt>
                <c:pt idx="5">
                  <c:v>236965.15</c:v>
                </c:pt>
                <c:pt idx="6">
                  <c:v>435244.39999999997</c:v>
                </c:pt>
                <c:pt idx="7">
                  <c:v>651129.04999999993</c:v>
                </c:pt>
                <c:pt idx="8">
                  <c:v>871696.25</c:v>
                </c:pt>
                <c:pt idx="9">
                  <c:v>1084947.5</c:v>
                </c:pt>
                <c:pt idx="10">
                  <c:v>1290575</c:v>
                </c:pt>
                <c:pt idx="11">
                  <c:v>1509569</c:v>
                </c:pt>
                <c:pt idx="12">
                  <c:v>1718930</c:v>
                </c:pt>
                <c:pt idx="13">
                  <c:v>1933003</c:v>
                </c:pt>
                <c:pt idx="14">
                  <c:v>2081174.5</c:v>
                </c:pt>
                <c:pt idx="15">
                  <c:v>2201967</c:v>
                </c:pt>
                <c:pt idx="16">
                  <c:v>2270300.5</c:v>
                </c:pt>
                <c:pt idx="17">
                  <c:v>2314380.5</c:v>
                </c:pt>
                <c:pt idx="18">
                  <c:v>2334862.5</c:v>
                </c:pt>
                <c:pt idx="19">
                  <c:v>2345588</c:v>
                </c:pt>
                <c:pt idx="20">
                  <c:v>2346291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B3-4A48-843D-CC4D60ABB506}"/>
            </c:ext>
          </c:extLst>
        </c:ser>
        <c:ser>
          <c:idx val="2"/>
          <c:order val="1"/>
          <c:tx>
            <c:strRef>
              <c:f>'case 3'!$C$29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3'!$C$30:$C$50</c:f>
              <c:numCache>
                <c:formatCode>0</c:formatCode>
                <c:ptCount val="21"/>
                <c:pt idx="3">
                  <c:v>185226.25</c:v>
                </c:pt>
                <c:pt idx="4">
                  <c:v>357298.8</c:v>
                </c:pt>
                <c:pt idx="5">
                  <c:v>588517.4</c:v>
                </c:pt>
                <c:pt idx="6">
                  <c:v>804812.45</c:v>
                </c:pt>
                <c:pt idx="7">
                  <c:v>1022950.5</c:v>
                </c:pt>
                <c:pt idx="8">
                  <c:v>1226383.5</c:v>
                </c:pt>
                <c:pt idx="9">
                  <c:v>1457024.5</c:v>
                </c:pt>
                <c:pt idx="10">
                  <c:v>1689128.5</c:v>
                </c:pt>
                <c:pt idx="11">
                  <c:v>1880677</c:v>
                </c:pt>
                <c:pt idx="12">
                  <c:v>2063618.5</c:v>
                </c:pt>
                <c:pt idx="13">
                  <c:v>2179898.5</c:v>
                </c:pt>
                <c:pt idx="14">
                  <c:v>2262206.5</c:v>
                </c:pt>
                <c:pt idx="15">
                  <c:v>2310504.5</c:v>
                </c:pt>
                <c:pt idx="16">
                  <c:v>2335318.5</c:v>
                </c:pt>
                <c:pt idx="17">
                  <c:v>2340211</c:v>
                </c:pt>
                <c:pt idx="18">
                  <c:v>2346291</c:v>
                </c:pt>
                <c:pt idx="19">
                  <c:v>2347697</c:v>
                </c:pt>
                <c:pt idx="20">
                  <c:v>2348162.5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B3-4A48-843D-CC4D60ABB506}"/>
            </c:ext>
          </c:extLst>
        </c:ser>
        <c:ser>
          <c:idx val="4"/>
          <c:order val="2"/>
          <c:tx>
            <c:strRef>
              <c:f>'case 3'!$D$29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3'!$D$30:$D$50</c:f>
              <c:numCache>
                <c:formatCode>0</c:formatCode>
                <c:ptCount val="21"/>
                <c:pt idx="5">
                  <c:v>379035.94</c:v>
                </c:pt>
                <c:pt idx="6">
                  <c:v>565620.02500000002</c:v>
                </c:pt>
                <c:pt idx="7">
                  <c:v>773321.85</c:v>
                </c:pt>
                <c:pt idx="8">
                  <c:v>977193.75</c:v>
                </c:pt>
                <c:pt idx="9">
                  <c:v>1189972.8500000001</c:v>
                </c:pt>
                <c:pt idx="10">
                  <c:v>1404657.65</c:v>
                </c:pt>
                <c:pt idx="11">
                  <c:v>1602587.2999999998</c:v>
                </c:pt>
                <c:pt idx="12">
                  <c:v>1795039.25</c:v>
                </c:pt>
                <c:pt idx="13">
                  <c:v>1947115.25</c:v>
                </c:pt>
                <c:pt idx="14">
                  <c:v>2099818.25</c:v>
                </c:pt>
                <c:pt idx="15">
                  <c:v>2189722.4500000002</c:v>
                </c:pt>
                <c:pt idx="16">
                  <c:v>2265536.25</c:v>
                </c:pt>
                <c:pt idx="17">
                  <c:v>2300860.0999999996</c:v>
                </c:pt>
                <c:pt idx="18">
                  <c:v>2328558.2999999998</c:v>
                </c:pt>
                <c:pt idx="19">
                  <c:v>2338654.9</c:v>
                </c:pt>
                <c:pt idx="20">
                  <c:v>2345932.85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B3-4A48-843D-CC4D60ABB506}"/>
            </c:ext>
          </c:extLst>
        </c:ser>
        <c:ser>
          <c:idx val="5"/>
          <c:order val="3"/>
          <c:tx>
            <c:strRef>
              <c:f>'case 3'!$E$29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3'!$E$30:$E$50</c:f>
              <c:numCache>
                <c:formatCode>0</c:formatCode>
                <c:ptCount val="21"/>
                <c:pt idx="2">
                  <c:v>113192.88</c:v>
                </c:pt>
                <c:pt idx="3">
                  <c:v>263020.79999999999</c:v>
                </c:pt>
                <c:pt idx="4">
                  <c:v>476725.2</c:v>
                </c:pt>
                <c:pt idx="5">
                  <c:v>688081.2</c:v>
                </c:pt>
                <c:pt idx="6">
                  <c:v>899437.20000000007</c:v>
                </c:pt>
                <c:pt idx="7">
                  <c:v>1094354.4000000001</c:v>
                </c:pt>
                <c:pt idx="8">
                  <c:v>1293968.4000000001</c:v>
                </c:pt>
                <c:pt idx="9">
                  <c:v>1502976</c:v>
                </c:pt>
                <c:pt idx="10">
                  <c:v>1723725.5999999999</c:v>
                </c:pt>
                <c:pt idx="11">
                  <c:v>1923339.5999999999</c:v>
                </c:pt>
                <c:pt idx="12">
                  <c:v>2073637.2</c:v>
                </c:pt>
                <c:pt idx="13">
                  <c:v>2202799.1999999997</c:v>
                </c:pt>
                <c:pt idx="14">
                  <c:v>2275599.6</c:v>
                </c:pt>
                <c:pt idx="15">
                  <c:v>2306128.7999999998</c:v>
                </c:pt>
                <c:pt idx="16">
                  <c:v>2329612.7999999998</c:v>
                </c:pt>
                <c:pt idx="17">
                  <c:v>2343703.2000000002</c:v>
                </c:pt>
                <c:pt idx="18">
                  <c:v>2346051.6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B3-4A48-843D-CC4D60ABB506}"/>
            </c:ext>
          </c:extLst>
        </c:ser>
        <c:ser>
          <c:idx val="7"/>
          <c:order val="4"/>
          <c:tx>
            <c:strRef>
              <c:f>'case 3'!$F$29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3'!$F$30:$F$50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B3-4A48-843D-CC4D60ABB506}"/>
            </c:ext>
          </c:extLst>
        </c:ser>
        <c:ser>
          <c:idx val="8"/>
          <c:order val="5"/>
          <c:tx>
            <c:strRef>
              <c:f>'case 3'!$G$29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3'!$G$30:$G$50</c:f>
              <c:numCache>
                <c:formatCode>0.00</c:formatCode>
                <c:ptCount val="21"/>
                <c:pt idx="2" formatCode="0">
                  <c:v>186228.12</c:v>
                </c:pt>
                <c:pt idx="3" formatCode="0">
                  <c:v>420363.6</c:v>
                </c:pt>
                <c:pt idx="4" formatCode="0">
                  <c:v>685732.79999999993</c:v>
                </c:pt>
                <c:pt idx="5" formatCode="0">
                  <c:v>951102.00000000012</c:v>
                </c:pt>
                <c:pt idx="6" formatCode="0">
                  <c:v>1197684</c:v>
                </c:pt>
                <c:pt idx="7" formatCode="0">
                  <c:v>1453659.6</c:v>
                </c:pt>
                <c:pt idx="8" formatCode="0">
                  <c:v>1697893.2</c:v>
                </c:pt>
                <c:pt idx="9" formatCode="0">
                  <c:v>1923339.5999999999</c:v>
                </c:pt>
                <c:pt idx="10" formatCode="0">
                  <c:v>2101818</c:v>
                </c:pt>
                <c:pt idx="11" formatCode="0">
                  <c:v>2216889.6</c:v>
                </c:pt>
                <c:pt idx="12" formatCode="0">
                  <c:v>2284993.1999999997</c:v>
                </c:pt>
                <c:pt idx="13" formatCode="0">
                  <c:v>2317870.7999999998</c:v>
                </c:pt>
                <c:pt idx="14" formatCode="0">
                  <c:v>2336658</c:v>
                </c:pt>
                <c:pt idx="15" formatCode="0">
                  <c:v>2343703.2000000002</c:v>
                </c:pt>
                <c:pt idx="16" formatCode="0">
                  <c:v>2346051.6</c:v>
                </c:pt>
                <c:pt idx="17" formatCode="0">
                  <c:v>2348400</c:v>
                </c:pt>
                <c:pt idx="18" formatCode="0">
                  <c:v>2348400</c:v>
                </c:pt>
                <c:pt idx="19" formatCode="0">
                  <c:v>2348400</c:v>
                </c:pt>
                <c:pt idx="20" formatCode="0">
                  <c:v>2348400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B3-4A48-843D-CC4D60ABB506}"/>
            </c:ext>
          </c:extLst>
        </c:ser>
        <c:ser>
          <c:idx val="10"/>
          <c:order val="6"/>
          <c:tx>
            <c:strRef>
              <c:f>'case 3'!$H$29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B3-4A48-843D-CC4D60ABB506}"/>
            </c:ext>
          </c:extLst>
        </c:ser>
        <c:ser>
          <c:idx val="11"/>
          <c:order val="7"/>
          <c:tx>
            <c:strRef>
              <c:f>'case 3'!$I$29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AB3-4A48-843D-CC4D60ABB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795616"/>
        <c:axId val="1517797248"/>
      </c:scatterChart>
      <c:valAx>
        <c:axId val="1517795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797248"/>
        <c:crosses val="autoZero"/>
        <c:crossBetween val="midCat"/>
        <c:majorUnit val="1"/>
      </c:valAx>
      <c:valAx>
        <c:axId val="15177972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795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MTK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3'!$B$87:$B$108</c:f>
              <c:numCache>
                <c:formatCode>0.00</c:formatCode>
                <c:ptCount val="22"/>
                <c:pt idx="11">
                  <c:v>1112700</c:v>
                </c:pt>
                <c:pt idx="12">
                  <c:v>1628700</c:v>
                </c:pt>
                <c:pt idx="13">
                  <c:v>2023300</c:v>
                </c:pt>
                <c:pt idx="14">
                  <c:v>2347700</c:v>
                </c:pt>
                <c:pt idx="15">
                  <c:v>2657700</c:v>
                </c:pt>
                <c:pt idx="16">
                  <c:v>3051500</c:v>
                </c:pt>
                <c:pt idx="17">
                  <c:v>3637600</c:v>
                </c:pt>
                <c:pt idx="18">
                  <c:v>4254700</c:v>
                </c:pt>
                <c:pt idx="19">
                  <c:v>4776800</c:v>
                </c:pt>
                <c:pt idx="20">
                  <c:v>5094400</c:v>
                </c:pt>
                <c:pt idx="21">
                  <c:v>5183400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D3-41EE-98FA-760021D5EE8C}"/>
            </c:ext>
          </c:extLst>
        </c:ser>
        <c:ser>
          <c:idx val="2"/>
          <c:order val="1"/>
          <c:tx>
            <c:strRef>
              <c:f>'case 3'!$C$86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3'!$C$87:$C$108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D3-41EE-98FA-760021D5EE8C}"/>
            </c:ext>
          </c:extLst>
        </c:ser>
        <c:ser>
          <c:idx val="4"/>
          <c:order val="2"/>
          <c:tx>
            <c:strRef>
              <c:f>'case 3'!$D$86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3'!$D$87:$D$108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D3-41EE-98FA-760021D5EE8C}"/>
            </c:ext>
          </c:extLst>
        </c:ser>
        <c:ser>
          <c:idx val="5"/>
          <c:order val="3"/>
          <c:tx>
            <c:strRef>
              <c:f>'case 3'!$E$86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3'!$E$87:$E$108</c:f>
              <c:numCache>
                <c:formatCode>0.00</c:formatCode>
                <c:ptCount val="22"/>
                <c:pt idx="11">
                  <c:v>2108500</c:v>
                </c:pt>
                <c:pt idx="12">
                  <c:v>2356700</c:v>
                </c:pt>
                <c:pt idx="13">
                  <c:v>2519600</c:v>
                </c:pt>
                <c:pt idx="14">
                  <c:v>2649400</c:v>
                </c:pt>
                <c:pt idx="15">
                  <c:v>2867400</c:v>
                </c:pt>
                <c:pt idx="16">
                  <c:v>3223500</c:v>
                </c:pt>
                <c:pt idx="17">
                  <c:v>3698800</c:v>
                </c:pt>
                <c:pt idx="18">
                  <c:v>4190600</c:v>
                </c:pt>
                <c:pt idx="19">
                  <c:v>4677200</c:v>
                </c:pt>
                <c:pt idx="20">
                  <c:v>4995500</c:v>
                </c:pt>
                <c:pt idx="21">
                  <c:v>5141900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D3-41EE-98FA-760021D5EE8C}"/>
            </c:ext>
          </c:extLst>
        </c:ser>
        <c:ser>
          <c:idx val="7"/>
          <c:order val="4"/>
          <c:tx>
            <c:strRef>
              <c:f>'case 3'!$F$86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3'!$F$87:$F$108</c:f>
              <c:numCache>
                <c:formatCode>0.00</c:formatCode>
                <c:ptCount val="22"/>
                <c:pt idx="11">
                  <c:v>2467600</c:v>
                </c:pt>
                <c:pt idx="12">
                  <c:v>2909300</c:v>
                </c:pt>
                <c:pt idx="13">
                  <c:v>3471700</c:v>
                </c:pt>
                <c:pt idx="14">
                  <c:v>4058200</c:v>
                </c:pt>
                <c:pt idx="15">
                  <c:v>4551550</c:v>
                </c:pt>
                <c:pt idx="16">
                  <c:v>4906150</c:v>
                </c:pt>
                <c:pt idx="17">
                  <c:v>5112850</c:v>
                </c:pt>
                <c:pt idx="18">
                  <c:v>5184500</c:v>
                </c:pt>
                <c:pt idx="19">
                  <c:v>5208650</c:v>
                </c:pt>
                <c:pt idx="20">
                  <c:v>5219200</c:v>
                </c:pt>
                <c:pt idx="21">
                  <c:v>5224100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1D3-41EE-98FA-760021D5EE8C}"/>
            </c:ext>
          </c:extLst>
        </c:ser>
        <c:ser>
          <c:idx val="8"/>
          <c:order val="5"/>
          <c:tx>
            <c:strRef>
              <c:f>'case 3'!$G$86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3'!$G$87:$G$108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1D3-41EE-98FA-760021D5EE8C}"/>
            </c:ext>
          </c:extLst>
        </c:ser>
        <c:ser>
          <c:idx val="10"/>
          <c:order val="6"/>
          <c:tx>
            <c:strRef>
              <c:f>'case 3'!$H$86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3'!$H$87:$H$108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1D3-41EE-98FA-760021D5EE8C}"/>
            </c:ext>
          </c:extLst>
        </c:ser>
        <c:ser>
          <c:idx val="11"/>
          <c:order val="7"/>
          <c:tx>
            <c:strRef>
              <c:f>'case 3'!$I$86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3'!$I$87:$I$108</c:f>
              <c:numCache>
                <c:formatCode>0.00</c:formatCode>
                <c:ptCount val="22"/>
                <c:pt idx="11">
                  <c:v>1112700</c:v>
                </c:pt>
                <c:pt idx="12">
                  <c:v>1628700</c:v>
                </c:pt>
                <c:pt idx="13">
                  <c:v>2023300</c:v>
                </c:pt>
                <c:pt idx="14">
                  <c:v>2347700</c:v>
                </c:pt>
                <c:pt idx="15">
                  <c:v>2657700</c:v>
                </c:pt>
                <c:pt idx="16">
                  <c:v>3051500</c:v>
                </c:pt>
                <c:pt idx="17">
                  <c:v>3637600</c:v>
                </c:pt>
                <c:pt idx="18">
                  <c:v>4260000</c:v>
                </c:pt>
                <c:pt idx="19">
                  <c:v>4778300</c:v>
                </c:pt>
                <c:pt idx="20">
                  <c:v>5094400</c:v>
                </c:pt>
                <c:pt idx="21">
                  <c:v>5183400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1D3-41EE-98FA-760021D5E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053424"/>
        <c:axId val="1511051248"/>
      </c:scatterChart>
      <c:valAx>
        <c:axId val="15110534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1248"/>
        <c:crosses val="autoZero"/>
        <c:crossBetween val="midCat"/>
        <c:majorUnit val="1"/>
      </c:valAx>
      <c:valAx>
        <c:axId val="15110512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34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3'!$L$30:$L$51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3185.7596495885305</c:v>
                </c:pt>
                <c:pt idx="6">
                  <c:v>12112.799999999994</c:v>
                </c:pt>
                <c:pt idx="7">
                  <c:v>86654.765063584477</c:v>
                </c:pt>
                <c:pt idx="8">
                  <c:v>232800.59999999977</c:v>
                </c:pt>
                <c:pt idx="9">
                  <c:v>472172.58796901326</c:v>
                </c:pt>
                <c:pt idx="10">
                  <c:v>750066.59999999916</c:v>
                </c:pt>
                <c:pt idx="11">
                  <c:v>961113.75568908826</c:v>
                </c:pt>
                <c:pt idx="12">
                  <c:v>1169873.9999999993</c:v>
                </c:pt>
                <c:pt idx="13">
                  <c:v>1415250.125742523</c:v>
                </c:pt>
                <c:pt idx="14">
                  <c:v>1664891.9999999988</c:v>
                </c:pt>
                <c:pt idx="15">
                  <c:v>1917027.0816109078</c:v>
                </c:pt>
                <c:pt idx="16">
                  <c:v>2114795.9999999986</c:v>
                </c:pt>
                <c:pt idx="17">
                  <c:v>2225965.7413036712</c:v>
                </c:pt>
                <c:pt idx="18">
                  <c:v>2291667.5999999996</c:v>
                </c:pt>
                <c:pt idx="19">
                  <c:v>2323292.3829716179</c:v>
                </c:pt>
                <c:pt idx="20">
                  <c:v>2336905.1999999979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3A-449B-8B76-BA06F202E36C}"/>
            </c:ext>
          </c:extLst>
        </c:ser>
        <c:ser>
          <c:idx val="2"/>
          <c:order val="1"/>
          <c:tx>
            <c:strRef>
              <c:f>'case 3'!$M$29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3'!$M$30:$M$51</c:f>
              <c:numCache>
                <c:formatCode>0</c:formatCode>
                <c:ptCount val="22"/>
                <c:pt idx="0">
                  <c:v>61.799999999999955</c:v>
                </c:pt>
                <c:pt idx="1">
                  <c:v>7.7249999999999979</c:v>
                </c:pt>
                <c:pt idx="2">
                  <c:v>0</c:v>
                </c:pt>
                <c:pt idx="3">
                  <c:v>3526.8657686781562</c:v>
                </c:pt>
                <c:pt idx="4">
                  <c:v>13410.599999999984</c:v>
                </c:pt>
                <c:pt idx="5">
                  <c:v>98050.452773896308</c:v>
                </c:pt>
                <c:pt idx="6">
                  <c:v>258076.79999999973</c:v>
                </c:pt>
                <c:pt idx="7">
                  <c:v>489930.36935953714</c:v>
                </c:pt>
                <c:pt idx="8">
                  <c:v>750808.19999999914</c:v>
                </c:pt>
                <c:pt idx="9">
                  <c:v>951811.41976986278</c:v>
                </c:pt>
                <c:pt idx="10">
                  <c:v>1153311.5999999996</c:v>
                </c:pt>
                <c:pt idx="11">
                  <c:v>1399467.1824579963</c:v>
                </c:pt>
                <c:pt idx="12">
                  <c:v>1650986.9999999986</c:v>
                </c:pt>
                <c:pt idx="13">
                  <c:v>1899217.7973276176</c:v>
                </c:pt>
                <c:pt idx="14">
                  <c:v>2090014.1999999983</c:v>
                </c:pt>
                <c:pt idx="15">
                  <c:v>2190734.9182850667</c:v>
                </c:pt>
                <c:pt idx="16">
                  <c:v>2252115.5999999996</c:v>
                </c:pt>
                <c:pt idx="17">
                  <c:v>2283509.633067749</c:v>
                </c:pt>
                <c:pt idx="18">
                  <c:v>2304707.3999999994</c:v>
                </c:pt>
                <c:pt idx="19">
                  <c:v>2322363.8236895902</c:v>
                </c:pt>
                <c:pt idx="20">
                  <c:v>2335236.5999999982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3A-449B-8B76-BA06F202E36C}"/>
            </c:ext>
          </c:extLst>
        </c:ser>
        <c:ser>
          <c:idx val="4"/>
          <c:order val="2"/>
          <c:tx>
            <c:strRef>
              <c:f>'case 3'!$N$29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3'!$N$30:$N$51</c:f>
              <c:numCache>
                <c:formatCode>0</c:formatCode>
                <c:ptCount val="22"/>
                <c:pt idx="0">
                  <c:v>61.799999999999955</c:v>
                </c:pt>
                <c:pt idx="1">
                  <c:v>7.7249999999999979</c:v>
                </c:pt>
                <c:pt idx="2">
                  <c:v>0</c:v>
                </c:pt>
                <c:pt idx="3">
                  <c:v>1598.4423794358499</c:v>
                </c:pt>
                <c:pt idx="4">
                  <c:v>6118.1999999999971</c:v>
                </c:pt>
                <c:pt idx="5">
                  <c:v>49125.689357772804</c:v>
                </c:pt>
                <c:pt idx="6">
                  <c:v>135836.39999999994</c:v>
                </c:pt>
                <c:pt idx="7">
                  <c:v>278004.90071191912</c:v>
                </c:pt>
                <c:pt idx="8">
                  <c:v>467516.99999999977</c:v>
                </c:pt>
                <c:pt idx="9">
                  <c:v>676245.99216178036</c:v>
                </c:pt>
                <c:pt idx="10">
                  <c:v>901167.59999999951</c:v>
                </c:pt>
                <c:pt idx="11">
                  <c:v>1126102.3103823131</c:v>
                </c:pt>
                <c:pt idx="12">
                  <c:v>1349032.1999999988</c:v>
                </c:pt>
                <c:pt idx="13">
                  <c:v>1566257.872630391</c:v>
                </c:pt>
                <c:pt idx="14">
                  <c:v>1767418.1999999986</c:v>
                </c:pt>
                <c:pt idx="15">
                  <c:v>1950059.7662813351</c:v>
                </c:pt>
                <c:pt idx="16">
                  <c:v>2096441.3999999994</c:v>
                </c:pt>
                <c:pt idx="17">
                  <c:v>2197571.3499900387</c:v>
                </c:pt>
                <c:pt idx="18">
                  <c:v>2265464.3999999985</c:v>
                </c:pt>
                <c:pt idx="19">
                  <c:v>2306599.0886050072</c:v>
                </c:pt>
                <c:pt idx="20">
                  <c:v>2327140.7999999975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3A-449B-8B76-BA06F202E36C}"/>
            </c:ext>
          </c:extLst>
        </c:ser>
        <c:ser>
          <c:idx val="5"/>
          <c:order val="3"/>
          <c:tx>
            <c:strRef>
              <c:f>'case 3'!$O$29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3'!$O$30:$O$51</c:f>
              <c:numCache>
                <c:formatCode>0</c:formatCode>
                <c:ptCount val="22"/>
                <c:pt idx="0">
                  <c:v>0</c:v>
                </c:pt>
                <c:pt idx="1">
                  <c:v>77.575126262626213</c:v>
                </c:pt>
                <c:pt idx="2">
                  <c:v>308.99999999999977</c:v>
                </c:pt>
                <c:pt idx="3">
                  <c:v>21482.323772042451</c:v>
                </c:pt>
                <c:pt idx="4">
                  <c:v>73418.399999999965</c:v>
                </c:pt>
                <c:pt idx="5">
                  <c:v>238321.38717936905</c:v>
                </c:pt>
                <c:pt idx="6">
                  <c:v>474314.99999999965</c:v>
                </c:pt>
                <c:pt idx="7">
                  <c:v>683888.82372716896</c:v>
                </c:pt>
                <c:pt idx="8">
                  <c:v>889734.59999999963</c:v>
                </c:pt>
                <c:pt idx="9">
                  <c:v>1072194.2719910303</c:v>
                </c:pt>
                <c:pt idx="10">
                  <c:v>1262821.1999999986</c:v>
                </c:pt>
                <c:pt idx="11">
                  <c:v>1510797.3600778342</c:v>
                </c:pt>
                <c:pt idx="12">
                  <c:v>1758642.5999999999</c:v>
                </c:pt>
                <c:pt idx="13">
                  <c:v>1976156.4091370974</c:v>
                </c:pt>
                <c:pt idx="14">
                  <c:v>2130925.7999999989</c:v>
                </c:pt>
                <c:pt idx="15">
                  <c:v>2202562.972108569</c:v>
                </c:pt>
                <c:pt idx="16">
                  <c:v>2244699.5999999978</c:v>
                </c:pt>
                <c:pt idx="17">
                  <c:v>2265903.1722770403</c:v>
                </c:pt>
                <c:pt idx="18">
                  <c:v>2282088.6</c:v>
                </c:pt>
                <c:pt idx="19">
                  <c:v>2299921.1171035799</c:v>
                </c:pt>
                <c:pt idx="20">
                  <c:v>2317190.9999999977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3A-449B-8B76-BA06F202E36C}"/>
            </c:ext>
          </c:extLst>
        </c:ser>
        <c:ser>
          <c:idx val="7"/>
          <c:order val="4"/>
          <c:tx>
            <c:strRef>
              <c:f>'case 3'!$P$29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3'!$P$30:$P$51</c:f>
              <c:numCache>
                <c:formatCode>0</c:formatCode>
                <c:ptCount val="22"/>
                <c:pt idx="0">
                  <c:v>61.799999999999955</c:v>
                </c:pt>
                <c:pt idx="1">
                  <c:v>155.09999999999988</c:v>
                </c:pt>
                <c:pt idx="2">
                  <c:v>432.59999999999968</c:v>
                </c:pt>
                <c:pt idx="3">
                  <c:v>16487.429123131838</c:v>
                </c:pt>
                <c:pt idx="4">
                  <c:v>57350.399999999936</c:v>
                </c:pt>
                <c:pt idx="5">
                  <c:v>219238.49557111014</c:v>
                </c:pt>
                <c:pt idx="6">
                  <c:v>467702.39999999973</c:v>
                </c:pt>
                <c:pt idx="7">
                  <c:v>708580.28184344503</c:v>
                </c:pt>
                <c:pt idx="8">
                  <c:v>956787.59999999951</c:v>
                </c:pt>
                <c:pt idx="9">
                  <c:v>1186217.3670106994</c:v>
                </c:pt>
                <c:pt idx="10">
                  <c:v>1419607.7999999993</c:v>
                </c:pt>
                <c:pt idx="11">
                  <c:v>1698249.1151988921</c:v>
                </c:pt>
                <c:pt idx="12">
                  <c:v>1943424.5999999989</c:v>
                </c:pt>
                <c:pt idx="13">
                  <c:v>2109300.7590788049</c:v>
                </c:pt>
                <c:pt idx="14">
                  <c:v>2214850.1999999983</c:v>
                </c:pt>
                <c:pt idx="15">
                  <c:v>2260100.2797829686</c:v>
                </c:pt>
                <c:pt idx="16">
                  <c:v>2288824.7999999993</c:v>
                </c:pt>
                <c:pt idx="17">
                  <c:v>2311081.8288641558</c:v>
                </c:pt>
                <c:pt idx="18">
                  <c:v>2326769.9999999958</c:v>
                </c:pt>
                <c:pt idx="19">
                  <c:v>2337573.3435267815</c:v>
                </c:pt>
                <c:pt idx="20">
                  <c:v>2344197.5999999973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3A-449B-8B76-BA06F202E36C}"/>
            </c:ext>
          </c:extLst>
        </c:ser>
        <c:ser>
          <c:idx val="8"/>
          <c:order val="5"/>
          <c:tx>
            <c:strRef>
              <c:f>'case 3'!$Q$29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3'!$Q$30:$Q$51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3A-449B-8B76-BA06F202E36C}"/>
            </c:ext>
          </c:extLst>
        </c:ser>
        <c:ser>
          <c:idx val="10"/>
          <c:order val="6"/>
          <c:tx>
            <c:strRef>
              <c:f>'case 3'!$R$29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3'!$R$30:$R$51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2267.2506504770145</c:v>
                </c:pt>
                <c:pt idx="4">
                  <c:v>8713.799999999992</c:v>
                </c:pt>
                <c:pt idx="5">
                  <c:v>77120.179387579439</c:v>
                </c:pt>
                <c:pt idx="6">
                  <c:v>213766.19999999995</c:v>
                </c:pt>
                <c:pt idx="7">
                  <c:v>440983.6043765003</c:v>
                </c:pt>
                <c:pt idx="8">
                  <c:v>706991.99999999965</c:v>
                </c:pt>
                <c:pt idx="9">
                  <c:v>910553.10130023048</c:v>
                </c:pt>
                <c:pt idx="10">
                  <c:v>1112090.9999999993</c:v>
                </c:pt>
                <c:pt idx="11">
                  <c:v>1344775.7783775835</c:v>
                </c:pt>
                <c:pt idx="12">
                  <c:v>1585849.7999999991</c:v>
                </c:pt>
                <c:pt idx="13">
                  <c:v>1844235.9017801948</c:v>
                </c:pt>
                <c:pt idx="14">
                  <c:v>2052748.7999999984</c:v>
                </c:pt>
                <c:pt idx="15">
                  <c:v>2170834.5284007215</c:v>
                </c:pt>
                <c:pt idx="16">
                  <c:v>2243463.5999999982</c:v>
                </c:pt>
                <c:pt idx="17">
                  <c:v>2278361.2733797687</c:v>
                </c:pt>
                <c:pt idx="18">
                  <c:v>2301493.8000000003</c:v>
                </c:pt>
                <c:pt idx="19">
                  <c:v>2320616.1073469385</c:v>
                </c:pt>
                <c:pt idx="20">
                  <c:v>2334309.5999999978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C3A-449B-8B76-BA06F202E36C}"/>
            </c:ext>
          </c:extLst>
        </c:ser>
        <c:ser>
          <c:idx val="11"/>
          <c:order val="7"/>
          <c:tx>
            <c:strRef>
              <c:f>'case 3'!$S$29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3'!$S$30:$S$51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C3A-449B-8B76-BA06F202E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799968"/>
        <c:axId val="1517802688"/>
      </c:scatterChart>
      <c:valAx>
        <c:axId val="1517799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802688"/>
        <c:crosses val="autoZero"/>
        <c:crossBetween val="midCat"/>
        <c:majorUnit val="1"/>
      </c:valAx>
      <c:valAx>
        <c:axId val="1517802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7999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3'!$L$87:$L$108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3B-40AD-B68C-14683E79DA1A}"/>
            </c:ext>
          </c:extLst>
        </c:ser>
        <c:ser>
          <c:idx val="2"/>
          <c:order val="1"/>
          <c:tx>
            <c:strRef>
              <c:f>'case 3'!$M$86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3'!$M$87:$M$108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3B-40AD-B68C-14683E79DA1A}"/>
            </c:ext>
          </c:extLst>
        </c:ser>
        <c:ser>
          <c:idx val="4"/>
          <c:order val="2"/>
          <c:tx>
            <c:strRef>
              <c:f>'case 3'!$N$86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3'!$N$87:$N$108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3B-40AD-B68C-14683E79DA1A}"/>
            </c:ext>
          </c:extLst>
        </c:ser>
        <c:ser>
          <c:idx val="5"/>
          <c:order val="3"/>
          <c:tx>
            <c:strRef>
              <c:f>'case 3'!$O$86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3'!$O$87:$O$108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3B-40AD-B68C-14683E79DA1A}"/>
            </c:ext>
          </c:extLst>
        </c:ser>
        <c:ser>
          <c:idx val="7"/>
          <c:order val="4"/>
          <c:tx>
            <c:strRef>
              <c:f>'case 3'!$P$86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3'!$P$87:$P$108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3B-40AD-B68C-14683E79DA1A}"/>
            </c:ext>
          </c:extLst>
        </c:ser>
        <c:ser>
          <c:idx val="8"/>
          <c:order val="5"/>
          <c:tx>
            <c:strRef>
              <c:f>'case 3'!$Q$86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3'!$Q$87:$Q$108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3B-40AD-B68C-14683E79DA1A}"/>
            </c:ext>
          </c:extLst>
        </c:ser>
        <c:ser>
          <c:idx val="10"/>
          <c:order val="6"/>
          <c:tx>
            <c:strRef>
              <c:f>'case 3'!$R$86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3'!$R$87:$R$108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C3B-40AD-B68C-14683E79DA1A}"/>
            </c:ext>
          </c:extLst>
        </c:ser>
        <c:ser>
          <c:idx val="11"/>
          <c:order val="7"/>
          <c:tx>
            <c:strRef>
              <c:f>'case 3'!$S$86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3'!$S$87:$S$108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C3B-40AD-B68C-14683E79D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613088"/>
        <c:axId val="1035616896"/>
      </c:scatterChart>
      <c:valAx>
        <c:axId val="1035613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6896"/>
        <c:crosses val="autoZero"/>
        <c:crossBetween val="midCat"/>
        <c:majorUnit val="1"/>
      </c:valAx>
      <c:valAx>
        <c:axId val="10356168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30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3'!$B$133</c:f>
              <c:strCache>
                <c:ptCount val="1"/>
                <c:pt idx="0">
                  <c:v>Rel-15 serving cell CRS-RM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3'!$B$134:$B$155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3500</c:v>
                </c:pt>
                <c:pt idx="6">
                  <c:v>69500</c:v>
                </c:pt>
                <c:pt idx="7">
                  <c:v>283700</c:v>
                </c:pt>
                <c:pt idx="8">
                  <c:v>587400</c:v>
                </c:pt>
                <c:pt idx="9">
                  <c:v>799300</c:v>
                </c:pt>
                <c:pt idx="10">
                  <c:v>975900</c:v>
                </c:pt>
                <c:pt idx="11">
                  <c:v>1168900</c:v>
                </c:pt>
                <c:pt idx="12">
                  <c:v>1363100</c:v>
                </c:pt>
                <c:pt idx="13">
                  <c:v>1705700</c:v>
                </c:pt>
                <c:pt idx="14">
                  <c:v>2055300</c:v>
                </c:pt>
                <c:pt idx="15">
                  <c:v>2250700</c:v>
                </c:pt>
                <c:pt idx="16">
                  <c:v>2329600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C1-4CA8-828F-CF11BA7FB933}"/>
            </c:ext>
          </c:extLst>
        </c:ser>
        <c:ser>
          <c:idx val="1"/>
          <c:order val="1"/>
          <c:tx>
            <c:strRef>
              <c:f>'case 3'!$C$133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3'!$C$134:$C$155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1200</c:v>
                </c:pt>
                <c:pt idx="4">
                  <c:v>80000</c:v>
                </c:pt>
                <c:pt idx="5">
                  <c:v>317800</c:v>
                </c:pt>
                <c:pt idx="6">
                  <c:v>625100</c:v>
                </c:pt>
                <c:pt idx="7">
                  <c:v>832200</c:v>
                </c:pt>
                <c:pt idx="8">
                  <c:v>1015900</c:v>
                </c:pt>
                <c:pt idx="9">
                  <c:v>1163000</c:v>
                </c:pt>
                <c:pt idx="10" formatCode="0_);[Red]\(0\)">
                  <c:v>1320800</c:v>
                </c:pt>
                <c:pt idx="11">
                  <c:v>1686800</c:v>
                </c:pt>
                <c:pt idx="12">
                  <c:v>2028200</c:v>
                </c:pt>
                <c:pt idx="13">
                  <c:v>2253100</c:v>
                </c:pt>
                <c:pt idx="14">
                  <c:v>2323700</c:v>
                </c:pt>
                <c:pt idx="15">
                  <c:v>2344900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C1-4CA8-828F-CF11BA7FB933}"/>
            </c:ext>
          </c:extLst>
        </c:ser>
        <c:ser>
          <c:idx val="2"/>
          <c:order val="2"/>
          <c:tx>
            <c:strRef>
              <c:f>'case 3'!$D$133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3'!$D$134:$D$155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24700</c:v>
                </c:pt>
                <c:pt idx="7">
                  <c:v>140100</c:v>
                </c:pt>
                <c:pt idx="8">
                  <c:v>404900</c:v>
                </c:pt>
                <c:pt idx="9">
                  <c:v>654500</c:v>
                </c:pt>
                <c:pt idx="10">
                  <c:v>840500</c:v>
                </c:pt>
                <c:pt idx="11">
                  <c:v>1025300</c:v>
                </c:pt>
                <c:pt idx="12">
                  <c:v>1167700</c:v>
                </c:pt>
                <c:pt idx="13">
                  <c:v>1356100</c:v>
                </c:pt>
                <c:pt idx="14">
                  <c:v>1630300</c:v>
                </c:pt>
                <c:pt idx="15">
                  <c:v>1989400</c:v>
                </c:pt>
                <c:pt idx="16">
                  <c:v>2223600</c:v>
                </c:pt>
                <c:pt idx="17">
                  <c:v>2320100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C1-4CA8-828F-CF11BA7FB933}"/>
            </c:ext>
          </c:extLst>
        </c:ser>
        <c:ser>
          <c:idx val="3"/>
          <c:order val="3"/>
          <c:tx>
            <c:strRef>
              <c:f>'case 3'!$E$133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3'!$E$134:$E$155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36500</c:v>
                </c:pt>
                <c:pt idx="4">
                  <c:v>215400</c:v>
                </c:pt>
                <c:pt idx="5">
                  <c:v>497900</c:v>
                </c:pt>
                <c:pt idx="6">
                  <c:v>735700</c:v>
                </c:pt>
                <c:pt idx="7">
                  <c:v>911100</c:v>
                </c:pt>
                <c:pt idx="8">
                  <c:v>1073600</c:v>
                </c:pt>
                <c:pt idx="9">
                  <c:v>1176000</c:v>
                </c:pt>
                <c:pt idx="10">
                  <c:v>1372500</c:v>
                </c:pt>
                <c:pt idx="11">
                  <c:v>1696300</c:v>
                </c:pt>
                <c:pt idx="12">
                  <c:v>2009400</c:v>
                </c:pt>
                <c:pt idx="13">
                  <c:v>2230700</c:v>
                </c:pt>
                <c:pt idx="14">
                  <c:v>2327200</c:v>
                </c:pt>
                <c:pt idx="15">
                  <c:v>2344900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C1-4CA8-828F-CF11BA7FB933}"/>
            </c:ext>
          </c:extLst>
        </c:ser>
        <c:ser>
          <c:idx val="4"/>
          <c:order val="4"/>
          <c:tx>
            <c:strRef>
              <c:f>'case 3'!$F$133</c:f>
              <c:strCache>
                <c:ptCount val="1"/>
                <c:pt idx="0">
                  <c:v>CRS-IM using CRS-IC WITH NW assist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3'!$F$134:$F$155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25900</c:v>
                </c:pt>
                <c:pt idx="3">
                  <c:v>200100</c:v>
                </c:pt>
                <c:pt idx="4">
                  <c:v>513200</c:v>
                </c:pt>
                <c:pt idx="5">
                  <c:v>764000</c:v>
                </c:pt>
                <c:pt idx="6">
                  <c:v>954700</c:v>
                </c:pt>
                <c:pt idx="7">
                  <c:v>1123000</c:v>
                </c:pt>
                <c:pt idx="8">
                  <c:v>1294900</c:v>
                </c:pt>
                <c:pt idx="9">
                  <c:v>1616200</c:v>
                </c:pt>
                <c:pt idx="10">
                  <c:v>1980000</c:v>
                </c:pt>
                <c:pt idx="11">
                  <c:v>2203600</c:v>
                </c:pt>
                <c:pt idx="12">
                  <c:v>2320100</c:v>
                </c:pt>
                <c:pt idx="13">
                  <c:v>2337800</c:v>
                </c:pt>
                <c:pt idx="14">
                  <c:v>2348400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C1-4CA8-828F-CF11BA7FB933}"/>
            </c:ext>
          </c:extLst>
        </c:ser>
        <c:ser>
          <c:idx val="5"/>
          <c:order val="5"/>
          <c:tx>
            <c:strRef>
              <c:f>'case 3'!$G$133</c:f>
              <c:strCache>
                <c:ptCount val="1"/>
                <c:pt idx="0">
                  <c:v>CRS-IM using CRS-IC WITHOUT NW assist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3'!$G$134:$G$155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29400</c:v>
                </c:pt>
                <c:pt idx="3">
                  <c:v>181300</c:v>
                </c:pt>
                <c:pt idx="4">
                  <c:v>516800</c:v>
                </c:pt>
                <c:pt idx="5">
                  <c:v>761600</c:v>
                </c:pt>
                <c:pt idx="6">
                  <c:v>962900</c:v>
                </c:pt>
                <c:pt idx="7">
                  <c:v>1118300</c:v>
                </c:pt>
                <c:pt idx="8">
                  <c:v>1298400</c:v>
                </c:pt>
                <c:pt idx="9">
                  <c:v>1623300</c:v>
                </c:pt>
                <c:pt idx="10">
                  <c:v>1976400</c:v>
                </c:pt>
                <c:pt idx="11">
                  <c:v>2221300</c:v>
                </c:pt>
                <c:pt idx="12">
                  <c:v>2315400</c:v>
                </c:pt>
                <c:pt idx="13">
                  <c:v>2340200</c:v>
                </c:pt>
                <c:pt idx="14">
                  <c:v>2347200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C1-4CA8-828F-CF11BA7FB933}"/>
            </c:ext>
          </c:extLst>
        </c:ser>
        <c:ser>
          <c:idx val="6"/>
          <c:order val="6"/>
          <c:tx>
            <c:strRef>
              <c:f>'case 3'!$H$133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3'!$H$134:$H$155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1200</c:v>
                </c:pt>
                <c:pt idx="3">
                  <c:v>67100</c:v>
                </c:pt>
                <c:pt idx="4">
                  <c:v>295500</c:v>
                </c:pt>
                <c:pt idx="5">
                  <c:v>590900</c:v>
                </c:pt>
                <c:pt idx="6">
                  <c:v>808700</c:v>
                </c:pt>
                <c:pt idx="7">
                  <c:v>993500</c:v>
                </c:pt>
                <c:pt idx="8">
                  <c:v>1139500</c:v>
                </c:pt>
                <c:pt idx="9">
                  <c:v>1313700</c:v>
                </c:pt>
                <c:pt idx="10">
                  <c:v>1633900</c:v>
                </c:pt>
                <c:pt idx="11">
                  <c:v>2008200</c:v>
                </c:pt>
                <c:pt idx="12">
                  <c:v>2222400</c:v>
                </c:pt>
                <c:pt idx="13">
                  <c:v>2308400</c:v>
                </c:pt>
                <c:pt idx="14">
                  <c:v>2346000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C1-4CA8-828F-CF11BA7FB933}"/>
            </c:ext>
          </c:extLst>
        </c:ser>
        <c:ser>
          <c:idx val="7"/>
          <c:order val="7"/>
          <c:tx>
            <c:strRef>
              <c:f>'case 3'!$I$133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'case 3'!$I$134:$I$155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1200</c:v>
                </c:pt>
                <c:pt idx="3">
                  <c:v>71800</c:v>
                </c:pt>
                <c:pt idx="4">
                  <c:v>282500</c:v>
                </c:pt>
                <c:pt idx="5">
                  <c:v>587400</c:v>
                </c:pt>
                <c:pt idx="6">
                  <c:v>819300</c:v>
                </c:pt>
                <c:pt idx="7">
                  <c:v>998200</c:v>
                </c:pt>
                <c:pt idx="8">
                  <c:v>1135900</c:v>
                </c:pt>
                <c:pt idx="9">
                  <c:v>1304300</c:v>
                </c:pt>
                <c:pt idx="10">
                  <c:v>1616200</c:v>
                </c:pt>
                <c:pt idx="11">
                  <c:v>2008200</c:v>
                </c:pt>
                <c:pt idx="12">
                  <c:v>2233000</c:v>
                </c:pt>
                <c:pt idx="13">
                  <c:v>2328400</c:v>
                </c:pt>
                <c:pt idx="14">
                  <c:v>2339000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C1-4CA8-828F-CF11BA7FB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053968"/>
        <c:axId val="1511055600"/>
      </c:lineChart>
      <c:catAx>
        <c:axId val="151105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11055600"/>
        <c:crosses val="autoZero"/>
        <c:auto val="1"/>
        <c:lblAlgn val="ctr"/>
        <c:lblOffset val="100"/>
        <c:noMultiLvlLbl val="0"/>
      </c:catAx>
      <c:valAx>
        <c:axId val="151105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1105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</c:formatCode>
                <c:ptCount val="21"/>
                <c:pt idx="0">
                  <c:v>376473.59999999998</c:v>
                </c:pt>
                <c:pt idx="1">
                  <c:v>809856</c:v>
                </c:pt>
                <c:pt idx="2">
                  <c:v>1349760</c:v>
                </c:pt>
                <c:pt idx="3">
                  <c:v>1911552</c:v>
                </c:pt>
                <c:pt idx="4">
                  <c:v>2473344</c:v>
                </c:pt>
                <c:pt idx="5">
                  <c:v>2954880</c:v>
                </c:pt>
                <c:pt idx="6">
                  <c:v>3451008</c:v>
                </c:pt>
                <c:pt idx="7">
                  <c:v>3932544.0000000005</c:v>
                </c:pt>
                <c:pt idx="8">
                  <c:v>4494336</c:v>
                </c:pt>
                <c:pt idx="9">
                  <c:v>5041536</c:v>
                </c:pt>
                <c:pt idx="10">
                  <c:v>5617920</c:v>
                </c:pt>
                <c:pt idx="11">
                  <c:v>6157824</c:v>
                </c:pt>
                <c:pt idx="12">
                  <c:v>6610176</c:v>
                </c:pt>
                <c:pt idx="13">
                  <c:v>6938496</c:v>
                </c:pt>
                <c:pt idx="14">
                  <c:v>7120896</c:v>
                </c:pt>
                <c:pt idx="15">
                  <c:v>7223040</c:v>
                </c:pt>
                <c:pt idx="16">
                  <c:v>7259520</c:v>
                </c:pt>
                <c:pt idx="17">
                  <c:v>7281408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5E-4326-8A14-3694AFAAD4E1}"/>
            </c:ext>
          </c:extLst>
        </c:ser>
        <c:ser>
          <c:idx val="2"/>
          <c:order val="1"/>
          <c:tx>
            <c:strRef>
              <c:f>'case 4'!$C$29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</c:formatCode>
                <c:ptCount val="21"/>
                <c:pt idx="0">
                  <c:v>1254912</c:v>
                </c:pt>
                <c:pt idx="1">
                  <c:v>1867776</c:v>
                </c:pt>
                <c:pt idx="2">
                  <c:v>2422272</c:v>
                </c:pt>
                <c:pt idx="3">
                  <c:v>2867328</c:v>
                </c:pt>
                <c:pt idx="4">
                  <c:v>3290496</c:v>
                </c:pt>
                <c:pt idx="5">
                  <c:v>3728256</c:v>
                </c:pt>
                <c:pt idx="6">
                  <c:v>4187903.9999999995</c:v>
                </c:pt>
                <c:pt idx="7">
                  <c:v>4735104</c:v>
                </c:pt>
                <c:pt idx="8">
                  <c:v>5347968</c:v>
                </c:pt>
                <c:pt idx="9">
                  <c:v>5938944</c:v>
                </c:pt>
                <c:pt idx="10">
                  <c:v>6420480</c:v>
                </c:pt>
                <c:pt idx="11">
                  <c:v>6770688</c:v>
                </c:pt>
                <c:pt idx="12">
                  <c:v>7018752</c:v>
                </c:pt>
                <c:pt idx="13">
                  <c:v>7171968</c:v>
                </c:pt>
                <c:pt idx="14">
                  <c:v>7244928</c:v>
                </c:pt>
                <c:pt idx="15">
                  <c:v>7274112</c:v>
                </c:pt>
                <c:pt idx="16">
                  <c:v>7288704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5E-4326-8A14-3694AFAAD4E1}"/>
            </c:ext>
          </c:extLst>
        </c:ser>
        <c:ser>
          <c:idx val="4"/>
          <c:order val="2"/>
          <c:tx>
            <c:strRef>
              <c:f>'case 4'!$D$29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</c:formatCode>
                <c:ptCount val="21"/>
                <c:pt idx="1">
                  <c:v>1140729.6000000001</c:v>
                </c:pt>
                <c:pt idx="2">
                  <c:v>1623360</c:v>
                </c:pt>
                <c:pt idx="3">
                  <c:v>2108544</c:v>
                </c:pt>
                <c:pt idx="4">
                  <c:v>2604672</c:v>
                </c:pt>
                <c:pt idx="5">
                  <c:v>3075264</c:v>
                </c:pt>
                <c:pt idx="6">
                  <c:v>3560448</c:v>
                </c:pt>
                <c:pt idx="7">
                  <c:v>4052928</c:v>
                </c:pt>
                <c:pt idx="8">
                  <c:v>4567296</c:v>
                </c:pt>
                <c:pt idx="9">
                  <c:v>5096256</c:v>
                </c:pt>
                <c:pt idx="10">
                  <c:v>5585088</c:v>
                </c:pt>
                <c:pt idx="11">
                  <c:v>6052032</c:v>
                </c:pt>
                <c:pt idx="12">
                  <c:v>6435072</c:v>
                </c:pt>
                <c:pt idx="13">
                  <c:v>6752448</c:v>
                </c:pt>
                <c:pt idx="14">
                  <c:v>6989568</c:v>
                </c:pt>
                <c:pt idx="15">
                  <c:v>7139136</c:v>
                </c:pt>
                <c:pt idx="16">
                  <c:v>7223040</c:v>
                </c:pt>
                <c:pt idx="17">
                  <c:v>7263168</c:v>
                </c:pt>
                <c:pt idx="18">
                  <c:v>7281408</c:v>
                </c:pt>
                <c:pt idx="19">
                  <c:v>7292352</c:v>
                </c:pt>
                <c:pt idx="20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5E-4326-8A14-3694AFAAD4E1}"/>
            </c:ext>
          </c:extLst>
        </c:ser>
        <c:ser>
          <c:idx val="5"/>
          <c:order val="3"/>
          <c:tx>
            <c:strRef>
              <c:f>'case 4'!$E$29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</c:formatCode>
                <c:ptCount val="21"/>
                <c:pt idx="0">
                  <c:v>1532160</c:v>
                </c:pt>
                <c:pt idx="1">
                  <c:v>2093951.9999999998</c:v>
                </c:pt>
                <c:pt idx="2">
                  <c:v>2568192</c:v>
                </c:pt>
                <c:pt idx="3">
                  <c:v>2962176</c:v>
                </c:pt>
                <c:pt idx="4">
                  <c:v>3305088</c:v>
                </c:pt>
                <c:pt idx="5">
                  <c:v>3582336</c:v>
                </c:pt>
                <c:pt idx="6">
                  <c:v>3910656.0000000005</c:v>
                </c:pt>
                <c:pt idx="7">
                  <c:v>4319232</c:v>
                </c:pt>
                <c:pt idx="8">
                  <c:v>4837248</c:v>
                </c:pt>
                <c:pt idx="9">
                  <c:v>5384448</c:v>
                </c:pt>
                <c:pt idx="10">
                  <c:v>5953536</c:v>
                </c:pt>
                <c:pt idx="11">
                  <c:v>6442368</c:v>
                </c:pt>
                <c:pt idx="12">
                  <c:v>6792576</c:v>
                </c:pt>
                <c:pt idx="13">
                  <c:v>7018752</c:v>
                </c:pt>
                <c:pt idx="14">
                  <c:v>7164672</c:v>
                </c:pt>
                <c:pt idx="15">
                  <c:v>7244928</c:v>
                </c:pt>
                <c:pt idx="16">
                  <c:v>7274112</c:v>
                </c:pt>
                <c:pt idx="17">
                  <c:v>7281408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5E-4326-8A14-3694AFAAD4E1}"/>
            </c:ext>
          </c:extLst>
        </c:ser>
        <c:ser>
          <c:idx val="7"/>
          <c:order val="4"/>
          <c:tx>
            <c:strRef>
              <c:f>'case 4'!$F$29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5E-4326-8A14-3694AFAAD4E1}"/>
            </c:ext>
          </c:extLst>
        </c:ser>
        <c:ser>
          <c:idx val="8"/>
          <c:order val="5"/>
          <c:tx>
            <c:strRef>
              <c:f>'case 4'!$G$29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</c:formatCode>
                <c:ptCount val="21"/>
                <c:pt idx="0">
                  <c:v>2699520</c:v>
                </c:pt>
                <c:pt idx="1">
                  <c:v>3181056</c:v>
                </c:pt>
                <c:pt idx="2">
                  <c:v>3662592</c:v>
                </c:pt>
                <c:pt idx="3">
                  <c:v>4202496</c:v>
                </c:pt>
                <c:pt idx="4">
                  <c:v>4829952</c:v>
                </c:pt>
                <c:pt idx="5">
                  <c:v>5464704</c:v>
                </c:pt>
                <c:pt idx="6">
                  <c:v>6084864</c:v>
                </c:pt>
                <c:pt idx="7">
                  <c:v>6580992</c:v>
                </c:pt>
                <c:pt idx="8">
                  <c:v>6836352</c:v>
                </c:pt>
                <c:pt idx="9">
                  <c:v>7091712</c:v>
                </c:pt>
                <c:pt idx="10">
                  <c:v>7193856</c:v>
                </c:pt>
                <c:pt idx="11">
                  <c:v>7252224</c:v>
                </c:pt>
                <c:pt idx="12">
                  <c:v>7281408</c:v>
                </c:pt>
                <c:pt idx="13">
                  <c:v>7288704</c:v>
                </c:pt>
                <c:pt idx="14">
                  <c:v>7296000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5E-4326-8A14-3694AFAAD4E1}"/>
            </c:ext>
          </c:extLst>
        </c:ser>
        <c:ser>
          <c:idx val="10"/>
          <c:order val="6"/>
          <c:tx>
            <c:strRef>
              <c:f>'case 4'!$H$29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5E-4326-8A14-3694AFAAD4E1}"/>
            </c:ext>
          </c:extLst>
        </c:ser>
        <c:ser>
          <c:idx val="11"/>
          <c:order val="7"/>
          <c:tx>
            <c:strRef>
              <c:f>'case 4'!$I$29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5E-4326-8A14-3694AFAAD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055056"/>
        <c:axId val="1511058320"/>
      </c:scatterChart>
      <c:valAx>
        <c:axId val="1511055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8320"/>
        <c:crosses val="autoZero"/>
        <c:crossBetween val="midCat"/>
        <c:majorUnit val="1"/>
      </c:valAx>
      <c:valAx>
        <c:axId val="15110583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5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MTK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4'!$B$87:$B$108</c:f>
              <c:numCache>
                <c:formatCode>0.00</c:formatCode>
                <c:ptCount val="22"/>
                <c:pt idx="7">
                  <c:v>629600</c:v>
                </c:pt>
                <c:pt idx="8">
                  <c:v>1556800</c:v>
                </c:pt>
                <c:pt idx="9">
                  <c:v>2811700</c:v>
                </c:pt>
                <c:pt idx="10">
                  <c:v>4000200</c:v>
                </c:pt>
                <c:pt idx="11">
                  <c:v>4972400</c:v>
                </c:pt>
                <c:pt idx="12">
                  <c:v>5829000</c:v>
                </c:pt>
                <c:pt idx="13">
                  <c:v>6537800</c:v>
                </c:pt>
                <c:pt idx="14">
                  <c:v>7077500</c:v>
                </c:pt>
                <c:pt idx="15">
                  <c:v>7411600</c:v>
                </c:pt>
                <c:pt idx="16">
                  <c:v>7880500</c:v>
                </c:pt>
                <c:pt idx="17">
                  <c:v>8859200</c:v>
                </c:pt>
                <c:pt idx="18">
                  <c:v>10407400</c:v>
                </c:pt>
                <c:pt idx="19">
                  <c:v>12219100</c:v>
                </c:pt>
                <c:pt idx="20">
                  <c:v>13671000</c:v>
                </c:pt>
                <c:pt idx="21">
                  <c:v>14501900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03-42B6-9070-ED6DFCBC4155}"/>
            </c:ext>
          </c:extLst>
        </c:ser>
        <c:ser>
          <c:idx val="2"/>
          <c:order val="1"/>
          <c:tx>
            <c:strRef>
              <c:f>'case 4'!$C$86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4'!$C$87:$C$108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03-42B6-9070-ED6DFCBC4155}"/>
            </c:ext>
          </c:extLst>
        </c:ser>
        <c:ser>
          <c:idx val="4"/>
          <c:order val="2"/>
          <c:tx>
            <c:strRef>
              <c:f>'case 4'!$D$86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4'!$D$87:$D$108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03-42B6-9070-ED6DFCBC4155}"/>
            </c:ext>
          </c:extLst>
        </c:ser>
        <c:ser>
          <c:idx val="5"/>
          <c:order val="3"/>
          <c:tx>
            <c:strRef>
              <c:f>'case 4'!$E$86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4'!$E$87:$E$108</c:f>
              <c:numCache>
                <c:formatCode>0.00</c:formatCode>
                <c:ptCount val="22"/>
                <c:pt idx="7">
                  <c:v>3225000</c:v>
                </c:pt>
                <c:pt idx="8">
                  <c:v>4158700</c:v>
                </c:pt>
                <c:pt idx="9">
                  <c:v>4869700</c:v>
                </c:pt>
                <c:pt idx="10">
                  <c:v>5559200</c:v>
                </c:pt>
                <c:pt idx="11">
                  <c:v>6300100</c:v>
                </c:pt>
                <c:pt idx="12">
                  <c:v>6889000</c:v>
                </c:pt>
                <c:pt idx="13">
                  <c:v>7218800</c:v>
                </c:pt>
                <c:pt idx="14">
                  <c:v>7360200</c:v>
                </c:pt>
                <c:pt idx="15">
                  <c:v>7443700</c:v>
                </c:pt>
                <c:pt idx="16">
                  <c:v>7657800</c:v>
                </c:pt>
                <c:pt idx="17">
                  <c:v>8385900</c:v>
                </c:pt>
                <c:pt idx="18">
                  <c:v>9480200</c:v>
                </c:pt>
                <c:pt idx="19">
                  <c:v>10992100</c:v>
                </c:pt>
                <c:pt idx="20">
                  <c:v>12536100</c:v>
                </c:pt>
                <c:pt idx="21">
                  <c:v>13814500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03-42B6-9070-ED6DFCBC4155}"/>
            </c:ext>
          </c:extLst>
        </c:ser>
        <c:ser>
          <c:idx val="7"/>
          <c:order val="4"/>
          <c:tx>
            <c:strRef>
              <c:f>'case 4'!$F$86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4'!$F$87:$F$108</c:f>
              <c:numCache>
                <c:formatCode>0.00</c:formatCode>
                <c:ptCount val="22"/>
                <c:pt idx="7">
                  <c:v>5003500</c:v>
                </c:pt>
                <c:pt idx="8">
                  <c:v>5791550</c:v>
                </c:pt>
                <c:pt idx="9">
                  <c:v>6470400</c:v>
                </c:pt>
                <c:pt idx="10">
                  <c:v>6968300</c:v>
                </c:pt>
                <c:pt idx="11">
                  <c:v>7317350</c:v>
                </c:pt>
                <c:pt idx="12">
                  <c:v>7778800</c:v>
                </c:pt>
                <c:pt idx="13">
                  <c:v>8752100</c:v>
                </c:pt>
                <c:pt idx="14">
                  <c:v>10251150</c:v>
                </c:pt>
                <c:pt idx="15">
                  <c:v>11932150</c:v>
                </c:pt>
                <c:pt idx="16">
                  <c:v>13354050</c:v>
                </c:pt>
                <c:pt idx="17">
                  <c:v>14235250</c:v>
                </c:pt>
                <c:pt idx="18">
                  <c:v>14640000</c:v>
                </c:pt>
                <c:pt idx="19">
                  <c:v>14767450</c:v>
                </c:pt>
                <c:pt idx="20">
                  <c:v>14808100</c:v>
                </c:pt>
                <c:pt idx="21">
                  <c:v>14830550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803-42B6-9070-ED6DFCBC4155}"/>
            </c:ext>
          </c:extLst>
        </c:ser>
        <c:ser>
          <c:idx val="8"/>
          <c:order val="5"/>
          <c:tx>
            <c:strRef>
              <c:f>'case 4'!$G$86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4'!$G$87:$G$108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803-42B6-9070-ED6DFCBC4155}"/>
            </c:ext>
          </c:extLst>
        </c:ser>
        <c:ser>
          <c:idx val="10"/>
          <c:order val="6"/>
          <c:tx>
            <c:strRef>
              <c:f>'case 4'!$H$86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4'!$H$87:$H$108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803-42B6-9070-ED6DFCBC4155}"/>
            </c:ext>
          </c:extLst>
        </c:ser>
        <c:ser>
          <c:idx val="11"/>
          <c:order val="7"/>
          <c:tx>
            <c:strRef>
              <c:f>'case 4'!$I$86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4'!$I$87:$I$108</c:f>
              <c:numCache>
                <c:formatCode>0.00</c:formatCode>
                <c:ptCount val="22"/>
                <c:pt idx="7">
                  <c:v>629600</c:v>
                </c:pt>
                <c:pt idx="8">
                  <c:v>1556800</c:v>
                </c:pt>
                <c:pt idx="9">
                  <c:v>2811700</c:v>
                </c:pt>
                <c:pt idx="10">
                  <c:v>4000200</c:v>
                </c:pt>
                <c:pt idx="11">
                  <c:v>4972400</c:v>
                </c:pt>
                <c:pt idx="12">
                  <c:v>5829000</c:v>
                </c:pt>
                <c:pt idx="13">
                  <c:v>6540000</c:v>
                </c:pt>
                <c:pt idx="14">
                  <c:v>7081800</c:v>
                </c:pt>
                <c:pt idx="15">
                  <c:v>7411600</c:v>
                </c:pt>
                <c:pt idx="16">
                  <c:v>7880500</c:v>
                </c:pt>
                <c:pt idx="17">
                  <c:v>8859200</c:v>
                </c:pt>
                <c:pt idx="18">
                  <c:v>10407400</c:v>
                </c:pt>
                <c:pt idx="19">
                  <c:v>12212700</c:v>
                </c:pt>
                <c:pt idx="20">
                  <c:v>13679600</c:v>
                </c:pt>
                <c:pt idx="21">
                  <c:v>14506200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803-42B6-9070-ED6DFCBC4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141680"/>
        <c:axId val="1513140048"/>
      </c:scatterChart>
      <c:valAx>
        <c:axId val="1513141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0048"/>
        <c:crosses val="autoZero"/>
        <c:crossBetween val="midCat"/>
        <c:majorUnit val="1"/>
      </c:valAx>
      <c:valAx>
        <c:axId val="15131400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16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4'!$L$30:$L$51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96.463768115941974</c:v>
                </c:pt>
                <c:pt idx="3">
                  <c:v>383.99999999999977</c:v>
                </c:pt>
                <c:pt idx="4">
                  <c:v>22039.576520914045</c:v>
                </c:pt>
                <c:pt idx="5">
                  <c:v>79487.999999999942</c:v>
                </c:pt>
                <c:pt idx="6">
                  <c:v>371213.77358939877</c:v>
                </c:pt>
                <c:pt idx="7">
                  <c:v>877247.99999999895</c:v>
                </c:pt>
                <c:pt idx="8">
                  <c:v>1533057.0214975213</c:v>
                </c:pt>
                <c:pt idx="9">
                  <c:v>2221055.9999999981</c:v>
                </c:pt>
                <c:pt idx="10">
                  <c:v>2726371.1167548099</c:v>
                </c:pt>
                <c:pt idx="11">
                  <c:v>3195839.9999999967</c:v>
                </c:pt>
                <c:pt idx="12">
                  <c:v>3669607.1695212778</c:v>
                </c:pt>
                <c:pt idx="13">
                  <c:v>4194431.9999999972</c:v>
                </c:pt>
                <c:pt idx="14">
                  <c:v>4920583.0292913485</c:v>
                </c:pt>
                <c:pt idx="15">
                  <c:v>5668991.9999999972</c:v>
                </c:pt>
                <c:pt idx="16">
                  <c:v>6321069.4563073544</c:v>
                </c:pt>
                <c:pt idx="17">
                  <c:v>6799487.9999999935</c:v>
                </c:pt>
                <c:pt idx="18">
                  <c:v>7052418.5270418031</c:v>
                </c:pt>
                <c:pt idx="19">
                  <c:v>7194239.9999999935</c:v>
                </c:pt>
                <c:pt idx="20">
                  <c:v>7254647.8657074301</c:v>
                </c:pt>
                <c:pt idx="21">
                  <c:v>7279871.9999999972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6D-4688-807C-3F074B5C036B}"/>
            </c:ext>
          </c:extLst>
        </c:ser>
        <c:ser>
          <c:idx val="2"/>
          <c:order val="1"/>
          <c:tx>
            <c:strRef>
              <c:f>'case 4'!$M$29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4'!$M$30:$M$51</c:f>
              <c:numCache>
                <c:formatCode>0</c:formatCode>
                <c:ptCount val="22"/>
                <c:pt idx="0">
                  <c:v>144.67394695787823</c:v>
                </c:pt>
                <c:pt idx="1">
                  <c:v>575.99999999999955</c:v>
                </c:pt>
                <c:pt idx="2">
                  <c:v>34816.768186375433</c:v>
                </c:pt>
                <c:pt idx="3">
                  <c:v>123071.99999999994</c:v>
                </c:pt>
                <c:pt idx="4">
                  <c:v>496261.18402821053</c:v>
                </c:pt>
                <c:pt idx="5">
                  <c:v>1080575.9999999995</c:v>
                </c:pt>
                <c:pt idx="6">
                  <c:v>1682471.5952365636</c:v>
                </c:pt>
                <c:pt idx="7">
                  <c:v>2271935.9999999986</c:v>
                </c:pt>
                <c:pt idx="8">
                  <c:v>2738053.970210115</c:v>
                </c:pt>
                <c:pt idx="9">
                  <c:v>3151487.9999999977</c:v>
                </c:pt>
                <c:pt idx="10">
                  <c:v>3499633.1300929715</c:v>
                </c:pt>
                <c:pt idx="11">
                  <c:v>3887231.9999999972</c:v>
                </c:pt>
                <c:pt idx="12">
                  <c:v>4531734.7685902733</c:v>
                </c:pt>
                <c:pt idx="13">
                  <c:v>5264255.9999999981</c:v>
                </c:pt>
                <c:pt idx="14">
                  <c:v>5966975.203721825</c:v>
                </c:pt>
                <c:pt idx="15">
                  <c:v>6515519.9999999944</c:v>
                </c:pt>
                <c:pt idx="16">
                  <c:v>6812182.4386835871</c:v>
                </c:pt>
                <c:pt idx="17">
                  <c:v>6996095.9999999944</c:v>
                </c:pt>
                <c:pt idx="18">
                  <c:v>7092982.9092050306</c:v>
                </c:pt>
                <c:pt idx="19">
                  <c:v>7159103.9999999963</c:v>
                </c:pt>
                <c:pt idx="20">
                  <c:v>7214159.3580980645</c:v>
                </c:pt>
                <c:pt idx="21">
                  <c:v>7254527.9999999953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6D-4688-807C-3F074B5C036B}"/>
            </c:ext>
          </c:extLst>
        </c:ser>
        <c:ser>
          <c:idx val="4"/>
          <c:order val="2"/>
          <c:tx>
            <c:strRef>
              <c:f>'case 4'!$N$29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4'!$N$30:$N$51</c:f>
              <c:numCache>
                <c:formatCode>0</c:formatCode>
                <c:ptCount val="22"/>
                <c:pt idx="0">
                  <c:v>96.578313253011999</c:v>
                </c:pt>
                <c:pt idx="1">
                  <c:v>383.99999999999977</c:v>
                </c:pt>
                <c:pt idx="2">
                  <c:v>18167.795095516423</c:v>
                </c:pt>
                <c:pt idx="3">
                  <c:v>63743.999999999942</c:v>
                </c:pt>
                <c:pt idx="4">
                  <c:v>242538.4711422722</c:v>
                </c:pt>
                <c:pt idx="5">
                  <c:v>543359.99999999965</c:v>
                </c:pt>
                <c:pt idx="6">
                  <c:v>906148.86157140636</c:v>
                </c:pt>
                <c:pt idx="7">
                  <c:v>1344575.9999999988</c:v>
                </c:pt>
                <c:pt idx="8">
                  <c:v>1851646.7877191918</c:v>
                </c:pt>
                <c:pt idx="9">
                  <c:v>2377919.9999999981</c:v>
                </c:pt>
                <c:pt idx="10">
                  <c:v>2841410.7579113101</c:v>
                </c:pt>
                <c:pt idx="11">
                  <c:v>3308735.9999999981</c:v>
                </c:pt>
                <c:pt idx="12">
                  <c:v>3834691.3603699026</c:v>
                </c:pt>
                <c:pt idx="13">
                  <c:v>4376831.9999999953</c:v>
                </c:pt>
                <c:pt idx="14">
                  <c:v>4910892.0776521666</c:v>
                </c:pt>
                <c:pt idx="15">
                  <c:v>5427839.9999999953</c:v>
                </c:pt>
                <c:pt idx="16">
                  <c:v>5928595.4755636081</c:v>
                </c:pt>
                <c:pt idx="17">
                  <c:v>6365375.9999999935</c:v>
                </c:pt>
                <c:pt idx="18">
                  <c:v>6715791.2869509934</c:v>
                </c:pt>
                <c:pt idx="19">
                  <c:v>6969983.9999999925</c:v>
                </c:pt>
                <c:pt idx="20">
                  <c:v>7128592.5477103479</c:v>
                </c:pt>
                <c:pt idx="21">
                  <c:v>7216511.9999999944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6D-4688-807C-3F074B5C036B}"/>
            </c:ext>
          </c:extLst>
        </c:ser>
        <c:ser>
          <c:idx val="5"/>
          <c:order val="3"/>
          <c:tx>
            <c:strRef>
              <c:f>'case 4'!$O$29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4'!$O$30:$O$51</c:f>
              <c:numCache>
                <c:formatCode>0</c:formatCode>
                <c:ptCount val="22"/>
                <c:pt idx="0">
                  <c:v>2599.2137592137574</c:v>
                </c:pt>
                <c:pt idx="1">
                  <c:v>10175.999999999993</c:v>
                </c:pt>
                <c:pt idx="2">
                  <c:v>159558.78200648836</c:v>
                </c:pt>
                <c:pt idx="3">
                  <c:v>468863.99999999971</c:v>
                </c:pt>
                <c:pt idx="4">
                  <c:v>1009388.3541516821</c:v>
                </c:pt>
                <c:pt idx="5">
                  <c:v>1642559.9999999977</c:v>
                </c:pt>
                <c:pt idx="6">
                  <c:v>2131252.2406674908</c:v>
                </c:pt>
                <c:pt idx="7">
                  <c:v>2560511.9999999981</c:v>
                </c:pt>
                <c:pt idx="8">
                  <c:v>2944397.0998954694</c:v>
                </c:pt>
                <c:pt idx="9">
                  <c:v>3257663.9999999986</c:v>
                </c:pt>
                <c:pt idx="10">
                  <c:v>3449265.4537129458</c:v>
                </c:pt>
                <c:pt idx="11">
                  <c:v>3659711.9999999972</c:v>
                </c:pt>
                <c:pt idx="12">
                  <c:v>4118027.6657928294</c:v>
                </c:pt>
                <c:pt idx="13">
                  <c:v>4735679.9999999953</c:v>
                </c:pt>
                <c:pt idx="14">
                  <c:v>5479059.4829797829</c:v>
                </c:pt>
                <c:pt idx="15">
                  <c:v>6151487.9999999963</c:v>
                </c:pt>
                <c:pt idx="16">
                  <c:v>6586064.4329436682</c:v>
                </c:pt>
                <c:pt idx="17">
                  <c:v>6853823.9999999925</c:v>
                </c:pt>
                <c:pt idx="18">
                  <c:v>6956666.4148741476</c:v>
                </c:pt>
                <c:pt idx="19">
                  <c:v>7022207.9999999963</c:v>
                </c:pt>
                <c:pt idx="20">
                  <c:v>7078096.8592162523</c:v>
                </c:pt>
                <c:pt idx="21">
                  <c:v>7118399.9999999963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6D-4688-807C-3F074B5C036B}"/>
            </c:ext>
          </c:extLst>
        </c:ser>
        <c:ser>
          <c:idx val="7"/>
          <c:order val="4"/>
          <c:tx>
            <c:strRef>
              <c:f>'case 4'!$P$29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4'!$P$30:$P$51</c:f>
              <c:numCache>
                <c:formatCode>0</c:formatCode>
                <c:ptCount val="22"/>
                <c:pt idx="0">
                  <c:v>6248.7562189054725</c:v>
                </c:pt>
                <c:pt idx="1">
                  <c:v>23999.999999999996</c:v>
                </c:pt>
                <c:pt idx="2">
                  <c:v>209959.4772489616</c:v>
                </c:pt>
                <c:pt idx="3">
                  <c:v>578879.99999999988</c:v>
                </c:pt>
                <c:pt idx="4">
                  <c:v>1181156.0617025166</c:v>
                </c:pt>
                <c:pt idx="5">
                  <c:v>1879295.9999999977</c:v>
                </c:pt>
                <c:pt idx="6">
                  <c:v>2431968.7787122522</c:v>
                </c:pt>
                <c:pt idx="7">
                  <c:v>2928383.9999999991</c:v>
                </c:pt>
                <c:pt idx="8">
                  <c:v>3336147.6413536677</c:v>
                </c:pt>
                <c:pt idx="9">
                  <c:v>3773759.9999999981</c:v>
                </c:pt>
                <c:pt idx="10">
                  <c:v>4438309.6637823014</c:v>
                </c:pt>
                <c:pt idx="11">
                  <c:v>5179007.9999999953</c:v>
                </c:pt>
                <c:pt idx="12">
                  <c:v>5917462.7509845505</c:v>
                </c:pt>
                <c:pt idx="13">
                  <c:v>6497087.9999999953</c:v>
                </c:pt>
                <c:pt idx="14">
                  <c:v>6806605.1504353723</c:v>
                </c:pt>
                <c:pt idx="15">
                  <c:v>6997055.9999999944</c:v>
                </c:pt>
                <c:pt idx="16">
                  <c:v>7095742.8019143911</c:v>
                </c:pt>
                <c:pt idx="17">
                  <c:v>7162559.9999999972</c:v>
                </c:pt>
                <c:pt idx="18">
                  <c:v>7219678.941926267</c:v>
                </c:pt>
                <c:pt idx="19">
                  <c:v>7258175.9999999963</c:v>
                </c:pt>
                <c:pt idx="20">
                  <c:v>7279471.9757207846</c:v>
                </c:pt>
                <c:pt idx="21">
                  <c:v>7289087.9999999963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D6D-4688-807C-3F074B5C036B}"/>
            </c:ext>
          </c:extLst>
        </c:ser>
        <c:ser>
          <c:idx val="8"/>
          <c:order val="5"/>
          <c:tx>
            <c:strRef>
              <c:f>'case 4'!$Q$29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4'!$Q$30:$Q$51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D6D-4688-807C-3F074B5C036B}"/>
            </c:ext>
          </c:extLst>
        </c:ser>
        <c:ser>
          <c:idx val="10"/>
          <c:order val="6"/>
          <c:tx>
            <c:strRef>
              <c:f>'case 4'!$R$29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4'!$R$30:$R$51</c:f>
              <c:numCache>
                <c:formatCode>0</c:formatCode>
                <c:ptCount val="22"/>
                <c:pt idx="0">
                  <c:v>193.1999999999999</c:v>
                </c:pt>
                <c:pt idx="1">
                  <c:v>767.99999999999955</c:v>
                </c:pt>
                <c:pt idx="2">
                  <c:v>34925.051815123057</c:v>
                </c:pt>
                <c:pt idx="3">
                  <c:v>122879.99999999994</c:v>
                </c:pt>
                <c:pt idx="4">
                  <c:v>498847.78486233065</c:v>
                </c:pt>
                <c:pt idx="5">
                  <c:v>1084991.9999999991</c:v>
                </c:pt>
                <c:pt idx="6">
                  <c:v>1677979.2667939898</c:v>
                </c:pt>
                <c:pt idx="7">
                  <c:v>2258688</c:v>
                </c:pt>
                <c:pt idx="8">
                  <c:v>2728349.2528614863</c:v>
                </c:pt>
                <c:pt idx="9">
                  <c:v>3142463.9999999991</c:v>
                </c:pt>
                <c:pt idx="10">
                  <c:v>3478016.9800382657</c:v>
                </c:pt>
                <c:pt idx="11">
                  <c:v>3850367.9999999972</c:v>
                </c:pt>
                <c:pt idx="12">
                  <c:v>4485882.3699330194</c:v>
                </c:pt>
                <c:pt idx="13">
                  <c:v>5219711.9999999953</c:v>
                </c:pt>
                <c:pt idx="14">
                  <c:v>5939749.8769193487</c:v>
                </c:pt>
                <c:pt idx="15">
                  <c:v>6506111.9999999925</c:v>
                </c:pt>
                <c:pt idx="16">
                  <c:v>6810722.4229438175</c:v>
                </c:pt>
                <c:pt idx="17">
                  <c:v>6998207.9999999953</c:v>
                </c:pt>
                <c:pt idx="18">
                  <c:v>7094365.93668974</c:v>
                </c:pt>
                <c:pt idx="19">
                  <c:v>7159871.9999999981</c:v>
                </c:pt>
                <c:pt idx="20">
                  <c:v>7215191.8571428545</c:v>
                </c:pt>
                <c:pt idx="21">
                  <c:v>7256255.9999999963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D6D-4688-807C-3F074B5C036B}"/>
            </c:ext>
          </c:extLst>
        </c:ser>
        <c:ser>
          <c:idx val="11"/>
          <c:order val="7"/>
          <c:tx>
            <c:strRef>
              <c:f>'case 4'!$S$29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4'!$S$30:$S$51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D6D-4688-807C-3F074B5C0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798880"/>
        <c:axId val="1517802144"/>
      </c:scatterChart>
      <c:valAx>
        <c:axId val="1517798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802144"/>
        <c:crosses val="autoZero"/>
        <c:crossBetween val="midCat"/>
        <c:majorUnit val="1"/>
      </c:valAx>
      <c:valAx>
        <c:axId val="1517802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7988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4'!$L$87:$L$108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96-44B1-BC07-4A46838CA902}"/>
            </c:ext>
          </c:extLst>
        </c:ser>
        <c:ser>
          <c:idx val="2"/>
          <c:order val="1"/>
          <c:tx>
            <c:strRef>
              <c:f>'case 4'!$M$86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4'!$M$87:$M$108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96-44B1-BC07-4A46838CA902}"/>
            </c:ext>
          </c:extLst>
        </c:ser>
        <c:ser>
          <c:idx val="4"/>
          <c:order val="2"/>
          <c:tx>
            <c:strRef>
              <c:f>'case 4'!$N$86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4'!$N$87:$N$108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96-44B1-BC07-4A46838CA902}"/>
            </c:ext>
          </c:extLst>
        </c:ser>
        <c:ser>
          <c:idx val="5"/>
          <c:order val="3"/>
          <c:tx>
            <c:strRef>
              <c:f>'case 4'!$O$86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4'!$O$87:$O$108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96-44B1-BC07-4A46838CA902}"/>
            </c:ext>
          </c:extLst>
        </c:ser>
        <c:ser>
          <c:idx val="7"/>
          <c:order val="4"/>
          <c:tx>
            <c:strRef>
              <c:f>'case 4'!$P$86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4'!$P$87:$P$108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96-44B1-BC07-4A46838CA902}"/>
            </c:ext>
          </c:extLst>
        </c:ser>
        <c:ser>
          <c:idx val="8"/>
          <c:order val="5"/>
          <c:tx>
            <c:strRef>
              <c:f>'case 4'!$Q$86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4'!$Q$87:$Q$108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96-44B1-BC07-4A46838CA902}"/>
            </c:ext>
          </c:extLst>
        </c:ser>
        <c:ser>
          <c:idx val="10"/>
          <c:order val="6"/>
          <c:tx>
            <c:strRef>
              <c:f>'case 4'!$R$86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4'!$R$87:$R$108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96-44B1-BC07-4A46838CA902}"/>
            </c:ext>
          </c:extLst>
        </c:ser>
        <c:ser>
          <c:idx val="11"/>
          <c:order val="7"/>
          <c:tx>
            <c:strRef>
              <c:f>'case 4'!$S$86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4'!$S$87:$S$108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96-44B1-BC07-4A46838CA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144400"/>
        <c:axId val="1513141136"/>
      </c:scatterChart>
      <c:valAx>
        <c:axId val="1513144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1136"/>
        <c:crosses val="autoZero"/>
        <c:crossBetween val="midCat"/>
        <c:majorUnit val="1"/>
      </c:valAx>
      <c:valAx>
        <c:axId val="1513141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44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4'!$B$131</c:f>
              <c:strCache>
                <c:ptCount val="1"/>
                <c:pt idx="0">
                  <c:v>Rel-15 serving cell CRS-RM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4'!$A$132:$A$153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cat>
          <c:val>
            <c:numRef>
              <c:f>'case 4'!$B$132:$B$153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113400</c:v>
                </c:pt>
                <c:pt idx="4">
                  <c:v>530300</c:v>
                </c:pt>
                <c:pt idx="5">
                  <c:v>1415300</c:v>
                </c:pt>
                <c:pt idx="6">
                  <c:v>2004100</c:v>
                </c:pt>
                <c:pt idx="7">
                  <c:v>2527100</c:v>
                </c:pt>
                <c:pt idx="8">
                  <c:v>3028100</c:v>
                </c:pt>
                <c:pt idx="9">
                  <c:v>3452300</c:v>
                </c:pt>
                <c:pt idx="10">
                  <c:v>3693700</c:v>
                </c:pt>
                <c:pt idx="11">
                  <c:v>4125300</c:v>
                </c:pt>
                <c:pt idx="12">
                  <c:v>4926200</c:v>
                </c:pt>
                <c:pt idx="13">
                  <c:v>6034300</c:v>
                </c:pt>
                <c:pt idx="14">
                  <c:v>6820600</c:v>
                </c:pt>
                <c:pt idx="15">
                  <c:v>7189900</c:v>
                </c:pt>
                <c:pt idx="16">
                  <c:v>7285000</c:v>
                </c:pt>
                <c:pt idx="17">
                  <c:v>7292300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E2-4965-B421-CD3451952384}"/>
            </c:ext>
          </c:extLst>
        </c:ser>
        <c:ser>
          <c:idx val="1"/>
          <c:order val="1"/>
          <c:tx>
            <c:strRef>
              <c:f>'case 4'!$C$131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'case 4'!$C$132:$C$153</c:f>
              <c:numCache>
                <c:formatCode>0.00</c:formatCode>
                <c:ptCount val="22"/>
                <c:pt idx="0">
                  <c:v>0</c:v>
                </c:pt>
                <c:pt idx="1">
                  <c:v>43900</c:v>
                </c:pt>
                <c:pt idx="2">
                  <c:v>497400</c:v>
                </c:pt>
                <c:pt idx="3">
                  <c:v>1382400</c:v>
                </c:pt>
                <c:pt idx="4">
                  <c:v>2033400</c:v>
                </c:pt>
                <c:pt idx="5">
                  <c:v>2494200</c:v>
                </c:pt>
                <c:pt idx="6">
                  <c:v>2976900</c:v>
                </c:pt>
                <c:pt idx="7">
                  <c:v>3441400</c:v>
                </c:pt>
                <c:pt idx="8">
                  <c:v>3616900</c:v>
                </c:pt>
                <c:pt idx="9">
                  <c:v>3836300</c:v>
                </c:pt>
                <c:pt idx="10" formatCode="0_);[Red]\(0\)">
                  <c:v>4710400</c:v>
                </c:pt>
                <c:pt idx="11" formatCode="0_);[Red]\(0\)">
                  <c:v>5884300</c:v>
                </c:pt>
                <c:pt idx="12" formatCode="0_);[Red]\(0\)">
                  <c:v>6740100</c:v>
                </c:pt>
                <c:pt idx="13" formatCode="0_);[Red]\(0\)">
                  <c:v>7160700</c:v>
                </c:pt>
                <c:pt idx="14" formatCode="0_);[Red]\(0\)">
                  <c:v>7274100</c:v>
                </c:pt>
                <c:pt idx="15" formatCode="0_);[Red]\(0\)">
                  <c:v>7296000</c:v>
                </c:pt>
                <c:pt idx="16" formatCode="0_);[Red]\(0\)">
                  <c:v>7296000</c:v>
                </c:pt>
                <c:pt idx="17" formatCode="0_);[Red]\(0\)">
                  <c:v>7296000</c:v>
                </c:pt>
                <c:pt idx="18" formatCode="0_);[Red]\(0\)">
                  <c:v>7296000</c:v>
                </c:pt>
                <c:pt idx="19" formatCode="0_);[Red]\(0\)">
                  <c:v>7296000</c:v>
                </c:pt>
                <c:pt idx="20" formatCode="0_);[Red]\(0\)">
                  <c:v>7296000</c:v>
                </c:pt>
                <c:pt idx="21" formatCode="0_);[Red]\(0\)">
                  <c:v>7296000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E2-4965-B421-CD3451952384}"/>
            </c:ext>
          </c:extLst>
        </c:ser>
        <c:ser>
          <c:idx val="2"/>
          <c:order val="2"/>
          <c:tx>
            <c:strRef>
              <c:f>'case 4'!$D$131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'case 4'!$D$132:$D$153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124300</c:v>
                </c:pt>
                <c:pt idx="5">
                  <c:v>501000</c:v>
                </c:pt>
                <c:pt idx="6">
                  <c:v>1338500</c:v>
                </c:pt>
                <c:pt idx="7">
                  <c:v>2011400</c:v>
                </c:pt>
                <c:pt idx="8">
                  <c:v>2523400</c:v>
                </c:pt>
                <c:pt idx="9">
                  <c:v>3035400</c:v>
                </c:pt>
                <c:pt idx="10">
                  <c:v>3459700</c:v>
                </c:pt>
                <c:pt idx="11">
                  <c:v>3657100</c:v>
                </c:pt>
                <c:pt idx="12">
                  <c:v>3979000</c:v>
                </c:pt>
                <c:pt idx="13">
                  <c:v>4604300</c:v>
                </c:pt>
                <c:pt idx="14">
                  <c:v>5672200</c:v>
                </c:pt>
                <c:pt idx="15">
                  <c:v>6601100</c:v>
                </c:pt>
                <c:pt idx="16">
                  <c:v>7072900</c:v>
                </c:pt>
                <c:pt idx="17">
                  <c:v>7263100</c:v>
                </c:pt>
                <c:pt idx="18">
                  <c:v>7292300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E2-4965-B421-CD3451952384}"/>
            </c:ext>
          </c:extLst>
        </c:ser>
        <c:ser>
          <c:idx val="3"/>
          <c:order val="3"/>
          <c:tx>
            <c:strRef>
              <c:f>'case 4'!$E$131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'case 4'!$E$132:$E$153</c:f>
              <c:numCache>
                <c:formatCode>0.00</c:formatCode>
                <c:ptCount val="22"/>
                <c:pt idx="0">
                  <c:v>0</c:v>
                </c:pt>
                <c:pt idx="1">
                  <c:v>76800</c:v>
                </c:pt>
                <c:pt idx="2">
                  <c:v>614400</c:v>
                </c:pt>
                <c:pt idx="3">
                  <c:v>1484800</c:v>
                </c:pt>
                <c:pt idx="4">
                  <c:v>2062600</c:v>
                </c:pt>
                <c:pt idx="5">
                  <c:v>2450300</c:v>
                </c:pt>
                <c:pt idx="6">
                  <c:v>2944000</c:v>
                </c:pt>
                <c:pt idx="7">
                  <c:v>3408500</c:v>
                </c:pt>
                <c:pt idx="8">
                  <c:v>3609600</c:v>
                </c:pt>
                <c:pt idx="9">
                  <c:v>3635200</c:v>
                </c:pt>
                <c:pt idx="10">
                  <c:v>3741300</c:v>
                </c:pt>
                <c:pt idx="11">
                  <c:v>4326400</c:v>
                </c:pt>
                <c:pt idx="12">
                  <c:v>5569800</c:v>
                </c:pt>
                <c:pt idx="13">
                  <c:v>6568200</c:v>
                </c:pt>
                <c:pt idx="14">
                  <c:v>7080200</c:v>
                </c:pt>
                <c:pt idx="15">
                  <c:v>7226500</c:v>
                </c:pt>
                <c:pt idx="16">
                  <c:v>7281400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E2-4965-B421-CD3451952384}"/>
            </c:ext>
          </c:extLst>
        </c:ser>
        <c:ser>
          <c:idx val="4"/>
          <c:order val="4"/>
          <c:tx>
            <c:strRef>
              <c:f>'case 4'!$F$131</c:f>
              <c:strCache>
                <c:ptCount val="1"/>
                <c:pt idx="0">
                  <c:v>CRS-IM using CRS-IC WITH NW assist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'case 4'!$F$132:$F$153</c:f>
              <c:numCache>
                <c:formatCode>0.00</c:formatCode>
                <c:ptCount val="22"/>
                <c:pt idx="0">
                  <c:v>413300</c:v>
                </c:pt>
                <c:pt idx="1">
                  <c:v>1298300</c:v>
                </c:pt>
                <c:pt idx="2">
                  <c:v>2007800</c:v>
                </c:pt>
                <c:pt idx="3">
                  <c:v>2439300</c:v>
                </c:pt>
                <c:pt idx="4">
                  <c:v>2885500</c:v>
                </c:pt>
                <c:pt idx="5">
                  <c:v>3382900</c:v>
                </c:pt>
                <c:pt idx="6">
                  <c:v>3573000</c:v>
                </c:pt>
                <c:pt idx="7">
                  <c:v>3770500</c:v>
                </c:pt>
                <c:pt idx="8">
                  <c:v>4571400</c:v>
                </c:pt>
                <c:pt idx="9">
                  <c:v>5825800</c:v>
                </c:pt>
                <c:pt idx="10">
                  <c:v>6718200</c:v>
                </c:pt>
                <c:pt idx="11">
                  <c:v>7127800</c:v>
                </c:pt>
                <c:pt idx="12">
                  <c:v>7274100</c:v>
                </c:pt>
                <c:pt idx="13">
                  <c:v>7292300</c:v>
                </c:pt>
                <c:pt idx="14">
                  <c:v>7296000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E2-4965-B421-CD3451952384}"/>
            </c:ext>
          </c:extLst>
        </c:ser>
        <c:ser>
          <c:idx val="5"/>
          <c:order val="5"/>
          <c:tx>
            <c:strRef>
              <c:f>'case 4'!$G$131</c:f>
              <c:strCache>
                <c:ptCount val="1"/>
                <c:pt idx="0">
                  <c:v>CRS-IM using CRS-IC WITHOUT NW assist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'case 4'!$G$132:$G$153</c:f>
              <c:numCache>
                <c:formatCode>0.00</c:formatCode>
                <c:ptCount val="22"/>
                <c:pt idx="0">
                  <c:v>416900</c:v>
                </c:pt>
                <c:pt idx="1">
                  <c:v>1360500</c:v>
                </c:pt>
                <c:pt idx="2">
                  <c:v>2026100</c:v>
                </c:pt>
                <c:pt idx="3">
                  <c:v>2402700</c:v>
                </c:pt>
                <c:pt idx="4">
                  <c:v>2911100</c:v>
                </c:pt>
                <c:pt idx="5">
                  <c:v>3390200</c:v>
                </c:pt>
                <c:pt idx="6">
                  <c:v>3605900</c:v>
                </c:pt>
                <c:pt idx="7">
                  <c:v>3777800</c:v>
                </c:pt>
                <c:pt idx="8">
                  <c:v>4542200</c:v>
                </c:pt>
                <c:pt idx="9">
                  <c:v>5833100</c:v>
                </c:pt>
                <c:pt idx="10">
                  <c:v>6740100</c:v>
                </c:pt>
                <c:pt idx="11">
                  <c:v>7193600</c:v>
                </c:pt>
                <c:pt idx="12">
                  <c:v>7244800</c:v>
                </c:pt>
                <c:pt idx="13">
                  <c:v>7296000</c:v>
                </c:pt>
                <c:pt idx="14">
                  <c:v>7292300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E2-4965-B421-CD3451952384}"/>
            </c:ext>
          </c:extLst>
        </c:ser>
        <c:ser>
          <c:idx val="6"/>
          <c:order val="6"/>
          <c:tx>
            <c:strRef>
              <c:f>'case 4'!$H$131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4'!$H$132:$H$153</c:f>
              <c:numCache>
                <c:formatCode>0.00</c:formatCode>
                <c:ptCount val="22"/>
                <c:pt idx="0">
                  <c:v>43900</c:v>
                </c:pt>
                <c:pt idx="1">
                  <c:v>519300</c:v>
                </c:pt>
                <c:pt idx="2">
                  <c:v>1462900</c:v>
                </c:pt>
                <c:pt idx="3">
                  <c:v>2113800</c:v>
                </c:pt>
                <c:pt idx="4">
                  <c:v>2464900</c:v>
                </c:pt>
                <c:pt idx="5">
                  <c:v>2940300</c:v>
                </c:pt>
                <c:pt idx="6">
                  <c:v>3430400</c:v>
                </c:pt>
                <c:pt idx="7">
                  <c:v>3609600</c:v>
                </c:pt>
                <c:pt idx="8">
                  <c:v>3759500</c:v>
                </c:pt>
                <c:pt idx="9">
                  <c:v>4523900</c:v>
                </c:pt>
                <c:pt idx="10">
                  <c:v>5983100</c:v>
                </c:pt>
                <c:pt idx="11">
                  <c:v>6890100</c:v>
                </c:pt>
                <c:pt idx="12">
                  <c:v>7230200</c:v>
                </c:pt>
                <c:pt idx="13">
                  <c:v>7288700</c:v>
                </c:pt>
                <c:pt idx="14">
                  <c:v>7296000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E2-4965-B421-CD3451952384}"/>
            </c:ext>
          </c:extLst>
        </c:ser>
        <c:ser>
          <c:idx val="7"/>
          <c:order val="7"/>
          <c:tx>
            <c:strRef>
              <c:f>'case 4'!$I$131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'case 4'!$I$132:$I$153</c:f>
              <c:numCache>
                <c:formatCode>0.00</c:formatCode>
                <c:ptCount val="22"/>
                <c:pt idx="0">
                  <c:v>58500</c:v>
                </c:pt>
                <c:pt idx="1">
                  <c:v>541300</c:v>
                </c:pt>
                <c:pt idx="2">
                  <c:v>1503100</c:v>
                </c:pt>
                <c:pt idx="3">
                  <c:v>2059000</c:v>
                </c:pt>
                <c:pt idx="4">
                  <c:v>2457600</c:v>
                </c:pt>
                <c:pt idx="5">
                  <c:v>2933000</c:v>
                </c:pt>
                <c:pt idx="6">
                  <c:v>3437700</c:v>
                </c:pt>
                <c:pt idx="7">
                  <c:v>3620600</c:v>
                </c:pt>
                <c:pt idx="8">
                  <c:v>3777800</c:v>
                </c:pt>
                <c:pt idx="9">
                  <c:v>4480000</c:v>
                </c:pt>
                <c:pt idx="10">
                  <c:v>5968500</c:v>
                </c:pt>
                <c:pt idx="11">
                  <c:v>6893700</c:v>
                </c:pt>
                <c:pt idx="12">
                  <c:v>7186300</c:v>
                </c:pt>
                <c:pt idx="13">
                  <c:v>7296000</c:v>
                </c:pt>
                <c:pt idx="14">
                  <c:v>7296000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E2-4965-B421-CD3451952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139504"/>
        <c:axId val="1517799424"/>
      </c:lineChart>
      <c:catAx>
        <c:axId val="151313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17799424"/>
        <c:crosses val="autoZero"/>
        <c:auto val="1"/>
        <c:lblAlgn val="ctr"/>
        <c:lblOffset val="100"/>
        <c:noMultiLvlLbl val="0"/>
      </c:catAx>
      <c:valAx>
        <c:axId val="151779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13139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5'!$B$30:$B$50</c:f>
              <c:numCache>
                <c:formatCode>0</c:formatCode>
                <c:ptCount val="21"/>
                <c:pt idx="3">
                  <c:v>276275.19999999995</c:v>
                </c:pt>
                <c:pt idx="4">
                  <c:v>470835.20000000001</c:v>
                </c:pt>
                <c:pt idx="5">
                  <c:v>700416</c:v>
                </c:pt>
                <c:pt idx="6">
                  <c:v>972800</c:v>
                </c:pt>
                <c:pt idx="7">
                  <c:v>1264640</c:v>
                </c:pt>
                <c:pt idx="8">
                  <c:v>1626521.5999999999</c:v>
                </c:pt>
                <c:pt idx="9">
                  <c:v>1949491.2</c:v>
                </c:pt>
                <c:pt idx="10">
                  <c:v>2260787.1999999997</c:v>
                </c:pt>
                <c:pt idx="11">
                  <c:v>2607104</c:v>
                </c:pt>
                <c:pt idx="12">
                  <c:v>2918400</c:v>
                </c:pt>
                <c:pt idx="13">
                  <c:v>3159654.4000000004</c:v>
                </c:pt>
                <c:pt idx="14">
                  <c:v>3342540.7999999998</c:v>
                </c:pt>
                <c:pt idx="15">
                  <c:v>3525427.2000000002</c:v>
                </c:pt>
                <c:pt idx="16">
                  <c:v>3642163.2000000002</c:v>
                </c:pt>
                <c:pt idx="17">
                  <c:v>3723878.3999999999</c:v>
                </c:pt>
                <c:pt idx="18">
                  <c:v>3797811.1999999997</c:v>
                </c:pt>
                <c:pt idx="19">
                  <c:v>3828940.7999999998</c:v>
                </c:pt>
                <c:pt idx="20">
                  <c:v>3863961.6000000001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D0-4E10-85AA-991BA57F5DE4}"/>
            </c:ext>
          </c:extLst>
        </c:ser>
        <c:ser>
          <c:idx val="2"/>
          <c:order val="1"/>
          <c:tx>
            <c:strRef>
              <c:f>'case 5'!$C$29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5'!$C$30:$C$50</c:f>
              <c:numCache>
                <c:formatCode>0</c:formatCode>
                <c:ptCount val="21"/>
                <c:pt idx="1">
                  <c:v>233900.63999999998</c:v>
                </c:pt>
                <c:pt idx="2">
                  <c:v>368698.8</c:v>
                </c:pt>
                <c:pt idx="3">
                  <c:v>530738.4</c:v>
                </c:pt>
                <c:pt idx="4">
                  <c:v>720958.8</c:v>
                </c:pt>
                <c:pt idx="5">
                  <c:v>906482.4</c:v>
                </c:pt>
                <c:pt idx="6">
                  <c:v>1117838.3999999999</c:v>
                </c:pt>
                <c:pt idx="7">
                  <c:v>1305710.4000000001</c:v>
                </c:pt>
                <c:pt idx="8">
                  <c:v>1491234</c:v>
                </c:pt>
                <c:pt idx="9">
                  <c:v>1657970.4</c:v>
                </c:pt>
                <c:pt idx="10">
                  <c:v>1827055.2</c:v>
                </c:pt>
                <c:pt idx="11">
                  <c:v>1946823.5999999999</c:v>
                </c:pt>
                <c:pt idx="12">
                  <c:v>2061895.2</c:v>
                </c:pt>
                <c:pt idx="13">
                  <c:v>2127650.4</c:v>
                </c:pt>
                <c:pt idx="14">
                  <c:v>2205147.6</c:v>
                </c:pt>
                <c:pt idx="15">
                  <c:v>2254464</c:v>
                </c:pt>
                <c:pt idx="16">
                  <c:v>2292038.4</c:v>
                </c:pt>
                <c:pt idx="17">
                  <c:v>2306128.7999999998</c:v>
                </c:pt>
                <c:pt idx="18">
                  <c:v>2322567.6</c:v>
                </c:pt>
                <c:pt idx="19">
                  <c:v>2330700</c:v>
                </c:pt>
                <c:pt idx="20">
                  <c:v>2339006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D0-4E10-85AA-991BA57F5DE4}"/>
            </c:ext>
          </c:extLst>
        </c:ser>
        <c:ser>
          <c:idx val="4"/>
          <c:order val="2"/>
          <c:tx>
            <c:strRef>
              <c:f>'case 5'!$D$29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5'!$D$30:$D$50</c:f>
              <c:numCache>
                <c:formatCode>0</c:formatCode>
                <c:ptCount val="21"/>
                <c:pt idx="2">
                  <c:v>255036.24</c:v>
                </c:pt>
                <c:pt idx="3">
                  <c:v>389834.4</c:v>
                </c:pt>
                <c:pt idx="4">
                  <c:v>555396.60000000009</c:v>
                </c:pt>
                <c:pt idx="5">
                  <c:v>723307.2</c:v>
                </c:pt>
                <c:pt idx="6">
                  <c:v>914701.79999999993</c:v>
                </c:pt>
                <c:pt idx="7">
                  <c:v>1102573.8</c:v>
                </c:pt>
                <c:pt idx="8">
                  <c:v>1281052.2000000002</c:v>
                </c:pt>
                <c:pt idx="9">
                  <c:v>1464227.4</c:v>
                </c:pt>
                <c:pt idx="10">
                  <c:v>1635660.6</c:v>
                </c:pt>
                <c:pt idx="11">
                  <c:v>1781261.4</c:v>
                </c:pt>
                <c:pt idx="12">
                  <c:v>1919817</c:v>
                </c:pt>
                <c:pt idx="13">
                  <c:v>2025495</c:v>
                </c:pt>
                <c:pt idx="14">
                  <c:v>2120605.2000000002</c:v>
                </c:pt>
                <c:pt idx="15">
                  <c:v>2194579.7999999998</c:v>
                </c:pt>
                <c:pt idx="16">
                  <c:v>2248593</c:v>
                </c:pt>
                <c:pt idx="17">
                  <c:v>2280296.4</c:v>
                </c:pt>
                <c:pt idx="18">
                  <c:v>2304954.6</c:v>
                </c:pt>
                <c:pt idx="19">
                  <c:v>2318430</c:v>
                </c:pt>
                <c:pt idx="20">
                  <c:v>2331961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D0-4E10-85AA-991BA57F5DE4}"/>
            </c:ext>
          </c:extLst>
        </c:ser>
        <c:ser>
          <c:idx val="5"/>
          <c:order val="3"/>
          <c:tx>
            <c:strRef>
              <c:f>'case 5'!$E$29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5'!$E$30:$E$50</c:f>
              <c:numCache>
                <c:formatCode>0</c:formatCode>
                <c:ptCount val="21"/>
                <c:pt idx="0">
                  <c:v>154289.87999999998</c:v>
                </c:pt>
                <c:pt idx="1">
                  <c:v>272414.40000000002</c:v>
                </c:pt>
                <c:pt idx="2">
                  <c:v>410970</c:v>
                </c:pt>
                <c:pt idx="3">
                  <c:v>568312.79999999993</c:v>
                </c:pt>
                <c:pt idx="4">
                  <c:v>753836.4</c:v>
                </c:pt>
                <c:pt idx="5">
                  <c:v>955798.79999999993</c:v>
                </c:pt>
                <c:pt idx="6">
                  <c:v>1136625.5999999999</c:v>
                </c:pt>
                <c:pt idx="7">
                  <c:v>1329194.3999999999</c:v>
                </c:pt>
                <c:pt idx="8">
                  <c:v>1505324.4000000001</c:v>
                </c:pt>
                <c:pt idx="9">
                  <c:v>1676757.5999999999</c:v>
                </c:pt>
                <c:pt idx="10">
                  <c:v>1836448.8</c:v>
                </c:pt>
                <c:pt idx="11">
                  <c:v>1944475.2</c:v>
                </c:pt>
                <c:pt idx="12">
                  <c:v>2050153.2</c:v>
                </c:pt>
                <c:pt idx="13">
                  <c:v>2134695.6</c:v>
                </c:pt>
                <c:pt idx="14">
                  <c:v>2200450.8000000003</c:v>
                </c:pt>
                <c:pt idx="15">
                  <c:v>2235676.7999999998</c:v>
                </c:pt>
                <c:pt idx="16">
                  <c:v>2277948</c:v>
                </c:pt>
                <c:pt idx="17">
                  <c:v>2306128.7999999998</c:v>
                </c:pt>
                <c:pt idx="18">
                  <c:v>2313174</c:v>
                </c:pt>
                <c:pt idx="19">
                  <c:v>2330748</c:v>
                </c:pt>
                <c:pt idx="20">
                  <c:v>2348400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D0-4E10-85AA-991BA57F5DE4}"/>
            </c:ext>
          </c:extLst>
        </c:ser>
        <c:ser>
          <c:idx val="7"/>
          <c:order val="4"/>
          <c:tx>
            <c:strRef>
              <c:f>'case 5'!$F$29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5'!$F$30:$F$50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D0-4E10-85AA-991BA57F5DE4}"/>
            </c:ext>
          </c:extLst>
        </c:ser>
        <c:ser>
          <c:idx val="8"/>
          <c:order val="5"/>
          <c:tx>
            <c:strRef>
              <c:f>'case 5'!$G$29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5'!$G$30:$G$50</c:f>
              <c:numCache>
                <c:formatCode>0</c:formatCode>
                <c:ptCount val="21"/>
                <c:pt idx="0">
                  <c:v>193781.75999999998</c:v>
                </c:pt>
                <c:pt idx="1">
                  <c:v>470835.20000000001</c:v>
                </c:pt>
                <c:pt idx="2">
                  <c:v>700416</c:v>
                </c:pt>
                <c:pt idx="3">
                  <c:v>953344</c:v>
                </c:pt>
                <c:pt idx="4">
                  <c:v>1326899.2000000002</c:v>
                </c:pt>
                <c:pt idx="5">
                  <c:v>1677107.2</c:v>
                </c:pt>
                <c:pt idx="6">
                  <c:v>2007859.2</c:v>
                </c:pt>
                <c:pt idx="7">
                  <c:v>2358067.1999999997</c:v>
                </c:pt>
                <c:pt idx="8">
                  <c:v>2665472</c:v>
                </c:pt>
                <c:pt idx="9">
                  <c:v>2949529.6000000001</c:v>
                </c:pt>
                <c:pt idx="10">
                  <c:v>3183001.5999999996</c:v>
                </c:pt>
                <c:pt idx="11">
                  <c:v>3377561.6000000001</c:v>
                </c:pt>
                <c:pt idx="12">
                  <c:v>3529318.3999999999</c:v>
                </c:pt>
                <c:pt idx="13">
                  <c:v>3634380.8000000003</c:v>
                </c:pt>
                <c:pt idx="14">
                  <c:v>3716096</c:v>
                </c:pt>
                <c:pt idx="15">
                  <c:v>3786137.6000000001</c:v>
                </c:pt>
                <c:pt idx="16">
                  <c:v>3813376</c:v>
                </c:pt>
                <c:pt idx="17">
                  <c:v>3844505.6000000001</c:v>
                </c:pt>
                <c:pt idx="18">
                  <c:v>3860070.3999999999</c:v>
                </c:pt>
                <c:pt idx="19">
                  <c:v>3871744</c:v>
                </c:pt>
                <c:pt idx="20">
                  <c:v>3879526.3999999999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D0-4E10-85AA-991BA57F5DE4}"/>
            </c:ext>
          </c:extLst>
        </c:ser>
        <c:ser>
          <c:idx val="10"/>
          <c:order val="6"/>
          <c:tx>
            <c:strRef>
              <c:f>'case 5'!$H$29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CD0-4E10-85AA-991BA57F5DE4}"/>
            </c:ext>
          </c:extLst>
        </c:ser>
        <c:ser>
          <c:idx val="11"/>
          <c:order val="7"/>
          <c:tx>
            <c:strRef>
              <c:f>'case 5'!$I$29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CD0-4E10-85AA-991BA57F5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800512"/>
        <c:axId val="1517796160"/>
      </c:scatterChart>
      <c:valAx>
        <c:axId val="15178005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796160"/>
        <c:crosses val="autoZero"/>
        <c:crossBetween val="midCat"/>
        <c:majorUnit val="1"/>
      </c:valAx>
      <c:valAx>
        <c:axId val="1517796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800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3:Huawei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5'!$B$87:$B$108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5900</c:v>
                </c:pt>
                <c:pt idx="7">
                  <c:v>29300</c:v>
                </c:pt>
                <c:pt idx="8">
                  <c:v>167700</c:v>
                </c:pt>
                <c:pt idx="9">
                  <c:v>425200</c:v>
                </c:pt>
                <c:pt idx="10">
                  <c:v>829000</c:v>
                </c:pt>
                <c:pt idx="11">
                  <c:v>1195600</c:v>
                </c:pt>
                <c:pt idx="12">
                  <c:v>1540900</c:v>
                </c:pt>
                <c:pt idx="13">
                  <c:v>1858800</c:v>
                </c:pt>
                <c:pt idx="14">
                  <c:v>2264500</c:v>
                </c:pt>
                <c:pt idx="15">
                  <c:v>2697500</c:v>
                </c:pt>
                <c:pt idx="16">
                  <c:v>3185100</c:v>
                </c:pt>
                <c:pt idx="17">
                  <c:v>3567400</c:v>
                </c:pt>
                <c:pt idx="18">
                  <c:v>3713700</c:v>
                </c:pt>
                <c:pt idx="19">
                  <c:v>3832700</c:v>
                </c:pt>
                <c:pt idx="20">
                  <c:v>3883400</c:v>
                </c:pt>
                <c:pt idx="21">
                  <c:v>3891200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D2-4864-91B2-C161DFCF68A7}"/>
            </c:ext>
          </c:extLst>
        </c:ser>
        <c:ser>
          <c:idx val="2"/>
          <c:order val="1"/>
          <c:tx>
            <c:strRef>
              <c:f>'case 5'!$C$86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5'!$C$87:$C$108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2400</c:v>
                </c:pt>
                <c:pt idx="5">
                  <c:v>43600</c:v>
                </c:pt>
                <c:pt idx="6">
                  <c:v>155400</c:v>
                </c:pt>
                <c:pt idx="7">
                  <c:v>387300</c:v>
                </c:pt>
                <c:pt idx="8">
                  <c:v>626200</c:v>
                </c:pt>
                <c:pt idx="9">
                  <c:v>846400</c:v>
                </c:pt>
                <c:pt idx="10" formatCode="0_);[Red]\(0\)">
                  <c:v>1019400</c:v>
                </c:pt>
                <c:pt idx="11" formatCode="0_);[Red]\(0\)">
                  <c:v>1179500</c:v>
                </c:pt>
                <c:pt idx="12" formatCode="0_);[Red]\(0\)">
                  <c:v>1425500</c:v>
                </c:pt>
                <c:pt idx="13" formatCode="0_);[Red]\(0\)">
                  <c:v>1706900</c:v>
                </c:pt>
                <c:pt idx="14" formatCode="0_);[Red]\(0\)">
                  <c:v>1947000</c:v>
                </c:pt>
                <c:pt idx="15" formatCode="0_);[Red]\(0\)">
                  <c:v>2147100</c:v>
                </c:pt>
                <c:pt idx="16" formatCode="0_);[Red]\(0\)">
                  <c:v>2262500</c:v>
                </c:pt>
                <c:pt idx="17" formatCode="0_);[Red]\(0\)">
                  <c:v>2310700</c:v>
                </c:pt>
                <c:pt idx="18" formatCode="0_);[Red]\(0\)">
                  <c:v>2331900</c:v>
                </c:pt>
                <c:pt idx="19" formatCode="0_);[Red]\(0\)">
                  <c:v>2347200</c:v>
                </c:pt>
                <c:pt idx="20">
                  <c:v>2346000</c:v>
                </c:pt>
                <c:pt idx="21">
                  <c:v>2348400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D2-4864-91B2-C161DFCF68A7}"/>
            </c:ext>
          </c:extLst>
        </c:ser>
        <c:ser>
          <c:idx val="4"/>
          <c:order val="2"/>
          <c:tx>
            <c:strRef>
              <c:f>'case 5'!$D$86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5'!$D$87:$D$108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1200</c:v>
                </c:pt>
                <c:pt idx="5">
                  <c:v>5900</c:v>
                </c:pt>
                <c:pt idx="6">
                  <c:v>41200</c:v>
                </c:pt>
                <c:pt idx="7">
                  <c:v>130700</c:v>
                </c:pt>
                <c:pt idx="8">
                  <c:v>315500</c:v>
                </c:pt>
                <c:pt idx="9">
                  <c:v>553300</c:v>
                </c:pt>
                <c:pt idx="10">
                  <c:v>761600</c:v>
                </c:pt>
                <c:pt idx="11">
                  <c:v>942900</c:v>
                </c:pt>
                <c:pt idx="12">
                  <c:v>1159500</c:v>
                </c:pt>
                <c:pt idx="13">
                  <c:v>1359600</c:v>
                </c:pt>
                <c:pt idx="14">
                  <c:v>1512600</c:v>
                </c:pt>
                <c:pt idx="15">
                  <c:v>1775100</c:v>
                </c:pt>
                <c:pt idx="16">
                  <c:v>1967000</c:v>
                </c:pt>
                <c:pt idx="17">
                  <c:v>2174200</c:v>
                </c:pt>
                <c:pt idx="18">
                  <c:v>2268400</c:v>
                </c:pt>
                <c:pt idx="19">
                  <c:v>2327200</c:v>
                </c:pt>
                <c:pt idx="20">
                  <c:v>2341300</c:v>
                </c:pt>
                <c:pt idx="21">
                  <c:v>2347200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D2-4864-91B2-C161DFCF68A7}"/>
            </c:ext>
          </c:extLst>
        </c:ser>
        <c:ser>
          <c:idx val="5"/>
          <c:order val="3"/>
          <c:tx>
            <c:strRef>
              <c:f>'case 5'!$E$86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1200</c:v>
                </c:pt>
                <c:pt idx="4">
                  <c:v>3500</c:v>
                </c:pt>
                <c:pt idx="5">
                  <c:v>71800</c:v>
                </c:pt>
                <c:pt idx="6">
                  <c:v>235400</c:v>
                </c:pt>
                <c:pt idx="7">
                  <c:v>486200</c:v>
                </c:pt>
                <c:pt idx="8">
                  <c:v>721600</c:v>
                </c:pt>
                <c:pt idx="9">
                  <c:v>900500</c:v>
                </c:pt>
                <c:pt idx="10">
                  <c:v>1059400</c:v>
                </c:pt>
                <c:pt idx="11">
                  <c:v>1227800</c:v>
                </c:pt>
                <c:pt idx="12">
                  <c:v>1486700</c:v>
                </c:pt>
                <c:pt idx="13">
                  <c:v>1705700</c:v>
                </c:pt>
                <c:pt idx="14">
                  <c:v>1963500</c:v>
                </c:pt>
                <c:pt idx="15">
                  <c:v>2133000</c:v>
                </c:pt>
                <c:pt idx="16">
                  <c:v>2234200</c:v>
                </c:pt>
                <c:pt idx="17">
                  <c:v>2300100</c:v>
                </c:pt>
                <c:pt idx="18">
                  <c:v>2339000</c:v>
                </c:pt>
                <c:pt idx="19">
                  <c:v>2344900</c:v>
                </c:pt>
                <c:pt idx="20">
                  <c:v>2347200</c:v>
                </c:pt>
                <c:pt idx="21">
                  <c:v>2348400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D2-4864-91B2-C161DFCF68A7}"/>
            </c:ext>
          </c:extLst>
        </c:ser>
        <c:ser>
          <c:idx val="7"/>
          <c:order val="4"/>
          <c:tx>
            <c:strRef>
              <c:f>'case 5'!$F$86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5'!$F$87:$F$108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25400</c:v>
                </c:pt>
                <c:pt idx="5">
                  <c:v>169700</c:v>
                </c:pt>
                <c:pt idx="6">
                  <c:v>435000</c:v>
                </c:pt>
                <c:pt idx="7">
                  <c:v>846500</c:v>
                </c:pt>
                <c:pt idx="8">
                  <c:v>1199500</c:v>
                </c:pt>
                <c:pt idx="9">
                  <c:v>1503800</c:v>
                </c:pt>
                <c:pt idx="10">
                  <c:v>1792500</c:v>
                </c:pt>
                <c:pt idx="11">
                  <c:v>2172800</c:v>
                </c:pt>
                <c:pt idx="12">
                  <c:v>2607800</c:v>
                </c:pt>
                <c:pt idx="13">
                  <c:v>3042700</c:v>
                </c:pt>
                <c:pt idx="14">
                  <c:v>3425000</c:v>
                </c:pt>
                <c:pt idx="15">
                  <c:v>3645400</c:v>
                </c:pt>
                <c:pt idx="16">
                  <c:v>3795600</c:v>
                </c:pt>
                <c:pt idx="17">
                  <c:v>3842400</c:v>
                </c:pt>
                <c:pt idx="18">
                  <c:v>3879500</c:v>
                </c:pt>
                <c:pt idx="19">
                  <c:v>3891200</c:v>
                </c:pt>
                <c:pt idx="20">
                  <c:v>3891200</c:v>
                </c:pt>
                <c:pt idx="21">
                  <c:v>3891200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D2-4864-91B2-C161DFCF68A7}"/>
            </c:ext>
          </c:extLst>
        </c:ser>
        <c:ser>
          <c:idx val="8"/>
          <c:order val="5"/>
          <c:tx>
            <c:strRef>
              <c:f>'case 5'!$G$86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5'!$G$87:$G$108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17600</c:v>
                </c:pt>
                <c:pt idx="5">
                  <c:v>130700</c:v>
                </c:pt>
                <c:pt idx="6">
                  <c:v>458400</c:v>
                </c:pt>
                <c:pt idx="7">
                  <c:v>862100</c:v>
                </c:pt>
                <c:pt idx="8">
                  <c:v>1203400</c:v>
                </c:pt>
                <c:pt idx="9">
                  <c:v>1509700</c:v>
                </c:pt>
                <c:pt idx="10">
                  <c:v>1802200</c:v>
                </c:pt>
                <c:pt idx="11">
                  <c:v>2168900</c:v>
                </c:pt>
                <c:pt idx="12">
                  <c:v>2592200</c:v>
                </c:pt>
                <c:pt idx="13">
                  <c:v>2999800</c:v>
                </c:pt>
                <c:pt idx="14">
                  <c:v>3425000</c:v>
                </c:pt>
                <c:pt idx="15">
                  <c:v>3664900</c:v>
                </c:pt>
                <c:pt idx="16">
                  <c:v>3783900</c:v>
                </c:pt>
                <c:pt idx="17">
                  <c:v>3861900</c:v>
                </c:pt>
                <c:pt idx="18">
                  <c:v>3883400</c:v>
                </c:pt>
                <c:pt idx="19">
                  <c:v>3889200</c:v>
                </c:pt>
                <c:pt idx="20">
                  <c:v>3891200</c:v>
                </c:pt>
                <c:pt idx="21">
                  <c:v>3891200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D2-4864-91B2-C161DFCF68A7}"/>
            </c:ext>
          </c:extLst>
        </c:ser>
        <c:ser>
          <c:idx val="10"/>
          <c:order val="6"/>
          <c:tx>
            <c:strRef>
              <c:f>'case 5'!$H$86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5'!$H$87:$H$108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3900</c:v>
                </c:pt>
                <c:pt idx="5">
                  <c:v>48800</c:v>
                </c:pt>
                <c:pt idx="6">
                  <c:v>243800</c:v>
                </c:pt>
                <c:pt idx="7">
                  <c:v>550000</c:v>
                </c:pt>
                <c:pt idx="8">
                  <c:v>946000</c:v>
                </c:pt>
                <c:pt idx="9">
                  <c:v>1273700</c:v>
                </c:pt>
                <c:pt idx="10">
                  <c:v>1564300</c:v>
                </c:pt>
                <c:pt idx="11">
                  <c:v>1876400</c:v>
                </c:pt>
                <c:pt idx="12">
                  <c:v>2206000</c:v>
                </c:pt>
                <c:pt idx="13">
                  <c:v>2656500</c:v>
                </c:pt>
                <c:pt idx="14">
                  <c:v>3077900</c:v>
                </c:pt>
                <c:pt idx="15">
                  <c:v>3505000</c:v>
                </c:pt>
                <c:pt idx="16">
                  <c:v>3709800</c:v>
                </c:pt>
                <c:pt idx="17">
                  <c:v>3813200</c:v>
                </c:pt>
                <c:pt idx="18">
                  <c:v>3861900</c:v>
                </c:pt>
                <c:pt idx="19">
                  <c:v>3885300</c:v>
                </c:pt>
                <c:pt idx="20">
                  <c:v>3891200</c:v>
                </c:pt>
                <c:pt idx="21">
                  <c:v>3891200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D2-4864-91B2-C161DFCF68A7}"/>
            </c:ext>
          </c:extLst>
        </c:ser>
        <c:ser>
          <c:idx val="11"/>
          <c:order val="7"/>
          <c:tx>
            <c:strRef>
              <c:f>'case 5'!$I$86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5'!$I$87:$I$108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52700</c:v>
                </c:pt>
                <c:pt idx="6">
                  <c:v>224300</c:v>
                </c:pt>
                <c:pt idx="7">
                  <c:v>544200</c:v>
                </c:pt>
                <c:pt idx="8">
                  <c:v>932300</c:v>
                </c:pt>
                <c:pt idx="9">
                  <c:v>1263900</c:v>
                </c:pt>
                <c:pt idx="10">
                  <c:v>1562300</c:v>
                </c:pt>
                <c:pt idx="11">
                  <c:v>1862700</c:v>
                </c:pt>
                <c:pt idx="12">
                  <c:v>2217700</c:v>
                </c:pt>
                <c:pt idx="13">
                  <c:v>2687800</c:v>
                </c:pt>
                <c:pt idx="14">
                  <c:v>3097400</c:v>
                </c:pt>
                <c:pt idx="15">
                  <c:v>3460100</c:v>
                </c:pt>
                <c:pt idx="16">
                  <c:v>3668800</c:v>
                </c:pt>
                <c:pt idx="17">
                  <c:v>3813200</c:v>
                </c:pt>
                <c:pt idx="18">
                  <c:v>3867800</c:v>
                </c:pt>
                <c:pt idx="19">
                  <c:v>3885300</c:v>
                </c:pt>
                <c:pt idx="20">
                  <c:v>3891200</c:v>
                </c:pt>
                <c:pt idx="21">
                  <c:v>3889200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D2-4864-91B2-C161DFCF6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615808"/>
        <c:axId val="1035613632"/>
      </c:scatterChart>
      <c:valAx>
        <c:axId val="1035615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3632"/>
        <c:crosses val="autoZero"/>
        <c:crossBetween val="midCat"/>
        <c:majorUnit val="1"/>
      </c:valAx>
      <c:valAx>
        <c:axId val="1035613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5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5'!$L$30:$L$51</c:f>
              <c:numCache>
                <c:formatCode>0</c:formatCode>
                <c:ptCount val="22"/>
                <c:pt idx="0">
                  <c:v>0</c:v>
                </c:pt>
                <c:pt idx="1">
                  <c:v>2103.8769230769226</c:v>
                </c:pt>
                <c:pt idx="2">
                  <c:v>7884.7999999999993</c:v>
                </c:pt>
                <c:pt idx="3">
                  <c:v>42346.357424036505</c:v>
                </c:pt>
                <c:pt idx="4">
                  <c:v>117145.59999999992</c:v>
                </c:pt>
                <c:pt idx="5">
                  <c:v>297387.83657487214</c:v>
                </c:pt>
                <c:pt idx="6">
                  <c:v>570163.1999999996</c:v>
                </c:pt>
                <c:pt idx="7">
                  <c:v>895050.55595113302</c:v>
                </c:pt>
                <c:pt idx="8">
                  <c:v>1257779.199999999</c:v>
                </c:pt>
                <c:pt idx="9">
                  <c:v>1610171.1388242603</c:v>
                </c:pt>
                <c:pt idx="10">
                  <c:v>1965567.9999999988</c:v>
                </c:pt>
                <c:pt idx="11">
                  <c:v>2328231.8404957238</c:v>
                </c:pt>
                <c:pt idx="12">
                  <c:v>2676940.7999999975</c:v>
                </c:pt>
                <c:pt idx="13">
                  <c:v>3001664.5430151983</c:v>
                </c:pt>
                <c:pt idx="14">
                  <c:v>3281715.1999999974</c:v>
                </c:pt>
                <c:pt idx="15">
                  <c:v>3508184.5264362837</c:v>
                </c:pt>
                <c:pt idx="16">
                  <c:v>3672883.1999999983</c:v>
                </c:pt>
                <c:pt idx="17">
                  <c:v>3772799.4377381196</c:v>
                </c:pt>
                <c:pt idx="18">
                  <c:v>3833753.5999999954</c:v>
                </c:pt>
                <c:pt idx="19">
                  <c:v>3866015.0866172817</c:v>
                </c:pt>
                <c:pt idx="20">
                  <c:v>3880243.1999999993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72-4E75-9466-7FD445857B32}"/>
            </c:ext>
          </c:extLst>
        </c:ser>
        <c:ser>
          <c:idx val="2"/>
          <c:order val="1"/>
          <c:tx>
            <c:strRef>
              <c:f>'case 5'!$M$29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5'!$M$30:$M$51</c:f>
              <c:numCache>
                <c:formatCode>0</c:formatCode>
                <c:ptCount val="22"/>
                <c:pt idx="0">
                  <c:v>4943.9999999999991</c:v>
                </c:pt>
                <c:pt idx="1">
                  <c:v>29265.247109826574</c:v>
                </c:pt>
                <c:pt idx="2">
                  <c:v>85407.599999999948</c:v>
                </c:pt>
                <c:pt idx="3">
                  <c:v>209075.4737597385</c:v>
                </c:pt>
                <c:pt idx="4">
                  <c:v>389834.39999999979</c:v>
                </c:pt>
                <c:pt idx="5">
                  <c:v>595762.26512615499</c:v>
                </c:pt>
                <c:pt idx="6">
                  <c:v>817428.59999999963</c:v>
                </c:pt>
                <c:pt idx="7">
                  <c:v>1023905.6616377968</c:v>
                </c:pt>
                <c:pt idx="8">
                  <c:v>1227409.7999999986</c:v>
                </c:pt>
                <c:pt idx="9">
                  <c:v>1434973.1392262157</c:v>
                </c:pt>
                <c:pt idx="10">
                  <c:v>1630901.9999999986</c:v>
                </c:pt>
                <c:pt idx="11">
                  <c:v>1807888.1835272908</c:v>
                </c:pt>
                <c:pt idx="12">
                  <c:v>1956155.399999998</c:v>
                </c:pt>
                <c:pt idx="13">
                  <c:v>2068761.1770780236</c:v>
                </c:pt>
                <c:pt idx="14">
                  <c:v>2153050.1999999988</c:v>
                </c:pt>
                <c:pt idx="15">
                  <c:v>2210354.4152050819</c:v>
                </c:pt>
                <c:pt idx="16">
                  <c:v>2252362.7999999993</c:v>
                </c:pt>
                <c:pt idx="17">
                  <c:v>2284383.4083643453</c:v>
                </c:pt>
                <c:pt idx="18">
                  <c:v>2307426.5999999987</c:v>
                </c:pt>
                <c:pt idx="19">
                  <c:v>2323230.5914655156</c:v>
                </c:pt>
                <c:pt idx="20">
                  <c:v>2333011.7999999975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72-4E75-9466-7FD445857B32}"/>
            </c:ext>
          </c:extLst>
        </c:ser>
        <c:ser>
          <c:idx val="4"/>
          <c:order val="2"/>
          <c:tx>
            <c:strRef>
              <c:f>'case 5'!$N$29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5'!$N$30:$N$51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72-4E75-9466-7FD445857B32}"/>
            </c:ext>
          </c:extLst>
        </c:ser>
        <c:ser>
          <c:idx val="5"/>
          <c:order val="3"/>
          <c:tx>
            <c:strRef>
              <c:f>'case 5'!$O$29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5'!$O$30:$O$51</c:f>
              <c:numCache>
                <c:formatCode>0</c:formatCode>
                <c:ptCount val="22"/>
                <c:pt idx="0">
                  <c:v>21320.999999999982</c:v>
                </c:pt>
                <c:pt idx="1">
                  <c:v>83973.761531771801</c:v>
                </c:pt>
                <c:pt idx="2">
                  <c:v>187377.59999999992</c:v>
                </c:pt>
                <c:pt idx="3">
                  <c:v>351693.85007724672</c:v>
                </c:pt>
                <c:pt idx="4">
                  <c:v>554284.19999999937</c:v>
                </c:pt>
                <c:pt idx="5">
                  <c:v>751170.4895908871</c:v>
                </c:pt>
                <c:pt idx="6">
                  <c:v>952090.79999999912</c:v>
                </c:pt>
                <c:pt idx="7">
                  <c:v>1152725.1151630722</c:v>
                </c:pt>
                <c:pt idx="8">
                  <c:v>1350020.9999999995</c:v>
                </c:pt>
                <c:pt idx="9">
                  <c:v>1544847.200394945</c:v>
                </c:pt>
                <c:pt idx="10">
                  <c:v>1721995.1999999993</c:v>
                </c:pt>
                <c:pt idx="11">
                  <c:v>1871489.7568996723</c:v>
                </c:pt>
                <c:pt idx="12">
                  <c:v>1993358.9999999984</c:v>
                </c:pt>
                <c:pt idx="13">
                  <c:v>2086249.1117606373</c:v>
                </c:pt>
                <c:pt idx="14">
                  <c:v>2155893</c:v>
                </c:pt>
                <c:pt idx="15">
                  <c:v>2203526.5992413764</c:v>
                </c:pt>
                <c:pt idx="16">
                  <c:v>2239384.7999999989</c:v>
                </c:pt>
                <c:pt idx="17">
                  <c:v>2267742.1025075451</c:v>
                </c:pt>
                <c:pt idx="18">
                  <c:v>2290246.1999999988</c:v>
                </c:pt>
                <c:pt idx="19">
                  <c:v>2308616.5128328381</c:v>
                </c:pt>
                <c:pt idx="20">
                  <c:v>2322938.3999999962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72-4E75-9466-7FD445857B32}"/>
            </c:ext>
          </c:extLst>
        </c:ser>
        <c:ser>
          <c:idx val="7"/>
          <c:order val="4"/>
          <c:tx>
            <c:strRef>
              <c:f>'case 5'!$P$29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5'!$P$30:$P$51</c:f>
              <c:numCache>
                <c:formatCode>0</c:formatCode>
                <c:ptCount val="22"/>
                <c:pt idx="0">
                  <c:v>11775.999999999996</c:v>
                </c:pt>
                <c:pt idx="1">
                  <c:v>61548.762476762487</c:v>
                </c:pt>
                <c:pt idx="2">
                  <c:v>174080.00000000003</c:v>
                </c:pt>
                <c:pt idx="3">
                  <c:v>403896.78418990405</c:v>
                </c:pt>
                <c:pt idx="4">
                  <c:v>727859.19999999949</c:v>
                </c:pt>
                <c:pt idx="5">
                  <c:v>1078190.7435355317</c:v>
                </c:pt>
                <c:pt idx="6">
                  <c:v>1452031.9999999988</c:v>
                </c:pt>
                <c:pt idx="7">
                  <c:v>1814327.1792714838</c:v>
                </c:pt>
                <c:pt idx="8">
                  <c:v>2171187.1999999988</c:v>
                </c:pt>
                <c:pt idx="9">
                  <c:v>2527455.4161861022</c:v>
                </c:pt>
                <c:pt idx="10">
                  <c:v>2852863.9999999977</c:v>
                </c:pt>
                <c:pt idx="11">
                  <c:v>3127529.7012384362</c:v>
                </c:pt>
                <c:pt idx="12">
                  <c:v>3352268.8000000003</c:v>
                </c:pt>
                <c:pt idx="13">
                  <c:v>3525413.7267812309</c:v>
                </c:pt>
                <c:pt idx="14">
                  <c:v>3654758.3999999957</c:v>
                </c:pt>
                <c:pt idx="15">
                  <c:v>3744566.2265802785</c:v>
                </c:pt>
                <c:pt idx="16">
                  <c:v>3805900.7999999966</c:v>
                </c:pt>
                <c:pt idx="17">
                  <c:v>3844094.7662041336</c:v>
                </c:pt>
                <c:pt idx="18">
                  <c:v>3867647.9999999963</c:v>
                </c:pt>
                <c:pt idx="19">
                  <c:v>3880810.2935361229</c:v>
                </c:pt>
                <c:pt idx="20">
                  <c:v>3886694.4000000036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A72-4E75-9466-7FD445857B32}"/>
            </c:ext>
          </c:extLst>
        </c:ser>
        <c:ser>
          <c:idx val="8"/>
          <c:order val="5"/>
          <c:tx>
            <c:strRef>
              <c:f>'case 5'!$Q$29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5'!$Q$30:$Q$51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A72-4E75-9466-7FD445857B32}"/>
            </c:ext>
          </c:extLst>
        </c:ser>
        <c:ser>
          <c:idx val="10"/>
          <c:order val="6"/>
          <c:tx>
            <c:strRef>
              <c:f>'case 5'!$R$29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5'!$R$30:$R$51</c:f>
              <c:numCache>
                <c:formatCode>0</c:formatCode>
                <c:ptCount val="22"/>
                <c:pt idx="0">
                  <c:v>1638.3999999999992</c:v>
                </c:pt>
                <c:pt idx="1">
                  <c:v>17008.906155950728</c:v>
                </c:pt>
                <c:pt idx="2">
                  <c:v>55398.399999999914</c:v>
                </c:pt>
                <c:pt idx="3">
                  <c:v>173419.29800983908</c:v>
                </c:pt>
                <c:pt idx="4">
                  <c:v>375910.39999999962</c:v>
                </c:pt>
                <c:pt idx="5">
                  <c:v>671939.12102412118</c:v>
                </c:pt>
                <c:pt idx="6">
                  <c:v>1028812.7999999992</c:v>
                </c:pt>
                <c:pt idx="7">
                  <c:v>1373562.3426346381</c:v>
                </c:pt>
                <c:pt idx="8">
                  <c:v>1723903.9999999988</c:v>
                </c:pt>
                <c:pt idx="9">
                  <c:v>2076172.7795243999</c:v>
                </c:pt>
                <c:pt idx="10">
                  <c:v>2420223.9999999986</c:v>
                </c:pt>
                <c:pt idx="11">
                  <c:v>2754206.7387423106</c:v>
                </c:pt>
                <c:pt idx="12">
                  <c:v>3052646.3999999976</c:v>
                </c:pt>
                <c:pt idx="13">
                  <c:v>3299804.2290081517</c:v>
                </c:pt>
                <c:pt idx="14">
                  <c:v>3495116.7999999993</c:v>
                </c:pt>
                <c:pt idx="15">
                  <c:v>3636554.7943027872</c:v>
                </c:pt>
                <c:pt idx="16">
                  <c:v>3737599.9999999972</c:v>
                </c:pt>
                <c:pt idx="17">
                  <c:v>3805440.5265062312</c:v>
                </c:pt>
                <c:pt idx="18">
                  <c:v>3847987.199999996</c:v>
                </c:pt>
                <c:pt idx="19">
                  <c:v>3870688.0640915572</c:v>
                </c:pt>
                <c:pt idx="20">
                  <c:v>3880755.1999999988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A72-4E75-9466-7FD445857B32}"/>
            </c:ext>
          </c:extLst>
        </c:ser>
        <c:ser>
          <c:idx val="11"/>
          <c:order val="7"/>
          <c:tx>
            <c:strRef>
              <c:f>'case 5'!$S$29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5'!$S$30:$S$51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A72-4E75-9466-7FD445857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801056"/>
        <c:axId val="1517801600"/>
      </c:scatterChart>
      <c:valAx>
        <c:axId val="1517801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801600"/>
        <c:crosses val="autoZero"/>
        <c:crossBetween val="midCat"/>
        <c:majorUnit val="1"/>
      </c:valAx>
      <c:valAx>
        <c:axId val="15178016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801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5'!$L$87:$L$108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29-4F0F-8D1F-59B4FD52202E}"/>
            </c:ext>
          </c:extLst>
        </c:ser>
        <c:ser>
          <c:idx val="2"/>
          <c:order val="1"/>
          <c:tx>
            <c:strRef>
              <c:f>'case 5'!$M$86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5'!$M$87:$M$108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29-4F0F-8D1F-59B4FD52202E}"/>
            </c:ext>
          </c:extLst>
        </c:ser>
        <c:ser>
          <c:idx val="4"/>
          <c:order val="2"/>
          <c:tx>
            <c:strRef>
              <c:f>'case 5'!$N$86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5'!$N$87:$N$108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29-4F0F-8D1F-59B4FD52202E}"/>
            </c:ext>
          </c:extLst>
        </c:ser>
        <c:ser>
          <c:idx val="5"/>
          <c:order val="3"/>
          <c:tx>
            <c:strRef>
              <c:f>'case 5'!$O$86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5'!$O$87:$O$108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29-4F0F-8D1F-59B4FD52202E}"/>
            </c:ext>
          </c:extLst>
        </c:ser>
        <c:ser>
          <c:idx val="7"/>
          <c:order val="4"/>
          <c:tx>
            <c:strRef>
              <c:f>'case 5'!$P$86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5'!$P$87:$P$108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29-4F0F-8D1F-59B4FD52202E}"/>
            </c:ext>
          </c:extLst>
        </c:ser>
        <c:ser>
          <c:idx val="8"/>
          <c:order val="5"/>
          <c:tx>
            <c:strRef>
              <c:f>'case 5'!$Q$86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5'!$Q$87:$Q$108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29-4F0F-8D1F-59B4FD52202E}"/>
            </c:ext>
          </c:extLst>
        </c:ser>
        <c:ser>
          <c:idx val="10"/>
          <c:order val="6"/>
          <c:tx>
            <c:strRef>
              <c:f>'case 5'!$R$86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5'!$R$87:$R$108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29-4F0F-8D1F-59B4FD52202E}"/>
            </c:ext>
          </c:extLst>
        </c:ser>
        <c:ser>
          <c:idx val="11"/>
          <c:order val="7"/>
          <c:tx>
            <c:strRef>
              <c:f>'case 5'!$S$86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5'!$S$87:$S$108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29-4F0F-8D1F-59B4FD52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684800"/>
        <c:axId val="1587685888"/>
      </c:scatterChart>
      <c:valAx>
        <c:axId val="1587684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5888"/>
        <c:crosses val="autoZero"/>
        <c:crossBetween val="midCat"/>
        <c:majorUnit val="1"/>
      </c:valAx>
      <c:valAx>
        <c:axId val="1587685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48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6'!$B$30:$B$50</c:f>
              <c:numCache>
                <c:formatCode>0</c:formatCode>
                <c:ptCount val="21"/>
                <c:pt idx="1">
                  <c:v>1056159.0799999998</c:v>
                </c:pt>
                <c:pt idx="2">
                  <c:v>1663047.2000000002</c:v>
                </c:pt>
                <c:pt idx="3">
                  <c:v>2382873.6000000001</c:v>
                </c:pt>
                <c:pt idx="4">
                  <c:v>3177164.8000000003</c:v>
                </c:pt>
                <c:pt idx="5">
                  <c:v>3921812.8</c:v>
                </c:pt>
                <c:pt idx="6">
                  <c:v>4778158</c:v>
                </c:pt>
                <c:pt idx="7">
                  <c:v>5560038.4000000004</c:v>
                </c:pt>
                <c:pt idx="8">
                  <c:v>6366740.4000000004</c:v>
                </c:pt>
                <c:pt idx="9">
                  <c:v>7223085.5999999996</c:v>
                </c:pt>
                <c:pt idx="10">
                  <c:v>8004966</c:v>
                </c:pt>
                <c:pt idx="11">
                  <c:v>8774435.5999999996</c:v>
                </c:pt>
                <c:pt idx="12">
                  <c:v>9568726.8000000007</c:v>
                </c:pt>
                <c:pt idx="13">
                  <c:v>10263731.6</c:v>
                </c:pt>
                <c:pt idx="14">
                  <c:v>10772574.4</c:v>
                </c:pt>
                <c:pt idx="15">
                  <c:v>11244184.800000001</c:v>
                </c:pt>
                <c:pt idx="16">
                  <c:v>11678562.799999999</c:v>
                </c:pt>
                <c:pt idx="17">
                  <c:v>11926778.799999999</c:v>
                </c:pt>
                <c:pt idx="18">
                  <c:v>12088119.199999999</c:v>
                </c:pt>
                <c:pt idx="19">
                  <c:v>12237048.800000001</c:v>
                </c:pt>
                <c:pt idx="20">
                  <c:v>12299102.800000001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1D-4078-9E1D-100CDF81BF06}"/>
            </c:ext>
          </c:extLst>
        </c:ser>
        <c:ser>
          <c:idx val="2"/>
          <c:order val="1"/>
          <c:tx>
            <c:strRef>
              <c:f>'case 6'!$C$29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6'!$C$30:$C$50</c:f>
              <c:numCache>
                <c:formatCode>0</c:formatCode>
                <c:ptCount val="21"/>
                <c:pt idx="0">
                  <c:v>1269504</c:v>
                </c:pt>
                <c:pt idx="1">
                  <c:v>1758336</c:v>
                </c:pt>
                <c:pt idx="2">
                  <c:v>2217984</c:v>
                </c:pt>
                <c:pt idx="3">
                  <c:v>2721408</c:v>
                </c:pt>
                <c:pt idx="4">
                  <c:v>3224832</c:v>
                </c:pt>
                <c:pt idx="5">
                  <c:v>3706368</c:v>
                </c:pt>
                <c:pt idx="6">
                  <c:v>4246272</c:v>
                </c:pt>
                <c:pt idx="7">
                  <c:v>4735104</c:v>
                </c:pt>
                <c:pt idx="8">
                  <c:v>5158272</c:v>
                </c:pt>
                <c:pt idx="9">
                  <c:v>5632512</c:v>
                </c:pt>
                <c:pt idx="10">
                  <c:v>5968128</c:v>
                </c:pt>
                <c:pt idx="11">
                  <c:v>6340224</c:v>
                </c:pt>
                <c:pt idx="12">
                  <c:v>6580992</c:v>
                </c:pt>
                <c:pt idx="13">
                  <c:v>6799872</c:v>
                </c:pt>
                <c:pt idx="14">
                  <c:v>6967680</c:v>
                </c:pt>
                <c:pt idx="15">
                  <c:v>7077120</c:v>
                </c:pt>
                <c:pt idx="16">
                  <c:v>7157376</c:v>
                </c:pt>
                <c:pt idx="17">
                  <c:v>7230336</c:v>
                </c:pt>
                <c:pt idx="18">
                  <c:v>7244928</c:v>
                </c:pt>
                <c:pt idx="19">
                  <c:v>7266816</c:v>
                </c:pt>
                <c:pt idx="20">
                  <c:v>7274112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1D-4078-9E1D-100CDF81BF06}"/>
            </c:ext>
          </c:extLst>
        </c:ser>
        <c:ser>
          <c:idx val="4"/>
          <c:order val="2"/>
          <c:tx>
            <c:strRef>
              <c:f>'case 6'!$D$29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6'!$D$30:$D$50</c:f>
              <c:numCache>
                <c:formatCode>0</c:formatCode>
                <c:ptCount val="21"/>
                <c:pt idx="1">
                  <c:v>1236672</c:v>
                </c:pt>
                <c:pt idx="2">
                  <c:v>1648896</c:v>
                </c:pt>
                <c:pt idx="3">
                  <c:v>2112192</c:v>
                </c:pt>
                <c:pt idx="4">
                  <c:v>2604672</c:v>
                </c:pt>
                <c:pt idx="5">
                  <c:v>3075264</c:v>
                </c:pt>
                <c:pt idx="6">
                  <c:v>3589632</c:v>
                </c:pt>
                <c:pt idx="7">
                  <c:v>4063872</c:v>
                </c:pt>
                <c:pt idx="8">
                  <c:v>4508928</c:v>
                </c:pt>
                <c:pt idx="9">
                  <c:v>4997760</c:v>
                </c:pt>
                <c:pt idx="10">
                  <c:v>5417280</c:v>
                </c:pt>
                <c:pt idx="11">
                  <c:v>5814912</c:v>
                </c:pt>
                <c:pt idx="12">
                  <c:v>6139584</c:v>
                </c:pt>
                <c:pt idx="13">
                  <c:v>6446016</c:v>
                </c:pt>
                <c:pt idx="14">
                  <c:v>6701376</c:v>
                </c:pt>
                <c:pt idx="15">
                  <c:v>6891072</c:v>
                </c:pt>
                <c:pt idx="16">
                  <c:v>7015104</c:v>
                </c:pt>
                <c:pt idx="17">
                  <c:v>7131840</c:v>
                </c:pt>
                <c:pt idx="18">
                  <c:v>7186560</c:v>
                </c:pt>
                <c:pt idx="19">
                  <c:v>7233984</c:v>
                </c:pt>
                <c:pt idx="20">
                  <c:v>7252224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1D-4078-9E1D-100CDF81BF06}"/>
            </c:ext>
          </c:extLst>
        </c:ser>
        <c:ser>
          <c:idx val="5"/>
          <c:order val="3"/>
          <c:tx>
            <c:strRef>
              <c:f>'case 6'!$E$29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6'!$E$30:$E$50</c:f>
              <c:numCache>
                <c:formatCode>0</c:formatCode>
                <c:ptCount val="21"/>
                <c:pt idx="0">
                  <c:v>1415424</c:v>
                </c:pt>
                <c:pt idx="1">
                  <c:v>1867776</c:v>
                </c:pt>
                <c:pt idx="2">
                  <c:v>2312832</c:v>
                </c:pt>
                <c:pt idx="3">
                  <c:v>2750592</c:v>
                </c:pt>
                <c:pt idx="4">
                  <c:v>3210240</c:v>
                </c:pt>
                <c:pt idx="5">
                  <c:v>3640704</c:v>
                </c:pt>
                <c:pt idx="6">
                  <c:v>4158719.9999999995</c:v>
                </c:pt>
                <c:pt idx="7">
                  <c:v>4596480</c:v>
                </c:pt>
                <c:pt idx="8">
                  <c:v>5041536</c:v>
                </c:pt>
                <c:pt idx="9">
                  <c:v>5450112</c:v>
                </c:pt>
                <c:pt idx="10">
                  <c:v>5844096</c:v>
                </c:pt>
                <c:pt idx="11">
                  <c:v>6135936</c:v>
                </c:pt>
                <c:pt idx="12">
                  <c:v>6456960</c:v>
                </c:pt>
                <c:pt idx="13">
                  <c:v>6675840</c:v>
                </c:pt>
                <c:pt idx="14">
                  <c:v>6829056</c:v>
                </c:pt>
                <c:pt idx="15">
                  <c:v>6996864</c:v>
                </c:pt>
                <c:pt idx="16">
                  <c:v>7106304</c:v>
                </c:pt>
                <c:pt idx="17">
                  <c:v>7164672</c:v>
                </c:pt>
                <c:pt idx="18">
                  <c:v>7208448</c:v>
                </c:pt>
                <c:pt idx="19">
                  <c:v>7237632</c:v>
                </c:pt>
                <c:pt idx="20">
                  <c:v>7266816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1D-4078-9E1D-100CDF81BF06}"/>
            </c:ext>
          </c:extLst>
        </c:ser>
        <c:ser>
          <c:idx val="7"/>
          <c:order val="4"/>
          <c:tx>
            <c:strRef>
              <c:f>'case 6'!$F$29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6'!$F$30:$F$50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31D-4078-9E1D-100CDF81BF06}"/>
            </c:ext>
          </c:extLst>
        </c:ser>
        <c:ser>
          <c:idx val="8"/>
          <c:order val="5"/>
          <c:tx>
            <c:strRef>
              <c:f>'case 6'!$G$29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6'!$G$30:$G$50</c:f>
              <c:numCache>
                <c:formatCode>0</c:formatCode>
                <c:ptCount val="21"/>
                <c:pt idx="0">
                  <c:v>2842073.2</c:v>
                </c:pt>
                <c:pt idx="1">
                  <c:v>3686007.5999999996</c:v>
                </c:pt>
                <c:pt idx="2">
                  <c:v>4554763.5999999996</c:v>
                </c:pt>
                <c:pt idx="3">
                  <c:v>5336644</c:v>
                </c:pt>
                <c:pt idx="4">
                  <c:v>6155756.7999999998</c:v>
                </c:pt>
                <c:pt idx="5">
                  <c:v>7074155.9999999991</c:v>
                </c:pt>
                <c:pt idx="6">
                  <c:v>7905679.6000000006</c:v>
                </c:pt>
                <c:pt idx="7">
                  <c:v>8650327.5999999996</c:v>
                </c:pt>
                <c:pt idx="8">
                  <c:v>9332921.5999999996</c:v>
                </c:pt>
                <c:pt idx="9">
                  <c:v>10040337.200000001</c:v>
                </c:pt>
                <c:pt idx="10">
                  <c:v>10586412.4</c:v>
                </c:pt>
                <c:pt idx="11">
                  <c:v>11058022.800000001</c:v>
                </c:pt>
                <c:pt idx="12">
                  <c:v>11417936</c:v>
                </c:pt>
                <c:pt idx="13">
                  <c:v>11678562.799999999</c:v>
                </c:pt>
                <c:pt idx="14">
                  <c:v>11889546.4</c:v>
                </c:pt>
                <c:pt idx="15">
                  <c:v>12075708.4</c:v>
                </c:pt>
                <c:pt idx="16">
                  <c:v>12174994.799999999</c:v>
                </c:pt>
                <c:pt idx="17">
                  <c:v>12249459.6</c:v>
                </c:pt>
                <c:pt idx="18">
                  <c:v>12323924.4</c:v>
                </c:pt>
                <c:pt idx="19">
                  <c:v>12348746</c:v>
                </c:pt>
                <c:pt idx="20">
                  <c:v>12385978.4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31D-4078-9E1D-100CDF81BF06}"/>
            </c:ext>
          </c:extLst>
        </c:ser>
        <c:ser>
          <c:idx val="10"/>
          <c:order val="6"/>
          <c:tx>
            <c:strRef>
              <c:f>'case 6'!$H$29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31D-4078-9E1D-100CDF81BF06}"/>
            </c:ext>
          </c:extLst>
        </c:ser>
        <c:ser>
          <c:idx val="11"/>
          <c:order val="7"/>
          <c:tx>
            <c:strRef>
              <c:f>'case 6'!$I$29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31D-4078-9E1D-100CDF81B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689152"/>
        <c:axId val="1587685344"/>
      </c:scatterChart>
      <c:valAx>
        <c:axId val="1587689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5344"/>
        <c:crosses val="autoZero"/>
        <c:crossBetween val="midCat"/>
        <c:majorUnit val="1"/>
      </c:valAx>
      <c:valAx>
        <c:axId val="1587685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91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3:Huawei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6'!$B$87:$B$108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37300</c:v>
                </c:pt>
                <c:pt idx="5">
                  <c:v>354600</c:v>
                </c:pt>
                <c:pt idx="6">
                  <c:v>1038900</c:v>
                </c:pt>
                <c:pt idx="7">
                  <c:v>2090200</c:v>
                </c:pt>
                <c:pt idx="8">
                  <c:v>3166500</c:v>
                </c:pt>
                <c:pt idx="9">
                  <c:v>4174300</c:v>
                </c:pt>
                <c:pt idx="10">
                  <c:v>4908300</c:v>
                </c:pt>
                <c:pt idx="11">
                  <c:v>5549100</c:v>
                </c:pt>
                <c:pt idx="12">
                  <c:v>6065400</c:v>
                </c:pt>
                <c:pt idx="13">
                  <c:v>6644000</c:v>
                </c:pt>
                <c:pt idx="14">
                  <c:v>7564700</c:v>
                </c:pt>
                <c:pt idx="15">
                  <c:v>8933300</c:v>
                </c:pt>
                <c:pt idx="16">
                  <c:v>10314300</c:v>
                </c:pt>
                <c:pt idx="17">
                  <c:v>11297200</c:v>
                </c:pt>
                <c:pt idx="18">
                  <c:v>11857100</c:v>
                </c:pt>
                <c:pt idx="19">
                  <c:v>12242800</c:v>
                </c:pt>
                <c:pt idx="20">
                  <c:v>12354800</c:v>
                </c:pt>
                <c:pt idx="21">
                  <c:v>12398400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46-4B94-AB5E-6B4779852D62}"/>
            </c:ext>
          </c:extLst>
        </c:ser>
        <c:ser>
          <c:idx val="2"/>
          <c:order val="1"/>
          <c:tx>
            <c:strRef>
              <c:f>'case 6'!$C$86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6'!$C$87:$C$108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40200</c:v>
                </c:pt>
                <c:pt idx="3">
                  <c:v>288900</c:v>
                </c:pt>
                <c:pt idx="4">
                  <c:v>826500</c:v>
                </c:pt>
                <c:pt idx="5">
                  <c:v>1550600</c:v>
                </c:pt>
                <c:pt idx="6">
                  <c:v>2150400</c:v>
                </c:pt>
                <c:pt idx="7">
                  <c:v>2625800</c:v>
                </c:pt>
                <c:pt idx="8">
                  <c:v>3083000</c:v>
                </c:pt>
                <c:pt idx="9">
                  <c:v>3452300</c:v>
                </c:pt>
                <c:pt idx="10" formatCode="0_);[Red]\(0\)">
                  <c:v>3854600</c:v>
                </c:pt>
                <c:pt idx="11" formatCode="0_);[Red]\(0\)">
                  <c:v>4458100</c:v>
                </c:pt>
                <c:pt idx="12" formatCode="0_);[Red]\(0\)">
                  <c:v>5284600</c:v>
                </c:pt>
                <c:pt idx="13" formatCode="0_);[Red]\(0\)">
                  <c:v>6107400</c:v>
                </c:pt>
                <c:pt idx="14" formatCode="0_);[Red]\(0\)">
                  <c:v>6688900</c:v>
                </c:pt>
                <c:pt idx="15" formatCode="0_);[Red]\(0\)">
                  <c:v>7018100</c:v>
                </c:pt>
                <c:pt idx="16" formatCode="0_);[Red]\(0\)">
                  <c:v>7215500</c:v>
                </c:pt>
                <c:pt idx="17" formatCode="0_);[Red]\(0\)">
                  <c:v>7270400</c:v>
                </c:pt>
                <c:pt idx="18" formatCode="0_);[Red]\(0\)">
                  <c:v>7288700</c:v>
                </c:pt>
                <c:pt idx="19" formatCode="0_);[Red]\(0\)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46-4B94-AB5E-6B4779852D62}"/>
            </c:ext>
          </c:extLst>
        </c:ser>
        <c:ser>
          <c:idx val="4"/>
          <c:order val="2"/>
          <c:tx>
            <c:strRef>
              <c:f>'case 6'!$D$86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6'!$D$87:$D$108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3700</c:v>
                </c:pt>
                <c:pt idx="3">
                  <c:v>47500</c:v>
                </c:pt>
                <c:pt idx="4">
                  <c:v>223100</c:v>
                </c:pt>
                <c:pt idx="5">
                  <c:v>603400</c:v>
                </c:pt>
                <c:pt idx="6">
                  <c:v>1173900</c:v>
                </c:pt>
                <c:pt idx="7">
                  <c:v>1718900</c:v>
                </c:pt>
                <c:pt idx="8">
                  <c:v>2329600</c:v>
                </c:pt>
                <c:pt idx="9">
                  <c:v>2739200</c:v>
                </c:pt>
                <c:pt idx="10">
                  <c:v>3291400</c:v>
                </c:pt>
                <c:pt idx="11">
                  <c:v>3785100</c:v>
                </c:pt>
                <c:pt idx="12">
                  <c:v>4205700</c:v>
                </c:pt>
                <c:pt idx="13">
                  <c:v>4659200</c:v>
                </c:pt>
                <c:pt idx="14">
                  <c:v>5207800</c:v>
                </c:pt>
                <c:pt idx="15">
                  <c:v>5756300</c:v>
                </c:pt>
                <c:pt idx="16">
                  <c:v>6345100</c:v>
                </c:pt>
                <c:pt idx="17">
                  <c:v>6849800</c:v>
                </c:pt>
                <c:pt idx="18">
                  <c:v>7102200</c:v>
                </c:pt>
                <c:pt idx="19">
                  <c:v>7215500</c:v>
                </c:pt>
                <c:pt idx="20">
                  <c:v>7266700</c:v>
                </c:pt>
                <c:pt idx="21">
                  <c:v>7288700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46-4B94-AB5E-6B4779852D62}"/>
            </c:ext>
          </c:extLst>
        </c:ser>
        <c:ser>
          <c:idx val="5"/>
          <c:order val="3"/>
          <c:tx>
            <c:strRef>
              <c:f>'case 6'!$E$86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51200</c:v>
                </c:pt>
                <c:pt idx="3">
                  <c:v>391300</c:v>
                </c:pt>
                <c:pt idx="4">
                  <c:v>1082500</c:v>
                </c:pt>
                <c:pt idx="5">
                  <c:v>1704200</c:v>
                </c:pt>
                <c:pt idx="6">
                  <c:v>2263800</c:v>
                </c:pt>
                <c:pt idx="7">
                  <c:v>2713600</c:v>
                </c:pt>
                <c:pt idx="8">
                  <c:v>3137800</c:v>
                </c:pt>
                <c:pt idx="9">
                  <c:v>3419400</c:v>
                </c:pt>
                <c:pt idx="10">
                  <c:v>3704700</c:v>
                </c:pt>
                <c:pt idx="11">
                  <c:v>4161800</c:v>
                </c:pt>
                <c:pt idx="12">
                  <c:v>4933500</c:v>
                </c:pt>
                <c:pt idx="13">
                  <c:v>5792900</c:v>
                </c:pt>
                <c:pt idx="14">
                  <c:v>6319500</c:v>
                </c:pt>
                <c:pt idx="15">
                  <c:v>6736500</c:v>
                </c:pt>
                <c:pt idx="16">
                  <c:v>7072900</c:v>
                </c:pt>
                <c:pt idx="17">
                  <c:v>7168000</c:v>
                </c:pt>
                <c:pt idx="18">
                  <c:v>7285000</c:v>
                </c:pt>
                <c:pt idx="19">
                  <c:v>7288700</c:v>
                </c:pt>
                <c:pt idx="20">
                  <c:v>7292300</c:v>
                </c:pt>
                <c:pt idx="21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46-4B94-AB5E-6B4779852D62}"/>
            </c:ext>
          </c:extLst>
        </c:ser>
        <c:ser>
          <c:idx val="7"/>
          <c:order val="4"/>
          <c:tx>
            <c:strRef>
              <c:f>'case 6'!$F$86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6'!$F$87:$F$108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230200</c:v>
                </c:pt>
                <c:pt idx="3">
                  <c:v>989100</c:v>
                </c:pt>
                <c:pt idx="4">
                  <c:v>2164900</c:v>
                </c:pt>
                <c:pt idx="5">
                  <c:v>3216200</c:v>
                </c:pt>
                <c:pt idx="6">
                  <c:v>4037400</c:v>
                </c:pt>
                <c:pt idx="7">
                  <c:v>4852300</c:v>
                </c:pt>
                <c:pt idx="8">
                  <c:v>5524200</c:v>
                </c:pt>
                <c:pt idx="9">
                  <c:v>5959700</c:v>
                </c:pt>
                <c:pt idx="10">
                  <c:v>6444900</c:v>
                </c:pt>
                <c:pt idx="11">
                  <c:v>7334500</c:v>
                </c:pt>
                <c:pt idx="12">
                  <c:v>8659600</c:v>
                </c:pt>
                <c:pt idx="13">
                  <c:v>9953500</c:v>
                </c:pt>
                <c:pt idx="14">
                  <c:v>10917800</c:v>
                </c:pt>
                <c:pt idx="15">
                  <c:v>11863400</c:v>
                </c:pt>
                <c:pt idx="16">
                  <c:v>12124600</c:v>
                </c:pt>
                <c:pt idx="17">
                  <c:v>12329900</c:v>
                </c:pt>
                <c:pt idx="18">
                  <c:v>12385900</c:v>
                </c:pt>
                <c:pt idx="19">
                  <c:v>12410800</c:v>
                </c:pt>
                <c:pt idx="20">
                  <c:v>12410800</c:v>
                </c:pt>
                <c:pt idx="21">
                  <c:v>12410800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F46-4B94-AB5E-6B4779852D62}"/>
            </c:ext>
          </c:extLst>
        </c:ser>
        <c:ser>
          <c:idx val="8"/>
          <c:order val="5"/>
          <c:tx>
            <c:strRef>
              <c:f>'case 6'!$G$86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6'!$G$87:$G$108</c:f>
              <c:numCache>
                <c:formatCode>0.00</c:formatCode>
                <c:ptCount val="22"/>
                <c:pt idx="0">
                  <c:v>0</c:v>
                </c:pt>
                <c:pt idx="1">
                  <c:v>6200</c:v>
                </c:pt>
                <c:pt idx="2">
                  <c:v>205300</c:v>
                </c:pt>
                <c:pt idx="3">
                  <c:v>926900</c:v>
                </c:pt>
                <c:pt idx="4">
                  <c:v>2121300</c:v>
                </c:pt>
                <c:pt idx="5">
                  <c:v>3253600</c:v>
                </c:pt>
                <c:pt idx="6">
                  <c:v>4080900</c:v>
                </c:pt>
                <c:pt idx="7">
                  <c:v>4858600</c:v>
                </c:pt>
                <c:pt idx="8">
                  <c:v>5555300</c:v>
                </c:pt>
                <c:pt idx="9">
                  <c:v>5928600</c:v>
                </c:pt>
                <c:pt idx="10">
                  <c:v>6476000</c:v>
                </c:pt>
                <c:pt idx="11">
                  <c:v>7278500</c:v>
                </c:pt>
                <c:pt idx="12">
                  <c:v>8485400</c:v>
                </c:pt>
                <c:pt idx="13">
                  <c:v>9978400</c:v>
                </c:pt>
                <c:pt idx="14">
                  <c:v>11098200</c:v>
                </c:pt>
                <c:pt idx="15">
                  <c:v>11794900</c:v>
                </c:pt>
                <c:pt idx="16">
                  <c:v>12143300</c:v>
                </c:pt>
                <c:pt idx="17">
                  <c:v>12311300</c:v>
                </c:pt>
                <c:pt idx="18">
                  <c:v>12367300</c:v>
                </c:pt>
                <c:pt idx="19">
                  <c:v>12410800</c:v>
                </c:pt>
                <c:pt idx="20">
                  <c:v>12410800</c:v>
                </c:pt>
                <c:pt idx="21">
                  <c:v>12410800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F46-4B94-AB5E-6B4779852D62}"/>
            </c:ext>
          </c:extLst>
        </c:ser>
        <c:ser>
          <c:idx val="10"/>
          <c:order val="6"/>
          <c:tx>
            <c:strRef>
              <c:f>'case 6'!$H$86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6'!$H$87:$H$108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37300</c:v>
                </c:pt>
                <c:pt idx="3">
                  <c:v>354600</c:v>
                </c:pt>
                <c:pt idx="4">
                  <c:v>1318800</c:v>
                </c:pt>
                <c:pt idx="5">
                  <c:v>2500800</c:v>
                </c:pt>
                <c:pt idx="6">
                  <c:v>3564600</c:v>
                </c:pt>
                <c:pt idx="7">
                  <c:v>4348400</c:v>
                </c:pt>
                <c:pt idx="8">
                  <c:v>5082500</c:v>
                </c:pt>
                <c:pt idx="9">
                  <c:v>5692200</c:v>
                </c:pt>
                <c:pt idx="10">
                  <c:v>6121400</c:v>
                </c:pt>
                <c:pt idx="11">
                  <c:v>6563100</c:v>
                </c:pt>
                <c:pt idx="12">
                  <c:v>7602000</c:v>
                </c:pt>
                <c:pt idx="13">
                  <c:v>9020400</c:v>
                </c:pt>
                <c:pt idx="14">
                  <c:v>10183700</c:v>
                </c:pt>
                <c:pt idx="15">
                  <c:v>11160400</c:v>
                </c:pt>
                <c:pt idx="16">
                  <c:v>11931800</c:v>
                </c:pt>
                <c:pt idx="17">
                  <c:v>12162000</c:v>
                </c:pt>
                <c:pt idx="18">
                  <c:v>12342400</c:v>
                </c:pt>
                <c:pt idx="19">
                  <c:v>12385900</c:v>
                </c:pt>
                <c:pt idx="20">
                  <c:v>12398400</c:v>
                </c:pt>
                <c:pt idx="21">
                  <c:v>12410800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F46-4B94-AB5E-6B4779852D62}"/>
            </c:ext>
          </c:extLst>
        </c:ser>
        <c:ser>
          <c:idx val="11"/>
          <c:order val="7"/>
          <c:tx>
            <c:strRef>
              <c:f>'case 6'!$I$86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6'!$I$87:$I$108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24900</c:v>
                </c:pt>
                <c:pt idx="3">
                  <c:v>342200</c:v>
                </c:pt>
                <c:pt idx="4">
                  <c:v>1231700</c:v>
                </c:pt>
                <c:pt idx="5">
                  <c:v>2556800</c:v>
                </c:pt>
                <c:pt idx="6">
                  <c:v>3545900</c:v>
                </c:pt>
                <c:pt idx="7">
                  <c:v>4360900</c:v>
                </c:pt>
                <c:pt idx="8">
                  <c:v>5070100</c:v>
                </c:pt>
                <c:pt idx="9">
                  <c:v>5679700</c:v>
                </c:pt>
                <c:pt idx="10">
                  <c:v>6140100</c:v>
                </c:pt>
                <c:pt idx="11">
                  <c:v>6662600</c:v>
                </c:pt>
                <c:pt idx="12">
                  <c:v>7546000</c:v>
                </c:pt>
                <c:pt idx="13">
                  <c:v>8896000</c:v>
                </c:pt>
                <c:pt idx="14">
                  <c:v>10146400</c:v>
                </c:pt>
                <c:pt idx="15">
                  <c:v>11222600</c:v>
                </c:pt>
                <c:pt idx="16">
                  <c:v>11857100</c:v>
                </c:pt>
                <c:pt idx="17">
                  <c:v>12205500</c:v>
                </c:pt>
                <c:pt idx="18">
                  <c:v>12373500</c:v>
                </c:pt>
                <c:pt idx="19">
                  <c:v>12392100</c:v>
                </c:pt>
                <c:pt idx="20">
                  <c:v>12404600</c:v>
                </c:pt>
                <c:pt idx="21">
                  <c:v>12404600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F46-4B94-AB5E-6B4779852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145488"/>
        <c:axId val="1513138416"/>
      </c:scatterChart>
      <c:valAx>
        <c:axId val="1513145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38416"/>
        <c:crosses val="autoZero"/>
        <c:crossBetween val="midCat"/>
        <c:majorUnit val="1"/>
      </c:valAx>
      <c:valAx>
        <c:axId val="15131384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54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6'!$L$30:$L$51</c:f>
              <c:numCache>
                <c:formatCode>0</c:formatCode>
                <c:ptCount val="22"/>
                <c:pt idx="0">
                  <c:v>82.372566371681359</c:v>
                </c:pt>
                <c:pt idx="1">
                  <c:v>326.59999999999974</c:v>
                </c:pt>
                <c:pt idx="2">
                  <c:v>10307.650147492615</c:v>
                </c:pt>
                <c:pt idx="3">
                  <c:v>36905.799999999967</c:v>
                </c:pt>
                <c:pt idx="4">
                  <c:v>170328.01735297544</c:v>
                </c:pt>
                <c:pt idx="5">
                  <c:v>443196.19999999955</c:v>
                </c:pt>
                <c:pt idx="6">
                  <c:v>1002398.0727149608</c:v>
                </c:pt>
                <c:pt idx="7">
                  <c:v>1795973.3999999987</c:v>
                </c:pt>
                <c:pt idx="8">
                  <c:v>2704320.6048993696</c:v>
                </c:pt>
                <c:pt idx="9">
                  <c:v>3644855.9999999972</c:v>
                </c:pt>
                <c:pt idx="10">
                  <c:v>4447818.096193823</c:v>
                </c:pt>
                <c:pt idx="11">
                  <c:v>5203064.5999999959</c:v>
                </c:pt>
                <c:pt idx="12">
                  <c:v>5918962.2425636798</c:v>
                </c:pt>
                <c:pt idx="13">
                  <c:v>6649575.9999999953</c:v>
                </c:pt>
                <c:pt idx="14">
                  <c:v>7469345.329042647</c:v>
                </c:pt>
                <c:pt idx="15">
                  <c:v>8340384.1999999918</c:v>
                </c:pt>
                <c:pt idx="16">
                  <c:v>9289916.0703686234</c:v>
                </c:pt>
                <c:pt idx="17">
                  <c:v>10184694.399999993</c:v>
                </c:pt>
                <c:pt idx="18">
                  <c:v>10933283.937672358</c:v>
                </c:pt>
                <c:pt idx="19">
                  <c:v>11514282.999999994</c:v>
                </c:pt>
                <c:pt idx="20">
                  <c:v>11912112.28456407</c:v>
                </c:pt>
                <c:pt idx="21">
                  <c:v>12166176.599999983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86-4C82-8C07-62933D68C79E}"/>
            </c:ext>
          </c:extLst>
        </c:ser>
        <c:ser>
          <c:idx val="2"/>
          <c:order val="1"/>
          <c:tx>
            <c:strRef>
              <c:f>'case 6'!$M$29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6'!$M$30:$M$51</c:f>
              <c:numCache>
                <c:formatCode>0</c:formatCode>
                <c:ptCount val="22"/>
                <c:pt idx="0">
                  <c:v>11594.022988505738</c:v>
                </c:pt>
                <c:pt idx="1">
                  <c:v>39743.999999999971</c:v>
                </c:pt>
                <c:pt idx="2">
                  <c:v>164005.9582870939</c:v>
                </c:pt>
                <c:pt idx="3">
                  <c:v>401855.99999999977</c:v>
                </c:pt>
                <c:pt idx="4">
                  <c:v>818270.73058880633</c:v>
                </c:pt>
                <c:pt idx="5">
                  <c:v>1352255.9999999986</c:v>
                </c:pt>
                <c:pt idx="6">
                  <c:v>1875475.4574158094</c:v>
                </c:pt>
                <c:pt idx="7">
                  <c:v>2395583.9999999977</c:v>
                </c:pt>
                <c:pt idx="8">
                  <c:v>2861666.2199175553</c:v>
                </c:pt>
                <c:pt idx="9">
                  <c:v>3323519.9999999972</c:v>
                </c:pt>
                <c:pt idx="10">
                  <c:v>3817051.0977643505</c:v>
                </c:pt>
                <c:pt idx="11">
                  <c:v>4329407.9999999953</c:v>
                </c:pt>
                <c:pt idx="12">
                  <c:v>4878359.6645290749</c:v>
                </c:pt>
                <c:pt idx="13">
                  <c:v>5407295.9999999944</c:v>
                </c:pt>
                <c:pt idx="14">
                  <c:v>5881036.7272966644</c:v>
                </c:pt>
                <c:pt idx="15">
                  <c:v>6273599.9999999972</c:v>
                </c:pt>
                <c:pt idx="16">
                  <c:v>6560650.5955006843</c:v>
                </c:pt>
                <c:pt idx="17">
                  <c:v>6775871.9999999944</c:v>
                </c:pt>
                <c:pt idx="18">
                  <c:v>6928859.8682528641</c:v>
                </c:pt>
                <c:pt idx="19">
                  <c:v>7042751.9999999953</c:v>
                </c:pt>
                <c:pt idx="20">
                  <c:v>7130012.9429226574</c:v>
                </c:pt>
                <c:pt idx="21">
                  <c:v>7192895.9999999953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86-4C82-8C07-62933D68C79E}"/>
            </c:ext>
          </c:extLst>
        </c:ser>
        <c:ser>
          <c:idx val="4"/>
          <c:order val="2"/>
          <c:tx>
            <c:strRef>
              <c:f>'case 6'!$N$29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6'!$N$30:$N$51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86-4C82-8C07-62933D68C79E}"/>
            </c:ext>
          </c:extLst>
        </c:ser>
        <c:ser>
          <c:idx val="5"/>
          <c:order val="3"/>
          <c:tx>
            <c:strRef>
              <c:f>'case 6'!$O$29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6'!$O$30:$O$51</c:f>
              <c:numCache>
                <c:formatCode>0</c:formatCode>
                <c:ptCount val="22"/>
                <c:pt idx="0">
                  <c:v>40777.78197169106</c:v>
                </c:pt>
                <c:pt idx="1">
                  <c:v>129983.99999999993</c:v>
                </c:pt>
                <c:pt idx="2">
                  <c:v>381591.95097427041</c:v>
                </c:pt>
                <c:pt idx="3">
                  <c:v>777407.99999999965</c:v>
                </c:pt>
                <c:pt idx="4">
                  <c:v>1261657.7143550725</c:v>
                </c:pt>
                <c:pt idx="5">
                  <c:v>1782143.9999999993</c:v>
                </c:pt>
                <c:pt idx="6">
                  <c:v>2231108.9971952867</c:v>
                </c:pt>
                <c:pt idx="7">
                  <c:v>2651903.9999999967</c:v>
                </c:pt>
                <c:pt idx="8">
                  <c:v>3037669.0432583084</c:v>
                </c:pt>
                <c:pt idx="9">
                  <c:v>3427007.9999999972</c:v>
                </c:pt>
                <c:pt idx="10">
                  <c:v>3864489.8031175733</c:v>
                </c:pt>
                <c:pt idx="11">
                  <c:v>4329599.9999999972</c:v>
                </c:pt>
                <c:pt idx="12">
                  <c:v>4831088.9591277866</c:v>
                </c:pt>
                <c:pt idx="13">
                  <c:v>5320127.9999999972</c:v>
                </c:pt>
                <c:pt idx="14">
                  <c:v>5761458.2184919575</c:v>
                </c:pt>
                <c:pt idx="15">
                  <c:v>6135935.9999999963</c:v>
                </c:pt>
                <c:pt idx="16">
                  <c:v>6424305.235537339</c:v>
                </c:pt>
                <c:pt idx="17">
                  <c:v>6645503.9999999944</c:v>
                </c:pt>
                <c:pt idx="18">
                  <c:v>6802259.2354816282</c:v>
                </c:pt>
                <c:pt idx="19">
                  <c:v>6922175.9999999916</c:v>
                </c:pt>
                <c:pt idx="20">
                  <c:v>7017257.8249941729</c:v>
                </c:pt>
                <c:pt idx="21">
                  <c:v>7093055.9999999944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86-4C82-8C07-62933D68C79E}"/>
            </c:ext>
          </c:extLst>
        </c:ser>
        <c:ser>
          <c:idx val="7"/>
          <c:order val="4"/>
          <c:tx>
            <c:strRef>
              <c:f>'case 6'!$P$29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6'!$P$30:$P$51</c:f>
              <c:numCache>
                <c:formatCode>0</c:formatCode>
                <c:ptCount val="22"/>
                <c:pt idx="0">
                  <c:v>33289.78823109837</c:v>
                </c:pt>
                <c:pt idx="1">
                  <c:v>113656.7999999998</c:v>
                </c:pt>
                <c:pt idx="2">
                  <c:v>401734.39610046556</c:v>
                </c:pt>
                <c:pt idx="3">
                  <c:v>917745.99999999965</c:v>
                </c:pt>
                <c:pt idx="4">
                  <c:v>1727279.7530474372</c:v>
                </c:pt>
                <c:pt idx="5">
                  <c:v>2698369.1999999988</c:v>
                </c:pt>
                <c:pt idx="6">
                  <c:v>3585848.7778626322</c:v>
                </c:pt>
                <c:pt idx="7">
                  <c:v>4426736.3999999985</c:v>
                </c:pt>
                <c:pt idx="8">
                  <c:v>5151580.8702286324</c:v>
                </c:pt>
                <c:pt idx="9">
                  <c:v>5861163.5999999968</c:v>
                </c:pt>
                <c:pt idx="10">
                  <c:v>6634573.9594304776</c:v>
                </c:pt>
                <c:pt idx="11">
                  <c:v>7447786.3999999948</c:v>
                </c:pt>
                <c:pt idx="12">
                  <c:v>8336598.2232768517</c:v>
                </c:pt>
                <c:pt idx="13">
                  <c:v>9201301.7999999952</c:v>
                </c:pt>
                <c:pt idx="14">
                  <c:v>9965413.3759307079</c:v>
                </c:pt>
                <c:pt idx="15">
                  <c:v>10621685.199999992</c:v>
                </c:pt>
                <c:pt idx="16">
                  <c:v>11154979.034588777</c:v>
                </c:pt>
                <c:pt idx="17">
                  <c:v>11571111.4</c:v>
                </c:pt>
                <c:pt idx="18">
                  <c:v>11873549.936941562</c:v>
                </c:pt>
                <c:pt idx="19">
                  <c:v>12088119.199999994</c:v>
                </c:pt>
                <c:pt idx="20">
                  <c:v>12228891.196361316</c:v>
                </c:pt>
                <c:pt idx="21">
                  <c:v>12317718.999999985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286-4C82-8C07-62933D68C79E}"/>
            </c:ext>
          </c:extLst>
        </c:ser>
        <c:ser>
          <c:idx val="8"/>
          <c:order val="5"/>
          <c:tx>
            <c:strRef>
              <c:f>'case 6'!$Q$29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6'!$Q$30:$Q$51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286-4C82-8C07-62933D68C79E}"/>
            </c:ext>
          </c:extLst>
        </c:ser>
        <c:ser>
          <c:idx val="10"/>
          <c:order val="6"/>
          <c:tx>
            <c:strRef>
              <c:f>'case 6'!$R$29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6'!$R$30:$R$51</c:f>
              <c:numCache>
                <c:formatCode>0</c:formatCode>
                <c:ptCount val="22"/>
                <c:pt idx="0">
                  <c:v>3062.7314685314668</c:v>
                </c:pt>
                <c:pt idx="1">
                  <c:v>11757.599999999993</c:v>
                </c:pt>
                <c:pt idx="2">
                  <c:v>94191.577097070069</c:v>
                </c:pt>
                <c:pt idx="3">
                  <c:v>280222.7999999997</c:v>
                </c:pt>
                <c:pt idx="4">
                  <c:v>742178.1095807394</c:v>
                </c:pt>
                <c:pt idx="5">
                  <c:v>1453043.3999999992</c:v>
                </c:pt>
                <c:pt idx="6">
                  <c:v>2341477.9126021657</c:v>
                </c:pt>
                <c:pt idx="7">
                  <c:v>3293107.799999997</c:v>
                </c:pt>
                <c:pt idx="8">
                  <c:v>4098441.7572247614</c:v>
                </c:pt>
                <c:pt idx="9">
                  <c:v>4847723.7999999952</c:v>
                </c:pt>
                <c:pt idx="10">
                  <c:v>5534102.3619993543</c:v>
                </c:pt>
                <c:pt idx="11">
                  <c:v>6225975.7999999942</c:v>
                </c:pt>
                <c:pt idx="12">
                  <c:v>7003839.1045485865</c:v>
                </c:pt>
                <c:pt idx="13">
                  <c:v>7831214.7999999942</c:v>
                </c:pt>
                <c:pt idx="14">
                  <c:v>8728572.4185664132</c:v>
                </c:pt>
                <c:pt idx="15">
                  <c:v>9595834.599999994</c:v>
                </c:pt>
                <c:pt idx="16">
                  <c:v>10360280.140450813</c:v>
                </c:pt>
                <c:pt idx="17">
                  <c:v>10994988.999999994</c:v>
                </c:pt>
                <c:pt idx="18">
                  <c:v>11470987.594397001</c:v>
                </c:pt>
                <c:pt idx="19">
                  <c:v>11824879.599999994</c:v>
                </c:pt>
                <c:pt idx="20">
                  <c:v>12077147.38953897</c:v>
                </c:pt>
                <c:pt idx="21">
                  <c:v>12239988.199999992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286-4C82-8C07-62933D68C79E}"/>
            </c:ext>
          </c:extLst>
        </c:ser>
        <c:ser>
          <c:idx val="11"/>
          <c:order val="7"/>
          <c:tx>
            <c:strRef>
              <c:f>'case 6'!$S$29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6'!$S$30:$S$51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286-4C82-8C07-62933D68C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683712"/>
        <c:axId val="1511057232"/>
      </c:scatterChart>
      <c:valAx>
        <c:axId val="1587683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7232"/>
        <c:crosses val="autoZero"/>
        <c:crossBetween val="midCat"/>
        <c:majorUnit val="1"/>
      </c:valAx>
      <c:valAx>
        <c:axId val="15110572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3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6'!$L$87:$L$108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14-4AA5-836E-C80236D4401B}"/>
            </c:ext>
          </c:extLst>
        </c:ser>
        <c:ser>
          <c:idx val="2"/>
          <c:order val="1"/>
          <c:tx>
            <c:strRef>
              <c:f>'case 6'!$M$86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6'!$M$87:$M$108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14-4AA5-836E-C80236D4401B}"/>
            </c:ext>
          </c:extLst>
        </c:ser>
        <c:ser>
          <c:idx val="4"/>
          <c:order val="2"/>
          <c:tx>
            <c:strRef>
              <c:f>'case 6'!$N$86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6'!$N$87:$N$108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14-4AA5-836E-C80236D4401B}"/>
            </c:ext>
          </c:extLst>
        </c:ser>
        <c:ser>
          <c:idx val="5"/>
          <c:order val="3"/>
          <c:tx>
            <c:strRef>
              <c:f>'case 6'!$O$86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6'!$O$87:$O$108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14-4AA5-836E-C80236D4401B}"/>
            </c:ext>
          </c:extLst>
        </c:ser>
        <c:ser>
          <c:idx val="7"/>
          <c:order val="4"/>
          <c:tx>
            <c:strRef>
              <c:f>'case 6'!$P$86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6'!$P$87:$P$108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E14-4AA5-836E-C80236D4401B}"/>
            </c:ext>
          </c:extLst>
        </c:ser>
        <c:ser>
          <c:idx val="8"/>
          <c:order val="5"/>
          <c:tx>
            <c:strRef>
              <c:f>'case 6'!$Q$86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6'!$Q$87:$Q$108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E14-4AA5-836E-C80236D4401B}"/>
            </c:ext>
          </c:extLst>
        </c:ser>
        <c:ser>
          <c:idx val="10"/>
          <c:order val="6"/>
          <c:tx>
            <c:strRef>
              <c:f>'case 6'!$R$86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6'!$R$87:$R$108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E14-4AA5-836E-C80236D4401B}"/>
            </c:ext>
          </c:extLst>
        </c:ser>
        <c:ser>
          <c:idx val="11"/>
          <c:order val="7"/>
          <c:tx>
            <c:strRef>
              <c:f>'case 6'!$S$86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6'!$S$87:$S$108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E14-4AA5-836E-C80236D44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138960"/>
        <c:axId val="1513143312"/>
      </c:scatterChart>
      <c:valAx>
        <c:axId val="1513138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3312"/>
        <c:crosses val="autoZero"/>
        <c:crossBetween val="midCat"/>
        <c:majorUnit val="1"/>
      </c:valAx>
      <c:valAx>
        <c:axId val="15131433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38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7'!$B$30:$B$50</c:f>
              <c:numCache>
                <c:formatCode>0</c:formatCode>
                <c:ptCount val="21"/>
                <c:pt idx="4">
                  <c:v>242032.63999999998</c:v>
                </c:pt>
                <c:pt idx="5">
                  <c:v>501964.79999999999</c:v>
                </c:pt>
                <c:pt idx="6">
                  <c:v>836608</c:v>
                </c:pt>
                <c:pt idx="7">
                  <c:v>1198489.6000000001</c:v>
                </c:pt>
                <c:pt idx="8">
                  <c:v>1591500.7999999998</c:v>
                </c:pt>
                <c:pt idx="9">
                  <c:v>1961164.8</c:v>
                </c:pt>
                <c:pt idx="10">
                  <c:v>2350284.7999999998</c:v>
                </c:pt>
                <c:pt idx="11">
                  <c:v>2731622.3999999999</c:v>
                </c:pt>
                <c:pt idx="12">
                  <c:v>3101286.4000000004</c:v>
                </c:pt>
                <c:pt idx="13">
                  <c:v>3389235.2000000002</c:v>
                </c:pt>
                <c:pt idx="14">
                  <c:v>3603251.2000000002</c:v>
                </c:pt>
                <c:pt idx="15">
                  <c:v>3747225.6000000001</c:v>
                </c:pt>
                <c:pt idx="16">
                  <c:v>3821158.3999999999</c:v>
                </c:pt>
                <c:pt idx="17">
                  <c:v>3860070.3999999999</c:v>
                </c:pt>
                <c:pt idx="18">
                  <c:v>3875635.2000000002</c:v>
                </c:pt>
                <c:pt idx="19">
                  <c:v>3887308.7999999998</c:v>
                </c:pt>
                <c:pt idx="20">
                  <c:v>3891200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38-4BA9-9484-AFCF2BB2E897}"/>
            </c:ext>
          </c:extLst>
        </c:ser>
        <c:ser>
          <c:idx val="2"/>
          <c:order val="1"/>
          <c:tx>
            <c:strRef>
              <c:f>'case 7'!$C$29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7'!$C$30:$C$50</c:f>
              <c:numCache>
                <c:formatCode>0</c:formatCode>
                <c:ptCount val="21"/>
                <c:pt idx="2">
                  <c:v>170963.52000000002</c:v>
                </c:pt>
                <c:pt idx="3">
                  <c:v>361653.6</c:v>
                </c:pt>
                <c:pt idx="4">
                  <c:v>587100</c:v>
                </c:pt>
                <c:pt idx="5">
                  <c:v>831333.6</c:v>
                </c:pt>
                <c:pt idx="6">
                  <c:v>1059128.4000000001</c:v>
                </c:pt>
                <c:pt idx="7">
                  <c:v>1296316.8</c:v>
                </c:pt>
                <c:pt idx="8">
                  <c:v>1514718</c:v>
                </c:pt>
                <c:pt idx="9">
                  <c:v>1751906.4</c:v>
                </c:pt>
                <c:pt idx="10">
                  <c:v>1944475.2</c:v>
                </c:pt>
                <c:pt idx="11">
                  <c:v>2115908.4</c:v>
                </c:pt>
                <c:pt idx="12">
                  <c:v>2228631.6</c:v>
                </c:pt>
                <c:pt idx="13">
                  <c:v>2289690</c:v>
                </c:pt>
                <c:pt idx="14">
                  <c:v>2315522.4</c:v>
                </c:pt>
                <c:pt idx="15">
                  <c:v>2334309.6</c:v>
                </c:pt>
                <c:pt idx="16">
                  <c:v>2343703.2000000002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38-4BA9-9484-AFCF2BB2E897}"/>
            </c:ext>
          </c:extLst>
        </c:ser>
        <c:ser>
          <c:idx val="4"/>
          <c:order val="2"/>
          <c:tx>
            <c:strRef>
              <c:f>'case 7'!$D$29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7'!$D$30:$D$50</c:f>
              <c:numCache>
                <c:formatCode>0</c:formatCode>
                <c:ptCount val="21"/>
                <c:pt idx="4">
                  <c:v>395353.14</c:v>
                </c:pt>
                <c:pt idx="5">
                  <c:v>610584</c:v>
                </c:pt>
                <c:pt idx="6">
                  <c:v>825462.60000000009</c:v>
                </c:pt>
                <c:pt idx="7">
                  <c:v>1057954.2</c:v>
                </c:pt>
                <c:pt idx="8">
                  <c:v>1262265</c:v>
                </c:pt>
                <c:pt idx="9">
                  <c:v>1484188.7999999998</c:v>
                </c:pt>
                <c:pt idx="10">
                  <c:v>1689673.7999999998</c:v>
                </c:pt>
                <c:pt idx="11">
                  <c:v>1883416.7999999998</c:v>
                </c:pt>
                <c:pt idx="12">
                  <c:v>2036062.8</c:v>
                </c:pt>
                <c:pt idx="13">
                  <c:v>2159353.7999999998</c:v>
                </c:pt>
                <c:pt idx="14">
                  <c:v>2239199.4</c:v>
                </c:pt>
                <c:pt idx="15">
                  <c:v>2287341.6</c:v>
                </c:pt>
                <c:pt idx="16">
                  <c:v>2321393.4000000004</c:v>
                </c:pt>
                <c:pt idx="17">
                  <c:v>2339006.4</c:v>
                </c:pt>
                <c:pt idx="18">
                  <c:v>2343703.2000000002</c:v>
                </c:pt>
                <c:pt idx="19">
                  <c:v>2347225.7999999998</c:v>
                </c:pt>
                <c:pt idx="20">
                  <c:v>2348400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38-4BA9-9484-AFCF2BB2E897}"/>
            </c:ext>
          </c:extLst>
        </c:ser>
        <c:ser>
          <c:idx val="5"/>
          <c:order val="3"/>
          <c:tx>
            <c:strRef>
              <c:f>'case 7'!$E$29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7'!$E$30:$E$50</c:f>
              <c:numCache>
                <c:formatCode>0</c:formatCode>
                <c:ptCount val="21"/>
                <c:pt idx="1">
                  <c:v>96988.920000000013</c:v>
                </c:pt>
                <c:pt idx="2">
                  <c:v>237188.40000000002</c:v>
                </c:pt>
                <c:pt idx="3">
                  <c:v>448544.4</c:v>
                </c:pt>
                <c:pt idx="4">
                  <c:v>673990.79999999993</c:v>
                </c:pt>
                <c:pt idx="5">
                  <c:v>897088.8</c:v>
                </c:pt>
                <c:pt idx="6">
                  <c:v>1124883.5999999999</c:v>
                </c:pt>
                <c:pt idx="7">
                  <c:v>1359723.5999999999</c:v>
                </c:pt>
                <c:pt idx="8">
                  <c:v>1585170</c:v>
                </c:pt>
                <c:pt idx="9">
                  <c:v>1831752</c:v>
                </c:pt>
                <c:pt idx="10">
                  <c:v>2003185.2</c:v>
                </c:pt>
                <c:pt idx="11">
                  <c:v>2153482.8000000003</c:v>
                </c:pt>
                <c:pt idx="12">
                  <c:v>2249767.1999999997</c:v>
                </c:pt>
                <c:pt idx="13">
                  <c:v>2292038.4</c:v>
                </c:pt>
                <c:pt idx="14">
                  <c:v>2322567.6</c:v>
                </c:pt>
                <c:pt idx="15">
                  <c:v>2336658</c:v>
                </c:pt>
                <c:pt idx="16">
                  <c:v>2343703.2000000002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38-4BA9-9484-AFCF2BB2E897}"/>
            </c:ext>
          </c:extLst>
        </c:ser>
        <c:ser>
          <c:idx val="7"/>
          <c:order val="4"/>
          <c:tx>
            <c:strRef>
              <c:f>'case 7'!$F$29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7'!$F$30:$F$50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938-4BA9-9484-AFCF2BB2E897}"/>
            </c:ext>
          </c:extLst>
        </c:ser>
        <c:ser>
          <c:idx val="8"/>
          <c:order val="5"/>
          <c:tx>
            <c:strRef>
              <c:f>'case 7'!$G$29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7'!$G$30:$G$50</c:f>
              <c:numCache>
                <c:formatCode>0</c:formatCode>
                <c:ptCount val="21"/>
                <c:pt idx="2">
                  <c:v>308572.15999999997</c:v>
                </c:pt>
                <c:pt idx="3">
                  <c:v>657612.80000000005</c:v>
                </c:pt>
                <c:pt idx="4">
                  <c:v>1070080</c:v>
                </c:pt>
                <c:pt idx="5">
                  <c:v>1482547.2</c:v>
                </c:pt>
                <c:pt idx="6">
                  <c:v>1910579.2</c:v>
                </c:pt>
                <c:pt idx="7">
                  <c:v>2381414.3999999999</c:v>
                </c:pt>
                <c:pt idx="8">
                  <c:v>2789990.3999999999</c:v>
                </c:pt>
                <c:pt idx="9">
                  <c:v>3167436.7999999998</c:v>
                </c:pt>
                <c:pt idx="10">
                  <c:v>3470950.3999999999</c:v>
                </c:pt>
                <c:pt idx="11">
                  <c:v>3638272</c:v>
                </c:pt>
                <c:pt idx="12">
                  <c:v>3778355.1999999997</c:v>
                </c:pt>
                <c:pt idx="13">
                  <c:v>3836723.1999999997</c:v>
                </c:pt>
                <c:pt idx="14">
                  <c:v>3867852.7999999998</c:v>
                </c:pt>
                <c:pt idx="15">
                  <c:v>3879526.3999999999</c:v>
                </c:pt>
                <c:pt idx="16">
                  <c:v>3887308.7999999998</c:v>
                </c:pt>
                <c:pt idx="17">
                  <c:v>3891200</c:v>
                </c:pt>
                <c:pt idx="18">
                  <c:v>3891200</c:v>
                </c:pt>
                <c:pt idx="19">
                  <c:v>3891200</c:v>
                </c:pt>
                <c:pt idx="20">
                  <c:v>3891200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938-4BA9-9484-AFCF2BB2E897}"/>
            </c:ext>
          </c:extLst>
        </c:ser>
        <c:ser>
          <c:idx val="10"/>
          <c:order val="6"/>
          <c:tx>
            <c:strRef>
              <c:f>'case 7'!$H$29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938-4BA9-9484-AFCF2BB2E897}"/>
            </c:ext>
          </c:extLst>
        </c:ser>
        <c:ser>
          <c:idx val="11"/>
          <c:order val="7"/>
          <c:tx>
            <c:strRef>
              <c:f>'case 7'!$I$29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938-4BA9-9484-AFCF2BB2E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142224"/>
        <c:axId val="1513140592"/>
      </c:scatterChart>
      <c:valAx>
        <c:axId val="1513142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0592"/>
        <c:crosses val="autoZero"/>
        <c:crossBetween val="midCat"/>
        <c:majorUnit val="1"/>
      </c:valAx>
      <c:valAx>
        <c:axId val="1513140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22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MTK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7'!$B$87:$B$108</c:f>
              <c:numCache>
                <c:formatCode>0.00</c:formatCode>
                <c:ptCount val="22"/>
                <c:pt idx="11">
                  <c:v>2269900</c:v>
                </c:pt>
                <c:pt idx="12">
                  <c:v>2678800</c:v>
                </c:pt>
                <c:pt idx="13">
                  <c:v>3009000</c:v>
                </c:pt>
                <c:pt idx="14">
                  <c:v>3408100</c:v>
                </c:pt>
                <c:pt idx="15">
                  <c:v>3988700</c:v>
                </c:pt>
                <c:pt idx="16">
                  <c:v>4836900</c:v>
                </c:pt>
                <c:pt idx="17">
                  <c:v>5576900</c:v>
                </c:pt>
                <c:pt idx="18">
                  <c:v>5991200</c:v>
                </c:pt>
                <c:pt idx="19">
                  <c:v>6140600</c:v>
                </c:pt>
                <c:pt idx="20">
                  <c:v>6187100</c:v>
                </c:pt>
                <c:pt idx="21">
                  <c:v>6196100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0E-4AFA-8BAD-7F9C230B59D6}"/>
            </c:ext>
          </c:extLst>
        </c:ser>
        <c:ser>
          <c:idx val="2"/>
          <c:order val="1"/>
          <c:tx>
            <c:strRef>
              <c:f>'case 7'!$C$86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7'!$C$87:$C$108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0E-4AFA-8BAD-7F9C230B59D6}"/>
            </c:ext>
          </c:extLst>
        </c:ser>
        <c:ser>
          <c:idx val="4"/>
          <c:order val="2"/>
          <c:tx>
            <c:strRef>
              <c:f>'case 7'!$D$86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7'!$D$87:$D$108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0E-4AFA-8BAD-7F9C230B59D6}"/>
            </c:ext>
          </c:extLst>
        </c:ser>
        <c:ser>
          <c:idx val="5"/>
          <c:order val="3"/>
          <c:tx>
            <c:strRef>
              <c:f>'case 7'!$E$86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7'!$E$87:$E$108</c:f>
              <c:numCache>
                <c:formatCode>0.00</c:formatCode>
                <c:ptCount val="22"/>
                <c:pt idx="11">
                  <c:v>2450200</c:v>
                </c:pt>
                <c:pt idx="12">
                  <c:v>2706700</c:v>
                </c:pt>
                <c:pt idx="13">
                  <c:v>3090700</c:v>
                </c:pt>
                <c:pt idx="14">
                  <c:v>3668600</c:v>
                </c:pt>
                <c:pt idx="15">
                  <c:v>4318100</c:v>
                </c:pt>
                <c:pt idx="16">
                  <c:v>4812200</c:v>
                </c:pt>
                <c:pt idx="17">
                  <c:v>5096600</c:v>
                </c:pt>
                <c:pt idx="18">
                  <c:v>5196200</c:v>
                </c:pt>
                <c:pt idx="19">
                  <c:v>5218800</c:v>
                </c:pt>
                <c:pt idx="20">
                  <c:v>5227900</c:v>
                </c:pt>
                <c:pt idx="21">
                  <c:v>5227900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0E-4AFA-8BAD-7F9C230B59D6}"/>
            </c:ext>
          </c:extLst>
        </c:ser>
        <c:ser>
          <c:idx val="7"/>
          <c:order val="4"/>
          <c:tx>
            <c:strRef>
              <c:f>'case 7'!$F$86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7'!$F$87:$F$108</c:f>
              <c:numCache>
                <c:formatCode>0.00</c:formatCode>
                <c:ptCount val="22"/>
                <c:pt idx="11">
                  <c:v>3008550</c:v>
                </c:pt>
                <c:pt idx="12">
                  <c:v>3547600</c:v>
                </c:pt>
                <c:pt idx="13">
                  <c:v>4246400</c:v>
                </c:pt>
                <c:pt idx="14">
                  <c:v>4991750</c:v>
                </c:pt>
                <c:pt idx="15">
                  <c:v>5604650</c:v>
                </c:pt>
                <c:pt idx="16">
                  <c:v>5977300</c:v>
                </c:pt>
                <c:pt idx="17">
                  <c:v>6142350</c:v>
                </c:pt>
                <c:pt idx="18">
                  <c:v>6188000</c:v>
                </c:pt>
                <c:pt idx="19">
                  <c:v>6198300</c:v>
                </c:pt>
                <c:pt idx="20">
                  <c:v>6200500</c:v>
                </c:pt>
                <c:pt idx="21">
                  <c:v>6200500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10E-4AFA-8BAD-7F9C230B59D6}"/>
            </c:ext>
          </c:extLst>
        </c:ser>
        <c:ser>
          <c:idx val="8"/>
          <c:order val="5"/>
          <c:tx>
            <c:strRef>
              <c:f>'case 7'!$G$86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7'!$G$87:$G$108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10E-4AFA-8BAD-7F9C230B59D6}"/>
            </c:ext>
          </c:extLst>
        </c:ser>
        <c:ser>
          <c:idx val="10"/>
          <c:order val="6"/>
          <c:tx>
            <c:strRef>
              <c:f>'case 7'!$H$86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7'!$H$87:$H$108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10E-4AFA-8BAD-7F9C230B59D6}"/>
            </c:ext>
          </c:extLst>
        </c:ser>
        <c:ser>
          <c:idx val="11"/>
          <c:order val="7"/>
          <c:tx>
            <c:strRef>
              <c:f>'case 7'!$I$86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7'!$I$87:$I$108</c:f>
              <c:numCache>
                <c:formatCode>0.00</c:formatCode>
                <c:ptCount val="22"/>
                <c:pt idx="11">
                  <c:v>2269900</c:v>
                </c:pt>
                <c:pt idx="12">
                  <c:v>2678800</c:v>
                </c:pt>
                <c:pt idx="13">
                  <c:v>3009000</c:v>
                </c:pt>
                <c:pt idx="14">
                  <c:v>3408100</c:v>
                </c:pt>
                <c:pt idx="15">
                  <c:v>3988700</c:v>
                </c:pt>
                <c:pt idx="16">
                  <c:v>4836900</c:v>
                </c:pt>
                <c:pt idx="17">
                  <c:v>5576900</c:v>
                </c:pt>
                <c:pt idx="18">
                  <c:v>5991200</c:v>
                </c:pt>
                <c:pt idx="19">
                  <c:v>6140600</c:v>
                </c:pt>
                <c:pt idx="20">
                  <c:v>6187100</c:v>
                </c:pt>
                <c:pt idx="21">
                  <c:v>6196100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10E-4AFA-8BAD-7F9C230B5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614720"/>
        <c:axId val="1517796704"/>
      </c:scatterChart>
      <c:valAx>
        <c:axId val="1035614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7796704"/>
        <c:crosses val="autoZero"/>
        <c:crossBetween val="midCat"/>
        <c:majorUnit val="1"/>
      </c:valAx>
      <c:valAx>
        <c:axId val="15177967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5614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7'!$L$30:$L$51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336.60510114335949</c:v>
                </c:pt>
                <c:pt idx="4">
                  <c:v>1331.1999999999991</c:v>
                </c:pt>
                <c:pt idx="5">
                  <c:v>34761.919704850734</c:v>
                </c:pt>
                <c:pt idx="6">
                  <c:v>116428.79999999994</c:v>
                </c:pt>
                <c:pt idx="7">
                  <c:v>376232.49014464032</c:v>
                </c:pt>
                <c:pt idx="8">
                  <c:v>766668.79999999946</c:v>
                </c:pt>
                <c:pt idx="9">
                  <c:v>1154693.2125951701</c:v>
                </c:pt>
                <c:pt idx="10">
                  <c:v>1568460.7999999986</c:v>
                </c:pt>
                <c:pt idx="11">
                  <c:v>1984219.2570297685</c:v>
                </c:pt>
                <c:pt idx="12">
                  <c:v>2409779.1999999993</c:v>
                </c:pt>
                <c:pt idx="13">
                  <c:v>2879626.1089242725</c:v>
                </c:pt>
                <c:pt idx="14">
                  <c:v>3289907.1999999974</c:v>
                </c:pt>
                <c:pt idx="15">
                  <c:v>3586006.7865592074</c:v>
                </c:pt>
                <c:pt idx="16">
                  <c:v>3770879.9999999986</c:v>
                </c:pt>
                <c:pt idx="17">
                  <c:v>3844803.5719546489</c:v>
                </c:pt>
                <c:pt idx="18">
                  <c:v>3879423.9999999986</c:v>
                </c:pt>
                <c:pt idx="19">
                  <c:v>3887390.4479862922</c:v>
                </c:pt>
                <c:pt idx="20">
                  <c:v>3890380.8000000049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C1-48BA-AF49-9A802D8E1CB6}"/>
            </c:ext>
          </c:extLst>
        </c:ser>
        <c:ser>
          <c:idx val="2"/>
          <c:order val="1"/>
          <c:tx>
            <c:strRef>
              <c:f>'case 7'!$M$29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7'!$M$30:$M$51</c:f>
              <c:numCache>
                <c:formatCode>0</c:formatCode>
                <c:ptCount val="22"/>
                <c:pt idx="0">
                  <c:v>61.799999999999955</c:v>
                </c:pt>
                <c:pt idx="1">
                  <c:v>202.02396810506551</c:v>
                </c:pt>
                <c:pt idx="2">
                  <c:v>617.99999999999955</c:v>
                </c:pt>
                <c:pt idx="3">
                  <c:v>19285.723006031738</c:v>
                </c:pt>
                <c:pt idx="4">
                  <c:v>65940.599999999919</c:v>
                </c:pt>
                <c:pt idx="5">
                  <c:v>233795.36717467537</c:v>
                </c:pt>
                <c:pt idx="6">
                  <c:v>485686.19999999972</c:v>
                </c:pt>
                <c:pt idx="7">
                  <c:v>723599.34334844153</c:v>
                </c:pt>
                <c:pt idx="8">
                  <c:v>968776.79999999958</c:v>
                </c:pt>
                <c:pt idx="9">
                  <c:v>1203451.4817512964</c:v>
                </c:pt>
                <c:pt idx="10">
                  <c:v>1442288.3999999994</c:v>
                </c:pt>
                <c:pt idx="11">
                  <c:v>1720658.8286725797</c:v>
                </c:pt>
                <c:pt idx="12">
                  <c:v>1960604.9999999979</c:v>
                </c:pt>
                <c:pt idx="13">
                  <c:v>2116730.9756798572</c:v>
                </c:pt>
                <c:pt idx="14">
                  <c:v>2214911.9999999986</c:v>
                </c:pt>
                <c:pt idx="15">
                  <c:v>2257219.0856297766</c:v>
                </c:pt>
                <c:pt idx="16">
                  <c:v>2284622.399999999</c:v>
                </c:pt>
                <c:pt idx="17">
                  <c:v>2306963.1679120855</c:v>
                </c:pt>
                <c:pt idx="18">
                  <c:v>2323370.9999999967</c:v>
                </c:pt>
                <c:pt idx="19">
                  <c:v>2335193.9653571397</c:v>
                </c:pt>
                <c:pt idx="20">
                  <c:v>2343023.399999998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C1-48BA-AF49-9A802D8E1CB6}"/>
            </c:ext>
          </c:extLst>
        </c:ser>
        <c:ser>
          <c:idx val="4"/>
          <c:order val="2"/>
          <c:tx>
            <c:strRef>
              <c:f>'case 7'!$N$29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7'!$N$30:$N$51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C1-48BA-AF49-9A802D8E1CB6}"/>
            </c:ext>
          </c:extLst>
        </c:ser>
        <c:ser>
          <c:idx val="5"/>
          <c:order val="3"/>
          <c:tx>
            <c:strRef>
              <c:f>'case 7'!$O$29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7'!$O$30:$O$51</c:f>
              <c:numCache>
                <c:formatCode>0</c:formatCode>
                <c:ptCount val="22"/>
                <c:pt idx="0">
                  <c:v>0</c:v>
                </c:pt>
                <c:pt idx="1">
                  <c:v>1089.6746031746029</c:v>
                </c:pt>
                <c:pt idx="2">
                  <c:v>4257.3333333333321</c:v>
                </c:pt>
                <c:pt idx="3">
                  <c:v>60510.588668237026</c:v>
                </c:pt>
                <c:pt idx="4">
                  <c:v>178807.99999999985</c:v>
                </c:pt>
                <c:pt idx="5">
                  <c:v>395348.44786628865</c:v>
                </c:pt>
                <c:pt idx="6">
                  <c:v>662221.33333333279</c:v>
                </c:pt>
                <c:pt idx="7">
                  <c:v>878384.00973425445</c:v>
                </c:pt>
                <c:pt idx="8">
                  <c:v>1097018.6666666658</c:v>
                </c:pt>
                <c:pt idx="9">
                  <c:v>1348984.2694488466</c:v>
                </c:pt>
                <c:pt idx="10">
                  <c:v>1603023.3333333323</c:v>
                </c:pt>
                <c:pt idx="11">
                  <c:v>1855735.9628878506</c:v>
                </c:pt>
                <c:pt idx="12">
                  <c:v>2052377.9999999991</c:v>
                </c:pt>
                <c:pt idx="13">
                  <c:v>2162246.9964847225</c:v>
                </c:pt>
                <c:pt idx="14">
                  <c:v>2227203.3333333307</c:v>
                </c:pt>
                <c:pt idx="15">
                  <c:v>2253893.7461117995</c:v>
                </c:pt>
                <c:pt idx="16">
                  <c:v>2272591.9999999995</c:v>
                </c:pt>
                <c:pt idx="17">
                  <c:v>2291691.9171799482</c:v>
                </c:pt>
                <c:pt idx="18">
                  <c:v>2308504.6666666656</c:v>
                </c:pt>
                <c:pt idx="19">
                  <c:v>2323115.4286815361</c:v>
                </c:pt>
                <c:pt idx="20">
                  <c:v>2335696.6666666642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C1-48BA-AF49-9A802D8E1CB6}"/>
            </c:ext>
          </c:extLst>
        </c:ser>
        <c:ser>
          <c:idx val="7"/>
          <c:order val="4"/>
          <c:tx>
            <c:strRef>
              <c:f>'case 7'!$P$29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7'!$P$30:$P$51</c:f>
              <c:numCache>
                <c:formatCode>0</c:formatCode>
                <c:ptCount val="22"/>
                <c:pt idx="0">
                  <c:v>0</c:v>
                </c:pt>
                <c:pt idx="1">
                  <c:v>283.84463768115921</c:v>
                </c:pt>
                <c:pt idx="2">
                  <c:v>1126.3999999999994</c:v>
                </c:pt>
                <c:pt idx="3">
                  <c:v>42032.350942686338</c:v>
                </c:pt>
                <c:pt idx="4">
                  <c:v>141311.99999999991</c:v>
                </c:pt>
                <c:pt idx="5">
                  <c:v>444431.82947757532</c:v>
                </c:pt>
                <c:pt idx="6">
                  <c:v>881561.59999999928</c:v>
                </c:pt>
                <c:pt idx="7">
                  <c:v>1274526.6783903313</c:v>
                </c:pt>
                <c:pt idx="8">
                  <c:v>1687654.399999998</c:v>
                </c:pt>
                <c:pt idx="9">
                  <c:v>2138964.8483729828</c:v>
                </c:pt>
                <c:pt idx="10">
                  <c:v>2592051.1999999974</c:v>
                </c:pt>
                <c:pt idx="11">
                  <c:v>3044096.2075772323</c:v>
                </c:pt>
                <c:pt idx="12">
                  <c:v>3410943.9999999972</c:v>
                </c:pt>
                <c:pt idx="13">
                  <c:v>3647899.9954741965</c:v>
                </c:pt>
                <c:pt idx="14">
                  <c:v>3790540.7999999975</c:v>
                </c:pt>
                <c:pt idx="15">
                  <c:v>3849140.8438798985</c:v>
                </c:pt>
                <c:pt idx="16">
                  <c:v>3877478.3999999962</c:v>
                </c:pt>
                <c:pt idx="17">
                  <c:v>3885363.651993671</c:v>
                </c:pt>
                <c:pt idx="18">
                  <c:v>3889049.6000000034</c:v>
                </c:pt>
                <c:pt idx="19">
                  <c:v>3890578.1492537358</c:v>
                </c:pt>
                <c:pt idx="20">
                  <c:v>3891200.0000000047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7C1-48BA-AF49-9A802D8E1CB6}"/>
            </c:ext>
          </c:extLst>
        </c:ser>
        <c:ser>
          <c:idx val="8"/>
          <c:order val="5"/>
          <c:tx>
            <c:strRef>
              <c:f>'case 7'!$Q$29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7'!$Q$30:$Q$51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7C1-48BA-AF49-9A802D8E1CB6}"/>
            </c:ext>
          </c:extLst>
        </c:ser>
        <c:ser>
          <c:idx val="10"/>
          <c:order val="6"/>
          <c:tx>
            <c:strRef>
              <c:f>'case 7'!$R$29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7'!$R$30:$R$51</c:f>
              <c:numCache>
                <c:formatCode>0</c:formatCode>
                <c:ptCount val="22"/>
                <c:pt idx="0">
                  <c:v>0</c:v>
                </c:pt>
                <c:pt idx="1">
                  <c:v>25.688888888888876</c:v>
                </c:pt>
                <c:pt idx="2">
                  <c:v>102.39999999999993</c:v>
                </c:pt>
                <c:pt idx="3">
                  <c:v>7944.6382542863421</c:v>
                </c:pt>
                <c:pt idx="4">
                  <c:v>29491.199999999968</c:v>
                </c:pt>
                <c:pt idx="5">
                  <c:v>181572.84687460031</c:v>
                </c:pt>
                <c:pt idx="6">
                  <c:v>459980.80000000005</c:v>
                </c:pt>
                <c:pt idx="7">
                  <c:v>832677.06476104842</c:v>
                </c:pt>
                <c:pt idx="8">
                  <c:v>1262284.7999999993</c:v>
                </c:pt>
                <c:pt idx="9">
                  <c:v>1643811.04034528</c:v>
                </c:pt>
                <c:pt idx="10">
                  <c:v>2036428.7999999982</c:v>
                </c:pt>
                <c:pt idx="11">
                  <c:v>2494693.2637759787</c:v>
                </c:pt>
                <c:pt idx="12">
                  <c:v>2936422.3999999994</c:v>
                </c:pt>
                <c:pt idx="13">
                  <c:v>3322506.8922227523</c:v>
                </c:pt>
                <c:pt idx="14">
                  <c:v>3603455.9999999963</c:v>
                </c:pt>
                <c:pt idx="15">
                  <c:v>3753340.0380478874</c:v>
                </c:pt>
                <c:pt idx="16">
                  <c:v>3836723.1999999951</c:v>
                </c:pt>
                <c:pt idx="17">
                  <c:v>3869330.7423302117</c:v>
                </c:pt>
                <c:pt idx="18">
                  <c:v>3884748.8000000012</c:v>
                </c:pt>
                <c:pt idx="19">
                  <c:v>3889182.5844990583</c:v>
                </c:pt>
                <c:pt idx="20">
                  <c:v>3890892.8000000045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7C1-48BA-AF49-9A802D8E1CB6}"/>
            </c:ext>
          </c:extLst>
        </c:ser>
        <c:ser>
          <c:idx val="11"/>
          <c:order val="7"/>
          <c:tx>
            <c:strRef>
              <c:f>'case 7'!$S$29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7'!$S$30:$S$51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7C1-48BA-AF49-9A802D8E1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816304"/>
        <c:axId val="1513816848"/>
      </c:scatterChart>
      <c:valAx>
        <c:axId val="1513816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816848"/>
        <c:crosses val="autoZero"/>
        <c:crossBetween val="midCat"/>
        <c:majorUnit val="1"/>
      </c:valAx>
      <c:valAx>
        <c:axId val="15138168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816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7'!$L$87:$L$108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37-49B4-9C8E-8B886D3E97B0}"/>
            </c:ext>
          </c:extLst>
        </c:ser>
        <c:ser>
          <c:idx val="2"/>
          <c:order val="1"/>
          <c:tx>
            <c:strRef>
              <c:f>'case 7'!$M$86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7'!$M$87:$M$108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37-49B4-9C8E-8B886D3E97B0}"/>
            </c:ext>
          </c:extLst>
        </c:ser>
        <c:ser>
          <c:idx val="4"/>
          <c:order val="2"/>
          <c:tx>
            <c:strRef>
              <c:f>'case 7'!$N$86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7'!$N$87:$N$108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37-49B4-9C8E-8B886D3E97B0}"/>
            </c:ext>
          </c:extLst>
        </c:ser>
        <c:ser>
          <c:idx val="5"/>
          <c:order val="3"/>
          <c:tx>
            <c:strRef>
              <c:f>'case 7'!$O$86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7'!$O$87:$O$108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37-49B4-9C8E-8B886D3E97B0}"/>
            </c:ext>
          </c:extLst>
        </c:ser>
        <c:ser>
          <c:idx val="7"/>
          <c:order val="4"/>
          <c:tx>
            <c:strRef>
              <c:f>'case 7'!$P$86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7'!$P$87:$P$108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D37-49B4-9C8E-8B886D3E97B0}"/>
            </c:ext>
          </c:extLst>
        </c:ser>
        <c:ser>
          <c:idx val="8"/>
          <c:order val="5"/>
          <c:tx>
            <c:strRef>
              <c:f>'case 7'!$Q$86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7'!$Q$87:$Q$108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D37-49B4-9C8E-8B886D3E97B0}"/>
            </c:ext>
          </c:extLst>
        </c:ser>
        <c:ser>
          <c:idx val="10"/>
          <c:order val="6"/>
          <c:tx>
            <c:strRef>
              <c:f>'case 7'!$R$86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7'!$R$87:$R$108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D37-49B4-9C8E-8B886D3E97B0}"/>
            </c:ext>
          </c:extLst>
        </c:ser>
        <c:ser>
          <c:idx val="11"/>
          <c:order val="7"/>
          <c:tx>
            <c:strRef>
              <c:f>'case 7'!$S$86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7'!$S$87:$S$108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D37-49B4-9C8E-8B886D3E9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687520"/>
        <c:axId val="1587688064"/>
      </c:scatterChart>
      <c:valAx>
        <c:axId val="1587687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8064"/>
        <c:crosses val="autoZero"/>
        <c:crossBetween val="midCat"/>
        <c:majorUnit val="1"/>
      </c:valAx>
      <c:valAx>
        <c:axId val="15876880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75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8'!$B$30:$B$50</c:f>
              <c:numCache>
                <c:formatCode>0</c:formatCode>
                <c:ptCount val="21"/>
                <c:pt idx="2">
                  <c:v>1103320.1200000001</c:v>
                </c:pt>
                <c:pt idx="3">
                  <c:v>1960906.4</c:v>
                </c:pt>
                <c:pt idx="4">
                  <c:v>2941359.5999999996</c:v>
                </c:pt>
                <c:pt idx="5">
                  <c:v>3872169.6</c:v>
                </c:pt>
                <c:pt idx="6">
                  <c:v>4703693.2</c:v>
                </c:pt>
                <c:pt idx="7">
                  <c:v>5485573.5999999996</c:v>
                </c:pt>
                <c:pt idx="8">
                  <c:v>6279864.7999999998</c:v>
                </c:pt>
                <c:pt idx="9">
                  <c:v>7086566.7999999998</c:v>
                </c:pt>
                <c:pt idx="10">
                  <c:v>7930501.2000000002</c:v>
                </c:pt>
                <c:pt idx="11">
                  <c:v>8848900.4000000004</c:v>
                </c:pt>
                <c:pt idx="12">
                  <c:v>9829353.5999999996</c:v>
                </c:pt>
                <c:pt idx="13">
                  <c:v>10685698.800000001</c:v>
                </c:pt>
                <c:pt idx="14">
                  <c:v>11343471.200000001</c:v>
                </c:pt>
                <c:pt idx="15">
                  <c:v>11877135.6</c:v>
                </c:pt>
                <c:pt idx="16">
                  <c:v>12125351.6</c:v>
                </c:pt>
                <c:pt idx="17">
                  <c:v>12286692</c:v>
                </c:pt>
                <c:pt idx="18">
                  <c:v>12361156.800000001</c:v>
                </c:pt>
                <c:pt idx="19">
                  <c:v>12398389.199999999</c:v>
                </c:pt>
                <c:pt idx="20">
                  <c:v>12398389.199999999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86-49E9-A168-DDD415D6EBEA}"/>
            </c:ext>
          </c:extLst>
        </c:ser>
        <c:ser>
          <c:idx val="2"/>
          <c:order val="1"/>
          <c:tx>
            <c:strRef>
              <c:f>'case 8'!$C$29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8'!$C$30:$C$50</c:f>
              <c:numCache>
                <c:formatCode>0</c:formatCode>
                <c:ptCount val="21"/>
                <c:pt idx="0">
                  <c:v>882816</c:v>
                </c:pt>
                <c:pt idx="1">
                  <c:v>1502976</c:v>
                </c:pt>
                <c:pt idx="2">
                  <c:v>2108544</c:v>
                </c:pt>
                <c:pt idx="3">
                  <c:v>2641152</c:v>
                </c:pt>
                <c:pt idx="4">
                  <c:v>3137280</c:v>
                </c:pt>
                <c:pt idx="5">
                  <c:v>3669888</c:v>
                </c:pt>
                <c:pt idx="6">
                  <c:v>4195200</c:v>
                </c:pt>
                <c:pt idx="7">
                  <c:v>4771584</c:v>
                </c:pt>
                <c:pt idx="8">
                  <c:v>5399040</c:v>
                </c:pt>
                <c:pt idx="9">
                  <c:v>5968128</c:v>
                </c:pt>
                <c:pt idx="10">
                  <c:v>6515328</c:v>
                </c:pt>
                <c:pt idx="11">
                  <c:v>6829056</c:v>
                </c:pt>
                <c:pt idx="12">
                  <c:v>7069824</c:v>
                </c:pt>
                <c:pt idx="13">
                  <c:v>7193856</c:v>
                </c:pt>
                <c:pt idx="14">
                  <c:v>7244928</c:v>
                </c:pt>
                <c:pt idx="15">
                  <c:v>7281408</c:v>
                </c:pt>
                <c:pt idx="16">
                  <c:v>7288704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86-49E9-A168-DDD415D6EBEA}"/>
            </c:ext>
          </c:extLst>
        </c:ser>
        <c:ser>
          <c:idx val="4"/>
          <c:order val="2"/>
          <c:tx>
            <c:strRef>
              <c:f>'case 8'!$D$29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8'!$D$30:$D$50</c:f>
              <c:numCache>
                <c:formatCode>0</c:formatCode>
                <c:ptCount val="21"/>
                <c:pt idx="2">
                  <c:v>1393900.8</c:v>
                </c:pt>
                <c:pt idx="3">
                  <c:v>1900608</c:v>
                </c:pt>
                <c:pt idx="4">
                  <c:v>2425920</c:v>
                </c:pt>
                <c:pt idx="5">
                  <c:v>2958528</c:v>
                </c:pt>
                <c:pt idx="6">
                  <c:v>3487488</c:v>
                </c:pt>
                <c:pt idx="7">
                  <c:v>4001856</c:v>
                </c:pt>
                <c:pt idx="8">
                  <c:v>4567296</c:v>
                </c:pt>
                <c:pt idx="9">
                  <c:v>5103552</c:v>
                </c:pt>
                <c:pt idx="10">
                  <c:v>5632512</c:v>
                </c:pt>
                <c:pt idx="11">
                  <c:v>6103104</c:v>
                </c:pt>
                <c:pt idx="12">
                  <c:v>6482496</c:v>
                </c:pt>
                <c:pt idx="13">
                  <c:v>6796224</c:v>
                </c:pt>
                <c:pt idx="14">
                  <c:v>7007808</c:v>
                </c:pt>
                <c:pt idx="15">
                  <c:v>7153728</c:v>
                </c:pt>
                <c:pt idx="16">
                  <c:v>7230336</c:v>
                </c:pt>
                <c:pt idx="17">
                  <c:v>7266816</c:v>
                </c:pt>
                <c:pt idx="18">
                  <c:v>7285056</c:v>
                </c:pt>
                <c:pt idx="19">
                  <c:v>7292352</c:v>
                </c:pt>
                <c:pt idx="20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86-49E9-A168-DDD415D6EBEA}"/>
            </c:ext>
          </c:extLst>
        </c:ser>
        <c:ser>
          <c:idx val="5"/>
          <c:order val="3"/>
          <c:tx>
            <c:strRef>
              <c:f>'case 8'!$E$29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8'!$E$30:$E$50</c:f>
              <c:numCache>
                <c:formatCode>0</c:formatCode>
                <c:ptCount val="21"/>
                <c:pt idx="0">
                  <c:v>1145472</c:v>
                </c:pt>
                <c:pt idx="1">
                  <c:v>1772928</c:v>
                </c:pt>
                <c:pt idx="2">
                  <c:v>2320128</c:v>
                </c:pt>
                <c:pt idx="3">
                  <c:v>2801664</c:v>
                </c:pt>
                <c:pt idx="4">
                  <c:v>3246720</c:v>
                </c:pt>
                <c:pt idx="5">
                  <c:v>3684480</c:v>
                </c:pt>
                <c:pt idx="6">
                  <c:v>4158719.9999999995</c:v>
                </c:pt>
                <c:pt idx="7">
                  <c:v>4735104</c:v>
                </c:pt>
                <c:pt idx="8">
                  <c:v>5362560</c:v>
                </c:pt>
                <c:pt idx="9">
                  <c:v>5953536</c:v>
                </c:pt>
                <c:pt idx="10">
                  <c:v>6471552</c:v>
                </c:pt>
                <c:pt idx="11">
                  <c:v>6807168</c:v>
                </c:pt>
                <c:pt idx="12">
                  <c:v>7033344</c:v>
                </c:pt>
                <c:pt idx="13">
                  <c:v>7171968</c:v>
                </c:pt>
                <c:pt idx="14">
                  <c:v>7252224</c:v>
                </c:pt>
                <c:pt idx="15">
                  <c:v>7274112</c:v>
                </c:pt>
                <c:pt idx="16">
                  <c:v>7281408</c:v>
                </c:pt>
                <c:pt idx="17">
                  <c:v>7288704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86-49E9-A168-DDD415D6EBEA}"/>
            </c:ext>
          </c:extLst>
        </c:ser>
        <c:ser>
          <c:idx val="7"/>
          <c:order val="4"/>
          <c:tx>
            <c:strRef>
              <c:f>'case 8'!$F$29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8'!$F$30:$F$50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B86-49E9-A168-DDD415D6EBEA}"/>
            </c:ext>
          </c:extLst>
        </c:ser>
        <c:ser>
          <c:idx val="8"/>
          <c:order val="5"/>
          <c:tx>
            <c:strRef>
              <c:f>'case 8'!$G$29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8'!$G$30:$G$50</c:f>
              <c:numCache>
                <c:formatCode>0</c:formatCode>
                <c:ptCount val="21"/>
                <c:pt idx="0">
                  <c:v>2382873.6000000001</c:v>
                </c:pt>
                <c:pt idx="1">
                  <c:v>3524667.1999999997</c:v>
                </c:pt>
                <c:pt idx="2">
                  <c:v>4455477.2</c:v>
                </c:pt>
                <c:pt idx="3">
                  <c:v>5299411.5999999996</c:v>
                </c:pt>
                <c:pt idx="4">
                  <c:v>6106113.5999999996</c:v>
                </c:pt>
                <c:pt idx="5">
                  <c:v>6900404.8000000007</c:v>
                </c:pt>
                <c:pt idx="6">
                  <c:v>7955322.7999999998</c:v>
                </c:pt>
                <c:pt idx="7">
                  <c:v>9059884</c:v>
                </c:pt>
                <c:pt idx="8">
                  <c:v>10089980.399999999</c:v>
                </c:pt>
                <c:pt idx="9">
                  <c:v>10995968.800000001</c:v>
                </c:pt>
                <c:pt idx="10">
                  <c:v>11641330.399999999</c:v>
                </c:pt>
                <c:pt idx="11">
                  <c:v>12050886.799999999</c:v>
                </c:pt>
                <c:pt idx="12">
                  <c:v>12199816.4</c:v>
                </c:pt>
                <c:pt idx="13">
                  <c:v>12311513.6</c:v>
                </c:pt>
                <c:pt idx="14">
                  <c:v>12361156.800000001</c:v>
                </c:pt>
                <c:pt idx="15">
                  <c:v>12398389.199999999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B86-49E9-A168-DDD415D6EBEA}"/>
            </c:ext>
          </c:extLst>
        </c:ser>
        <c:ser>
          <c:idx val="10"/>
          <c:order val="6"/>
          <c:tx>
            <c:strRef>
              <c:f>'case 8'!$H$29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B86-49E9-A168-DDD415D6EBEA}"/>
            </c:ext>
          </c:extLst>
        </c:ser>
        <c:ser>
          <c:idx val="11"/>
          <c:order val="7"/>
          <c:tx>
            <c:strRef>
              <c:f>'case 8'!$I$29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B86-49E9-A168-DDD415D6E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688608"/>
        <c:axId val="1587690784"/>
      </c:scatterChart>
      <c:valAx>
        <c:axId val="1587688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90784"/>
        <c:crosses val="autoZero"/>
        <c:crossBetween val="midCat"/>
        <c:majorUnit val="1"/>
      </c:valAx>
      <c:valAx>
        <c:axId val="1587690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8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MTK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8'!$B$87:$B$108</c:f>
              <c:numCache>
                <c:formatCode>0.00</c:formatCode>
                <c:ptCount val="22"/>
                <c:pt idx="7">
                  <c:v>1543600</c:v>
                </c:pt>
                <c:pt idx="8">
                  <c:v>3046700</c:v>
                </c:pt>
                <c:pt idx="9">
                  <c:v>4469100</c:v>
                </c:pt>
                <c:pt idx="10">
                  <c:v>5618500</c:v>
                </c:pt>
                <c:pt idx="11">
                  <c:v>6601300</c:v>
                </c:pt>
                <c:pt idx="12">
                  <c:v>7596600</c:v>
                </c:pt>
                <c:pt idx="13">
                  <c:v>8271200</c:v>
                </c:pt>
                <c:pt idx="14">
                  <c:v>8619800</c:v>
                </c:pt>
                <c:pt idx="15">
                  <c:v>9016400</c:v>
                </c:pt>
                <c:pt idx="16">
                  <c:v>9888000</c:v>
                </c:pt>
                <c:pt idx="17">
                  <c:v>11378500</c:v>
                </c:pt>
                <c:pt idx="18">
                  <c:v>13475400</c:v>
                </c:pt>
                <c:pt idx="19">
                  <c:v>15408000</c:v>
                </c:pt>
                <c:pt idx="20">
                  <c:v>16648400</c:v>
                </c:pt>
                <c:pt idx="21">
                  <c:v>17166300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AA-4A64-82CC-E0716A8ACE4E}"/>
            </c:ext>
          </c:extLst>
        </c:ser>
        <c:ser>
          <c:idx val="2"/>
          <c:order val="1"/>
          <c:tx>
            <c:strRef>
              <c:f>'case 8'!$C$86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8'!$C$87:$C$108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AA-4A64-82CC-E0716A8ACE4E}"/>
            </c:ext>
          </c:extLst>
        </c:ser>
        <c:ser>
          <c:idx val="4"/>
          <c:order val="2"/>
          <c:tx>
            <c:strRef>
              <c:f>'case 8'!$D$86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8'!$D$87:$D$108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AA-4A64-82CC-E0716A8ACE4E}"/>
            </c:ext>
          </c:extLst>
        </c:ser>
        <c:ser>
          <c:idx val="5"/>
          <c:order val="3"/>
          <c:tx>
            <c:strRef>
              <c:f>'case 8'!$E$86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8'!$E$87:$E$108</c:f>
              <c:numCache>
                <c:formatCode>0.00</c:formatCode>
                <c:ptCount val="22"/>
                <c:pt idx="7">
                  <c:v>4728300</c:v>
                </c:pt>
                <c:pt idx="8">
                  <c:v>5518500</c:v>
                </c:pt>
                <c:pt idx="9">
                  <c:v>6291600</c:v>
                </c:pt>
                <c:pt idx="10">
                  <c:v>6904000</c:v>
                </c:pt>
                <c:pt idx="11">
                  <c:v>7255200</c:v>
                </c:pt>
                <c:pt idx="12">
                  <c:v>7475800</c:v>
                </c:pt>
                <c:pt idx="13">
                  <c:v>7914800</c:v>
                </c:pt>
                <c:pt idx="14">
                  <c:v>9101200</c:v>
                </c:pt>
                <c:pt idx="15">
                  <c:v>10835700</c:v>
                </c:pt>
                <c:pt idx="16">
                  <c:v>12707300</c:v>
                </c:pt>
                <c:pt idx="17">
                  <c:v>14009400</c:v>
                </c:pt>
                <c:pt idx="18">
                  <c:v>14647500</c:v>
                </c:pt>
                <c:pt idx="19">
                  <c:v>14799500</c:v>
                </c:pt>
                <c:pt idx="20">
                  <c:v>14833800</c:v>
                </c:pt>
                <c:pt idx="21">
                  <c:v>14840200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AA-4A64-82CC-E0716A8ACE4E}"/>
            </c:ext>
          </c:extLst>
        </c:ser>
        <c:ser>
          <c:idx val="7"/>
          <c:order val="4"/>
          <c:tx>
            <c:strRef>
              <c:f>'case 8'!$F$86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8'!$F$87:$F$108</c:f>
              <c:numCache>
                <c:formatCode>0.00</c:formatCode>
                <c:ptCount val="22"/>
                <c:pt idx="7">
                  <c:v>5914100</c:v>
                </c:pt>
                <c:pt idx="8">
                  <c:v>6871550</c:v>
                </c:pt>
                <c:pt idx="9">
                  <c:v>7731800</c:v>
                </c:pt>
                <c:pt idx="10">
                  <c:v>8330550</c:v>
                </c:pt>
                <c:pt idx="11">
                  <c:v>8705700</c:v>
                </c:pt>
                <c:pt idx="12">
                  <c:v>9193250</c:v>
                </c:pt>
                <c:pt idx="13">
                  <c:v>10347800</c:v>
                </c:pt>
                <c:pt idx="14">
                  <c:v>12271600</c:v>
                </c:pt>
                <c:pt idx="15">
                  <c:v>14397450</c:v>
                </c:pt>
                <c:pt idx="16">
                  <c:v>16107800</c:v>
                </c:pt>
                <c:pt idx="17">
                  <c:v>17064050</c:v>
                </c:pt>
                <c:pt idx="18">
                  <c:v>17395000</c:v>
                </c:pt>
                <c:pt idx="19">
                  <c:v>17484650</c:v>
                </c:pt>
                <c:pt idx="20">
                  <c:v>17504850</c:v>
                </c:pt>
                <c:pt idx="21">
                  <c:v>17507400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AA-4A64-82CC-E0716A8ACE4E}"/>
            </c:ext>
          </c:extLst>
        </c:ser>
        <c:ser>
          <c:idx val="8"/>
          <c:order val="5"/>
          <c:tx>
            <c:strRef>
              <c:f>'case 8'!$G$86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8'!$G$87:$G$108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AA-4A64-82CC-E0716A8ACE4E}"/>
            </c:ext>
          </c:extLst>
        </c:ser>
        <c:ser>
          <c:idx val="10"/>
          <c:order val="6"/>
          <c:tx>
            <c:strRef>
              <c:f>'case 8'!$H$86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8'!$H$87:$H$108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AA-4A64-82CC-E0716A8ACE4E}"/>
            </c:ext>
          </c:extLst>
        </c:ser>
        <c:ser>
          <c:idx val="11"/>
          <c:order val="7"/>
          <c:tx>
            <c:strRef>
              <c:f>'case 8'!$I$86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8'!$I$87:$I$108</c:f>
              <c:numCache>
                <c:formatCode>0.00</c:formatCode>
                <c:ptCount val="22"/>
                <c:pt idx="7">
                  <c:v>1543600</c:v>
                </c:pt>
                <c:pt idx="8">
                  <c:v>3046700</c:v>
                </c:pt>
                <c:pt idx="9">
                  <c:v>4469100</c:v>
                </c:pt>
                <c:pt idx="10">
                  <c:v>5618500</c:v>
                </c:pt>
                <c:pt idx="11">
                  <c:v>6601300</c:v>
                </c:pt>
                <c:pt idx="12">
                  <c:v>7596600</c:v>
                </c:pt>
                <c:pt idx="13">
                  <c:v>8271200</c:v>
                </c:pt>
                <c:pt idx="14">
                  <c:v>8619800</c:v>
                </c:pt>
                <c:pt idx="15">
                  <c:v>9016400</c:v>
                </c:pt>
                <c:pt idx="16">
                  <c:v>9888000</c:v>
                </c:pt>
                <c:pt idx="17">
                  <c:v>11378500</c:v>
                </c:pt>
                <c:pt idx="18">
                  <c:v>13475400</c:v>
                </c:pt>
                <c:pt idx="19">
                  <c:v>15408000</c:v>
                </c:pt>
                <c:pt idx="20">
                  <c:v>16648400</c:v>
                </c:pt>
                <c:pt idx="21">
                  <c:v>17166300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AA-4A64-82CC-E0716A8AC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821744"/>
        <c:axId val="1513144944"/>
      </c:scatterChart>
      <c:valAx>
        <c:axId val="1513821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4944"/>
        <c:crosses val="autoZero"/>
        <c:crossBetween val="midCat"/>
        <c:majorUnit val="1"/>
      </c:valAx>
      <c:valAx>
        <c:axId val="1513144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821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8'!$L$30:$L$51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6499.1897239263735</c:v>
                </c:pt>
                <c:pt idx="4">
                  <c:v>25148.199999999975</c:v>
                </c:pt>
                <c:pt idx="5">
                  <c:v>256662.13123330122</c:v>
                </c:pt>
                <c:pt idx="6">
                  <c:v>745301.19999999949</c:v>
                </c:pt>
                <c:pt idx="7">
                  <c:v>1696630.5691083791</c:v>
                </c:pt>
                <c:pt idx="8">
                  <c:v>2880938.5999999978</c:v>
                </c:pt>
                <c:pt idx="9">
                  <c:v>3883119.3586923098</c:v>
                </c:pt>
                <c:pt idx="10">
                  <c:v>4777504.799999997</c:v>
                </c:pt>
                <c:pt idx="11">
                  <c:v>5459789.9071445959</c:v>
                </c:pt>
                <c:pt idx="12">
                  <c:v>6128322.399999992</c:v>
                </c:pt>
                <c:pt idx="13">
                  <c:v>6934315.1821573479</c:v>
                </c:pt>
                <c:pt idx="14">
                  <c:v>7873346.1999999983</c:v>
                </c:pt>
                <c:pt idx="15">
                  <c:v>9135373.7528101373</c:v>
                </c:pt>
                <c:pt idx="16">
                  <c:v>10372162.799999993</c:v>
                </c:pt>
                <c:pt idx="17">
                  <c:v>11339170.429574128</c:v>
                </c:pt>
                <c:pt idx="18">
                  <c:v>11976421.999999989</c:v>
                </c:pt>
                <c:pt idx="19">
                  <c:v>12245208.42344724</c:v>
                </c:pt>
                <c:pt idx="20">
                  <c:v>12372261.199999997</c:v>
                </c:pt>
                <c:pt idx="21">
                  <c:v>12399385.256108604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67-44D7-AEA6-697C6CD5C4F7}"/>
            </c:ext>
          </c:extLst>
        </c:ser>
        <c:ser>
          <c:idx val="2"/>
          <c:order val="1"/>
          <c:tx>
            <c:strRef>
              <c:f>'case 8'!$M$29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8'!$M$30:$M$51</c:f>
              <c:numCache>
                <c:formatCode>0</c:formatCode>
                <c:ptCount val="22"/>
                <c:pt idx="0">
                  <c:v>0</c:v>
                </c:pt>
                <c:pt idx="1">
                  <c:v>7938.3086930810105</c:v>
                </c:pt>
                <c:pt idx="2">
                  <c:v>30335.999999999975</c:v>
                </c:pt>
                <c:pt idx="3">
                  <c:v>242546.26756786709</c:v>
                </c:pt>
                <c:pt idx="4">
                  <c:v>649343.99999999942</c:v>
                </c:pt>
                <c:pt idx="5">
                  <c:v>1254100.7341976452</c:v>
                </c:pt>
                <c:pt idx="6">
                  <c:v>1937471.9999999988</c:v>
                </c:pt>
                <c:pt idx="7">
                  <c:v>2480135.7175714076</c:v>
                </c:pt>
                <c:pt idx="8">
                  <c:v>2977151.9999999977</c:v>
                </c:pt>
                <c:pt idx="9">
                  <c:v>3410496.4741421579</c:v>
                </c:pt>
                <c:pt idx="10">
                  <c:v>3882815.9999999977</c:v>
                </c:pt>
                <c:pt idx="11">
                  <c:v>4595610.6220936319</c:v>
                </c:pt>
                <c:pt idx="12">
                  <c:v>5363711.9999999953</c:v>
                </c:pt>
                <c:pt idx="13">
                  <c:v>6070549.6487424774</c:v>
                </c:pt>
                <c:pt idx="14">
                  <c:v>6595967.9999999935</c:v>
                </c:pt>
                <c:pt idx="15">
                  <c:v>6853055.868017354</c:v>
                </c:pt>
                <c:pt idx="16">
                  <c:v>7009727.9999999953</c:v>
                </c:pt>
                <c:pt idx="17">
                  <c:v>7096380.237427393</c:v>
                </c:pt>
                <c:pt idx="18">
                  <c:v>7157567.9999999953</c:v>
                </c:pt>
                <c:pt idx="19">
                  <c:v>7213358.0509587191</c:v>
                </c:pt>
                <c:pt idx="20">
                  <c:v>7252991.9999999935</c:v>
                </c:pt>
                <c:pt idx="21">
                  <c:v>7276356.0705882302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67-44D7-AEA6-697C6CD5C4F7}"/>
            </c:ext>
          </c:extLst>
        </c:ser>
        <c:ser>
          <c:idx val="4"/>
          <c:order val="2"/>
          <c:tx>
            <c:strRef>
              <c:f>'case 8'!$N$29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8'!$N$30:$N$51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67-44D7-AEA6-697C6CD5C4F7}"/>
            </c:ext>
          </c:extLst>
        </c:ser>
        <c:ser>
          <c:idx val="5"/>
          <c:order val="3"/>
          <c:tx>
            <c:strRef>
              <c:f>'case 8'!$O$29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8'!$O$30:$O$51</c:f>
              <c:numCache>
                <c:formatCode>0</c:formatCode>
                <c:ptCount val="22"/>
                <c:pt idx="0">
                  <c:v>426.66666666666634</c:v>
                </c:pt>
                <c:pt idx="1">
                  <c:v>45057.788923360902</c:v>
                </c:pt>
                <c:pt idx="2">
                  <c:v>158293.33333333317</c:v>
                </c:pt>
                <c:pt idx="3">
                  <c:v>594917.16203760239</c:v>
                </c:pt>
                <c:pt idx="4">
                  <c:v>1232213.3333333326</c:v>
                </c:pt>
                <c:pt idx="5">
                  <c:v>1789656.6432064879</c:v>
                </c:pt>
                <c:pt idx="6">
                  <c:v>2314239.9999999991</c:v>
                </c:pt>
                <c:pt idx="7">
                  <c:v>2752645.0745360036</c:v>
                </c:pt>
                <c:pt idx="8">
                  <c:v>3155413.3333333312</c:v>
                </c:pt>
                <c:pt idx="9">
                  <c:v>3515852.1092088944</c:v>
                </c:pt>
                <c:pt idx="10">
                  <c:v>3925333.3333333312</c:v>
                </c:pt>
                <c:pt idx="11">
                  <c:v>4600473.686002125</c:v>
                </c:pt>
                <c:pt idx="12">
                  <c:v>5352106.6666666642</c:v>
                </c:pt>
                <c:pt idx="13">
                  <c:v>6043342.6335320054</c:v>
                </c:pt>
                <c:pt idx="14">
                  <c:v>6556373.3333333312</c:v>
                </c:pt>
                <c:pt idx="15">
                  <c:v>6804832.6083533093</c:v>
                </c:pt>
                <c:pt idx="16">
                  <c:v>6949973.3333333256</c:v>
                </c:pt>
                <c:pt idx="17">
                  <c:v>7016977.9849150218</c:v>
                </c:pt>
                <c:pt idx="18">
                  <c:v>7066666.6666666623</c:v>
                </c:pt>
                <c:pt idx="19">
                  <c:v>7121334.8337872764</c:v>
                </c:pt>
                <c:pt idx="20">
                  <c:v>7172053.3333333246</c:v>
                </c:pt>
                <c:pt idx="21">
                  <c:v>7217509.187986644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67-44D7-AEA6-697C6CD5C4F7}"/>
            </c:ext>
          </c:extLst>
        </c:ser>
        <c:ser>
          <c:idx val="7"/>
          <c:order val="4"/>
          <c:tx>
            <c:strRef>
              <c:f>'case 8'!$P$29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8'!$P$30:$P$51</c:f>
              <c:numCache>
                <c:formatCode>0</c:formatCode>
                <c:ptCount val="22"/>
                <c:pt idx="0">
                  <c:v>0</c:v>
                </c:pt>
                <c:pt idx="1">
                  <c:v>29250.279768067878</c:v>
                </c:pt>
                <c:pt idx="2">
                  <c:v>109410.99999999984</c:v>
                </c:pt>
                <c:pt idx="3">
                  <c:v>646298.89641489671</c:v>
                </c:pt>
                <c:pt idx="4">
                  <c:v>1577151.3999999987</c:v>
                </c:pt>
                <c:pt idx="5">
                  <c:v>2695882.5393895507</c:v>
                </c:pt>
                <c:pt idx="6">
                  <c:v>3836570.1999999965</c:v>
                </c:pt>
                <c:pt idx="7">
                  <c:v>4683246.2356337039</c:v>
                </c:pt>
                <c:pt idx="8">
                  <c:v>5427765.3999999976</c:v>
                </c:pt>
                <c:pt idx="9">
                  <c:v>6069282.9004226215</c:v>
                </c:pt>
                <c:pt idx="10">
                  <c:v>6774337.1999999927</c:v>
                </c:pt>
                <c:pt idx="11">
                  <c:v>7887312.3303652778</c:v>
                </c:pt>
                <c:pt idx="12">
                  <c:v>9127163.5999999959</c:v>
                </c:pt>
                <c:pt idx="13">
                  <c:v>10296633.051852012</c:v>
                </c:pt>
                <c:pt idx="14">
                  <c:v>11229161.199999992</c:v>
                </c:pt>
                <c:pt idx="15">
                  <c:v>11798373.460842589</c:v>
                </c:pt>
                <c:pt idx="16">
                  <c:v>12141681.599999994</c:v>
                </c:pt>
                <c:pt idx="17">
                  <c:v>12296077.250070799</c:v>
                </c:pt>
                <c:pt idx="18">
                  <c:v>12372914.399999993</c:v>
                </c:pt>
                <c:pt idx="19">
                  <c:v>12396198.595240451</c:v>
                </c:pt>
                <c:pt idx="20">
                  <c:v>12406554.200000012</c:v>
                </c:pt>
                <c:pt idx="21">
                  <c:v>12409391.360000014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67-44D7-AEA6-697C6CD5C4F7}"/>
            </c:ext>
          </c:extLst>
        </c:ser>
        <c:ser>
          <c:idx val="8"/>
          <c:order val="5"/>
          <c:tx>
            <c:strRef>
              <c:f>'case 8'!$Q$29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8'!$Q$30:$Q$51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67-44D7-AEA6-697C6CD5C4F7}"/>
            </c:ext>
          </c:extLst>
        </c:ser>
        <c:ser>
          <c:idx val="10"/>
          <c:order val="6"/>
          <c:tx>
            <c:strRef>
              <c:f>'case 8'!$R$29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8'!$R$30:$R$51</c:f>
              <c:numCache>
                <c:formatCode>0</c:formatCode>
                <c:ptCount val="22"/>
                <c:pt idx="0">
                  <c:v>0</c:v>
                </c:pt>
                <c:pt idx="1">
                  <c:v>2073.8786764705856</c:v>
                </c:pt>
                <c:pt idx="2">
                  <c:v>8164.99999999999</c:v>
                </c:pt>
                <c:pt idx="3">
                  <c:v>160073.34982064637</c:v>
                </c:pt>
                <c:pt idx="4">
                  <c:v>510802.39999999967</c:v>
                </c:pt>
                <c:pt idx="5">
                  <c:v>1414088.7125020667</c:v>
                </c:pt>
                <c:pt idx="6">
                  <c:v>2613779.7999999993</c:v>
                </c:pt>
                <c:pt idx="7">
                  <c:v>3617467.7464907365</c:v>
                </c:pt>
                <c:pt idx="8">
                  <c:v>4514918.3999999957</c:v>
                </c:pt>
                <c:pt idx="9">
                  <c:v>5207516.9437769176</c:v>
                </c:pt>
                <c:pt idx="10">
                  <c:v>5854958.1999999955</c:v>
                </c:pt>
                <c:pt idx="11">
                  <c:v>6525847.3680409901</c:v>
                </c:pt>
                <c:pt idx="12">
                  <c:v>7301796.1999999946</c:v>
                </c:pt>
                <c:pt idx="13">
                  <c:v>8476910.9122326709</c:v>
                </c:pt>
                <c:pt idx="14">
                  <c:v>9724188.3999999929</c:v>
                </c:pt>
                <c:pt idx="15">
                  <c:v>10789897.370830648</c:v>
                </c:pt>
                <c:pt idx="16">
                  <c:v>11577969.999999991</c:v>
                </c:pt>
                <c:pt idx="17">
                  <c:v>12010108.879338183</c:v>
                </c:pt>
                <c:pt idx="18">
                  <c:v>12253052.19999999</c:v>
                </c:pt>
                <c:pt idx="19">
                  <c:v>12348961.408394793</c:v>
                </c:pt>
                <c:pt idx="20">
                  <c:v>12393816.799999999</c:v>
                </c:pt>
                <c:pt idx="21">
                  <c:v>12405410.929895846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F67-44D7-AEA6-697C6CD5C4F7}"/>
            </c:ext>
          </c:extLst>
        </c:ser>
        <c:ser>
          <c:idx val="11"/>
          <c:order val="7"/>
          <c:tx>
            <c:strRef>
              <c:f>'case 8'!$S$29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8'!$S$30:$S$51</c:f>
              <c:numCache>
                <c:formatCode>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F67-44D7-AEA6-697C6CD5C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689696"/>
        <c:axId val="1587690240"/>
      </c:scatterChart>
      <c:valAx>
        <c:axId val="1587689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90240"/>
        <c:crosses val="autoZero"/>
        <c:crossBetween val="midCat"/>
        <c:majorUnit val="1"/>
      </c:valAx>
      <c:valAx>
        <c:axId val="15876902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87689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8'!$L$87:$L$108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E9-439C-96B7-22EBB37E73C4}"/>
            </c:ext>
          </c:extLst>
        </c:ser>
        <c:ser>
          <c:idx val="2"/>
          <c:order val="1"/>
          <c:tx>
            <c:strRef>
              <c:f>'case 8'!$M$86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8'!$M$87:$M$108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E9-439C-96B7-22EBB37E73C4}"/>
            </c:ext>
          </c:extLst>
        </c:ser>
        <c:ser>
          <c:idx val="4"/>
          <c:order val="2"/>
          <c:tx>
            <c:strRef>
              <c:f>'case 8'!$N$86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8'!$N$87:$N$108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E9-439C-96B7-22EBB37E73C4}"/>
            </c:ext>
          </c:extLst>
        </c:ser>
        <c:ser>
          <c:idx val="5"/>
          <c:order val="3"/>
          <c:tx>
            <c:strRef>
              <c:f>'case 8'!$O$86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8'!$O$87:$O$108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E9-439C-96B7-22EBB37E73C4}"/>
            </c:ext>
          </c:extLst>
        </c:ser>
        <c:ser>
          <c:idx val="7"/>
          <c:order val="4"/>
          <c:tx>
            <c:strRef>
              <c:f>'case 8'!$P$86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8'!$P$87:$P$108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E9-439C-96B7-22EBB37E73C4}"/>
            </c:ext>
          </c:extLst>
        </c:ser>
        <c:ser>
          <c:idx val="8"/>
          <c:order val="5"/>
          <c:tx>
            <c:strRef>
              <c:f>'case 8'!$Q$86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8'!$Q$87:$Q$108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E9-439C-96B7-22EBB37E73C4}"/>
            </c:ext>
          </c:extLst>
        </c:ser>
        <c:ser>
          <c:idx val="10"/>
          <c:order val="6"/>
          <c:tx>
            <c:strRef>
              <c:f>'case 8'!$R$86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8'!$R$87:$R$108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E9-439C-96B7-22EBB37E73C4}"/>
            </c:ext>
          </c:extLst>
        </c:ser>
        <c:ser>
          <c:idx val="11"/>
          <c:order val="7"/>
          <c:tx>
            <c:strRef>
              <c:f>'case 8'!$S$86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8'!$S$87:$S$108</c:f>
              <c:numCache>
                <c:formatCode>0.00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E9-439C-96B7-22EBB37E7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057776"/>
        <c:axId val="1513142768"/>
      </c:scatterChart>
      <c:valAx>
        <c:axId val="1511057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3142768"/>
        <c:crosses val="autoZero"/>
        <c:crossBetween val="midCat"/>
        <c:majorUnit val="1"/>
      </c:valAx>
      <c:valAx>
        <c:axId val="15131427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5110577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4" Type="http://schemas.openxmlformats.org/officeDocument/2006/relationships/chart" Target="../charts/chart2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chart" Target="../charts/chart3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5" Type="http://schemas.openxmlformats.org/officeDocument/2006/relationships/image" Target="../media/image1.png"/><Relationship Id="rId4" Type="http://schemas.openxmlformats.org/officeDocument/2006/relationships/chart" Target="../charts/chart34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100-e 		R4-2112151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August 16-27, 2021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endParaRPr lang="en-US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CRS interference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handling</a:t>
          </a:r>
        </a:p>
        <a:p>
          <a:pPr rtl="0" eaLnBrk="1" latinLnBrk="0" hangingPunct="1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9.12.2.3</a:t>
          </a:r>
          <a:endParaRPr lang="zh-CN" altLang="zh-CN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  <a:endParaRPr lang="en-US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collection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CRS interference handling in Rel-17 further demodulation performance enhancement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2108662,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CRS interference handling in scenarios with overlapping spectrum for LTE and NR, China Telecom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1408042</xdr:colOff>
      <xdr:row>1</xdr:row>
      <xdr:rowOff>8619</xdr:rowOff>
    </xdr:from>
    <xdr:to>
      <xdr:col>8</xdr:col>
      <xdr:colOff>1415143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454602</xdr:colOff>
      <xdr:row>55</xdr:row>
      <xdr:rowOff>98713</xdr:rowOff>
    </xdr:from>
    <xdr:to>
      <xdr:col>9</xdr:col>
      <xdr:colOff>277091</xdr:colOff>
      <xdr:row>83</xdr:row>
      <xdr:rowOff>70139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1109382</xdr:colOff>
      <xdr:row>113</xdr:row>
      <xdr:rowOff>85165</xdr:rowOff>
    </xdr:from>
    <xdr:to>
      <xdr:col>9</xdr:col>
      <xdr:colOff>33617</xdr:colOff>
      <xdr:row>131</xdr:row>
      <xdr:rowOff>4483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911087</xdr:colOff>
      <xdr:row>111</xdr:row>
      <xdr:rowOff>13855</xdr:rowOff>
    </xdr:from>
    <xdr:to>
      <xdr:col>8</xdr:col>
      <xdr:colOff>256761</xdr:colOff>
      <xdr:row>128</xdr:row>
      <xdr:rowOff>107373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12699</xdr:colOff>
      <xdr:row>141</xdr:row>
      <xdr:rowOff>12699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964650" y="19183350"/>
          <a:ext cx="9524" cy="9524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141</xdr:row>
      <xdr:rowOff>152400</xdr:rowOff>
    </xdr:from>
    <xdr:to>
      <xdr:col>5</xdr:col>
      <xdr:colOff>165099</xdr:colOff>
      <xdr:row>142</xdr:row>
      <xdr:rowOff>9235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117050" y="19335750"/>
          <a:ext cx="9524" cy="952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7</xdr:col>
      <xdr:colOff>12699</xdr:colOff>
      <xdr:row>139</xdr:row>
      <xdr:rowOff>12699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612600" y="18802350"/>
          <a:ext cx="9524" cy="952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141</xdr:row>
      <xdr:rowOff>0</xdr:rowOff>
    </xdr:from>
    <xdr:to>
      <xdr:col>6</xdr:col>
      <xdr:colOff>12699</xdr:colOff>
      <xdr:row>141</xdr:row>
      <xdr:rowOff>12699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183350"/>
          <a:ext cx="9524" cy="9524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142</xdr:row>
      <xdr:rowOff>0</xdr:rowOff>
    </xdr:from>
    <xdr:ext cx="9524" cy="9524"/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3738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143</xdr:row>
      <xdr:rowOff>0</xdr:rowOff>
    </xdr:from>
    <xdr:ext cx="9524" cy="9524"/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5643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144</xdr:row>
      <xdr:rowOff>0</xdr:rowOff>
    </xdr:from>
    <xdr:ext cx="9524" cy="9524"/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7548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145</xdr:row>
      <xdr:rowOff>0</xdr:rowOff>
    </xdr:from>
    <xdr:ext cx="9524" cy="9524"/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9453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146</xdr:row>
      <xdr:rowOff>0</xdr:rowOff>
    </xdr:from>
    <xdr:ext cx="9524" cy="9524"/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201358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147</xdr:row>
      <xdr:rowOff>0</xdr:rowOff>
    </xdr:from>
    <xdr:ext cx="9524" cy="9524"/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203263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148</xdr:row>
      <xdr:rowOff>0</xdr:rowOff>
    </xdr:from>
    <xdr:ext cx="9524" cy="9524"/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205168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149</xdr:row>
      <xdr:rowOff>0</xdr:rowOff>
    </xdr:from>
    <xdr:ext cx="9524" cy="9524"/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20707350"/>
          <a:ext cx="9524" cy="95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38651</xdr:colOff>
      <xdr:row>27</xdr:row>
      <xdr:rowOff>77955</xdr:rowOff>
    </xdr:from>
    <xdr:to>
      <xdr:col>8</xdr:col>
      <xdr:colOff>1213352</xdr:colOff>
      <xdr:row>47</xdr:row>
      <xdr:rowOff>308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551" y="6964530"/>
          <a:ext cx="3851226" cy="3160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14941</xdr:rowOff>
    </xdr:from>
    <xdr:to>
      <xdr:col>4</xdr:col>
      <xdr:colOff>107950</xdr:colOff>
      <xdr:row>47</xdr:row>
      <xdr:rowOff>11884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01516"/>
          <a:ext cx="3860800" cy="3235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46182</xdr:colOff>
      <xdr:row>6</xdr:row>
      <xdr:rowOff>92363</xdr:rowOff>
    </xdr:from>
    <xdr:to>
      <xdr:col>8</xdr:col>
      <xdr:colOff>1201305</xdr:colOff>
      <xdr:row>26</xdr:row>
      <xdr:rowOff>5772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9082" y="3578513"/>
          <a:ext cx="3831648" cy="315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34636</xdr:rowOff>
    </xdr:from>
    <xdr:to>
      <xdr:col>4</xdr:col>
      <xdr:colOff>114300</xdr:colOff>
      <xdr:row>25</xdr:row>
      <xdr:rowOff>77931</xdr:rowOff>
    </xdr:to>
    <xdr:pic>
      <xdr:nvPicPr>
        <xdr:cNvPr id="5" name="Picture 10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0786"/>
          <a:ext cx="3867150" cy="3119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el-my.sharepoint.com/Users/esihaji/Downloads/draft%20simulation%20result%20collection_v02_QC_CTC2_Ericss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 cases"/>
      <sheetName val="Summary 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 (from MTK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abSelected="1" workbookViewId="0">
      <selection activeCell="J20" sqref="J20"/>
    </sheetView>
  </sheetViews>
  <sheetFormatPr defaultColWidth="8.85546875"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I12"/>
  <sheetViews>
    <sheetView zoomScale="115" zoomScaleNormal="115" workbookViewId="0">
      <selection activeCell="C22" sqref="C22"/>
    </sheetView>
  </sheetViews>
  <sheetFormatPr defaultColWidth="8.85546875" defaultRowHeight="12.75"/>
  <cols>
    <col min="1" max="1" width="13.42578125" customWidth="1"/>
    <col min="2" max="4" width="13.42578125" style="17" customWidth="1"/>
    <col min="5" max="5" width="8.42578125" customWidth="1"/>
    <col min="6" max="6" width="11.85546875" customWidth="1"/>
    <col min="7" max="7" width="12.28515625" customWidth="1"/>
    <col min="8" max="8" width="13.42578125" customWidth="1"/>
    <col min="9" max="9" width="20.42578125" customWidth="1"/>
  </cols>
  <sheetData>
    <row r="2" spans="1:9" ht="63.75">
      <c r="A2" s="23" t="s">
        <v>1</v>
      </c>
      <c r="B2" s="23" t="s">
        <v>64</v>
      </c>
      <c r="C2" s="23" t="s">
        <v>10</v>
      </c>
      <c r="D2" s="23" t="s">
        <v>14</v>
      </c>
      <c r="E2" s="23" t="s">
        <v>19</v>
      </c>
      <c r="F2" s="23" t="s">
        <v>7</v>
      </c>
      <c r="G2" s="23" t="s">
        <v>8</v>
      </c>
      <c r="H2" s="23" t="s">
        <v>13</v>
      </c>
      <c r="I2" s="23" t="s">
        <v>33</v>
      </c>
    </row>
    <row r="3" spans="1:9" ht="12.95" customHeight="1">
      <c r="A3" s="24">
        <v>1</v>
      </c>
      <c r="B3" s="99" t="s">
        <v>5</v>
      </c>
      <c r="C3" s="99" t="s">
        <v>11</v>
      </c>
      <c r="D3" s="24" t="s">
        <v>16</v>
      </c>
      <c r="E3" s="99" t="s">
        <v>2</v>
      </c>
      <c r="F3" s="99" t="s">
        <v>53</v>
      </c>
      <c r="G3" s="99" t="s">
        <v>9</v>
      </c>
      <c r="H3" s="102">
        <v>0.2</v>
      </c>
      <c r="I3" s="102" t="s">
        <v>34</v>
      </c>
    </row>
    <row r="4" spans="1:9" ht="13.5" customHeight="1">
      <c r="A4" s="24">
        <v>2</v>
      </c>
      <c r="B4" s="99"/>
      <c r="C4" s="99"/>
      <c r="D4" s="24" t="s">
        <v>18</v>
      </c>
      <c r="E4" s="99"/>
      <c r="F4" s="99"/>
      <c r="G4" s="99"/>
      <c r="H4" s="102"/>
      <c r="I4" s="102"/>
    </row>
    <row r="5" spans="1:9" ht="12.95" customHeight="1">
      <c r="A5" s="24">
        <v>3</v>
      </c>
      <c r="B5" s="99"/>
      <c r="C5" s="99" t="s">
        <v>12</v>
      </c>
      <c r="D5" s="24" t="s">
        <v>16</v>
      </c>
      <c r="E5" s="99"/>
      <c r="F5" s="99"/>
      <c r="G5" s="99"/>
      <c r="H5" s="102"/>
      <c r="I5" s="102"/>
    </row>
    <row r="6" spans="1:9" ht="13.5" customHeight="1">
      <c r="A6" s="24">
        <v>4</v>
      </c>
      <c r="B6" s="99"/>
      <c r="C6" s="99"/>
      <c r="D6" s="24" t="s">
        <v>18</v>
      </c>
      <c r="E6" s="99"/>
      <c r="F6" s="99"/>
      <c r="G6" s="99"/>
      <c r="H6" s="102"/>
      <c r="I6" s="102"/>
    </row>
    <row r="7" spans="1:9">
      <c r="A7" s="24">
        <v>5</v>
      </c>
      <c r="B7" s="99" t="s">
        <v>6</v>
      </c>
      <c r="C7" s="99" t="s">
        <v>11</v>
      </c>
      <c r="D7" s="24" t="s">
        <v>16</v>
      </c>
      <c r="E7" s="99"/>
      <c r="F7" s="99"/>
      <c r="G7" s="99"/>
      <c r="H7" s="102"/>
      <c r="I7" s="102"/>
    </row>
    <row r="8" spans="1:9">
      <c r="A8" s="24">
        <v>6</v>
      </c>
      <c r="B8" s="99"/>
      <c r="C8" s="99"/>
      <c r="D8" s="24" t="s">
        <v>18</v>
      </c>
      <c r="E8" s="99"/>
      <c r="F8" s="99"/>
      <c r="G8" s="99"/>
      <c r="H8" s="102"/>
      <c r="I8" s="102"/>
    </row>
    <row r="9" spans="1:9">
      <c r="A9" s="24">
        <v>7</v>
      </c>
      <c r="B9" s="99"/>
      <c r="C9" s="99" t="s">
        <v>12</v>
      </c>
      <c r="D9" s="24" t="s">
        <v>16</v>
      </c>
      <c r="E9" s="99"/>
      <c r="F9" s="99"/>
      <c r="G9" s="99"/>
      <c r="H9" s="102"/>
      <c r="I9" s="102"/>
    </row>
    <row r="10" spans="1:9">
      <c r="A10" s="24">
        <v>8</v>
      </c>
      <c r="B10" s="99"/>
      <c r="C10" s="99"/>
      <c r="D10" s="24" t="s">
        <v>18</v>
      </c>
      <c r="E10" s="99"/>
      <c r="F10" s="99"/>
      <c r="G10" s="99"/>
      <c r="H10" s="102"/>
      <c r="I10" s="102"/>
    </row>
    <row r="11" spans="1:9" s="28" customFormat="1" ht="18" customHeight="1">
      <c r="A11" s="101" t="s">
        <v>65</v>
      </c>
      <c r="B11" s="101"/>
      <c r="C11" s="101"/>
      <c r="D11" s="101"/>
      <c r="E11" s="101"/>
      <c r="F11" s="101"/>
      <c r="G11" s="101"/>
      <c r="H11" s="101"/>
      <c r="I11" s="101"/>
    </row>
    <row r="12" spans="1:9" s="28" customFormat="1" ht="31.5" customHeight="1">
      <c r="A12" s="100" t="s">
        <v>63</v>
      </c>
      <c r="B12" s="100"/>
      <c r="C12" s="100"/>
      <c r="D12" s="100"/>
      <c r="E12" s="100"/>
      <c r="F12" s="100"/>
      <c r="G12" s="100"/>
      <c r="H12" s="100"/>
      <c r="I12" s="100"/>
    </row>
  </sheetData>
  <mergeCells count="13">
    <mergeCell ref="E3:E10"/>
    <mergeCell ref="F3:F10"/>
    <mergeCell ref="A12:I12"/>
    <mergeCell ref="A11:I11"/>
    <mergeCell ref="B7:B10"/>
    <mergeCell ref="I3:I10"/>
    <mergeCell ref="G3:G10"/>
    <mergeCell ref="H3:H10"/>
    <mergeCell ref="C3:C4"/>
    <mergeCell ref="C5:C6"/>
    <mergeCell ref="C7:C8"/>
    <mergeCell ref="C9:C10"/>
    <mergeCell ref="B3:B6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44"/>
  <sheetViews>
    <sheetView topLeftCell="A115" zoomScale="70" zoomScaleNormal="70" workbookViewId="0">
      <selection activeCell="S148" sqref="S148"/>
    </sheetView>
  </sheetViews>
  <sheetFormatPr defaultColWidth="9.140625" defaultRowHeight="12.75"/>
  <cols>
    <col min="1" max="1" width="9.140625" style="36" customWidth="1"/>
    <col min="2" max="4" width="13.7109375" style="36" customWidth="1"/>
    <col min="5" max="5" width="16.42578125" style="36" customWidth="1"/>
    <col min="6" max="6" width="17.28515625" style="36" customWidth="1"/>
    <col min="7" max="7" width="22.42578125" style="36" customWidth="1"/>
    <col min="8" max="8" width="25.42578125" style="36" customWidth="1"/>
    <col min="9" max="9" width="17.140625" style="36" customWidth="1"/>
    <col min="10" max="10" width="16.85546875" style="36" customWidth="1"/>
    <col min="11" max="11" width="17.42578125" style="36" customWidth="1"/>
    <col min="12" max="12" width="20.42578125" style="36" customWidth="1"/>
    <col min="13" max="13" width="19.85546875" style="36" customWidth="1"/>
    <col min="14" max="15" width="11.85546875" style="36" customWidth="1"/>
    <col min="16" max="16" width="12" style="36" customWidth="1"/>
    <col min="17" max="17" width="13.28515625" style="36" customWidth="1"/>
    <col min="18" max="18" width="12.28515625" style="36" customWidth="1"/>
    <col min="19" max="19" width="10.42578125" style="36" customWidth="1"/>
    <col min="20" max="20" width="13.42578125" style="36" customWidth="1"/>
    <col min="21" max="21" width="14.42578125" style="36" bestFit="1" customWidth="1"/>
    <col min="22" max="22" width="13.140625" style="36" customWidth="1"/>
    <col min="23" max="23" width="14.42578125" style="36" bestFit="1" customWidth="1"/>
    <col min="24" max="24" width="14" style="36" customWidth="1"/>
    <col min="25" max="25" width="16" style="36" bestFit="1" customWidth="1"/>
    <col min="26" max="26" width="11.85546875" style="36" customWidth="1"/>
    <col min="27" max="27" width="9.7109375" style="36" customWidth="1"/>
    <col min="28" max="16384" width="9.140625" style="36"/>
  </cols>
  <sheetData>
    <row r="1" spans="2:27" ht="12.75" customHeight="1">
      <c r="B1" s="51"/>
      <c r="C1" s="51"/>
      <c r="D1" s="51"/>
      <c r="E1" s="51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</row>
    <row r="2" spans="2:27" ht="12.75" customHeight="1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2:27" ht="26.25">
      <c r="B3" s="121" t="s">
        <v>78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</row>
    <row r="4" spans="2:27" ht="35.25" customHeight="1">
      <c r="B4" s="118"/>
      <c r="C4" s="119"/>
      <c r="D4" s="119"/>
      <c r="E4" s="120"/>
      <c r="F4" s="58" t="s">
        <v>50</v>
      </c>
      <c r="G4" s="112" t="s">
        <v>70</v>
      </c>
      <c r="H4" s="113"/>
      <c r="I4" s="113"/>
      <c r="J4" s="113"/>
      <c r="K4" s="113"/>
      <c r="L4" s="113"/>
      <c r="M4" s="114"/>
      <c r="N4" s="112" t="s">
        <v>73</v>
      </c>
      <c r="O4" s="113"/>
      <c r="P4" s="113"/>
      <c r="Q4" s="113"/>
      <c r="R4" s="113"/>
      <c r="S4" s="113"/>
      <c r="T4" s="114"/>
      <c r="U4" s="115" t="s">
        <v>74</v>
      </c>
      <c r="V4" s="116"/>
      <c r="W4" s="116"/>
      <c r="X4" s="116"/>
      <c r="Y4" s="116"/>
      <c r="Z4" s="116"/>
      <c r="AA4" s="117"/>
    </row>
    <row r="5" spans="2:27" ht="113.25" customHeight="1">
      <c r="B5" s="29" t="s">
        <v>35</v>
      </c>
      <c r="C5" s="29" t="s">
        <v>51</v>
      </c>
      <c r="D5" s="29" t="s">
        <v>10</v>
      </c>
      <c r="E5" s="29" t="s">
        <v>14</v>
      </c>
      <c r="F5" s="30" t="s">
        <v>52</v>
      </c>
      <c r="G5" s="29" t="s">
        <v>55</v>
      </c>
      <c r="H5" s="29" t="s">
        <v>66</v>
      </c>
      <c r="I5" s="29" t="s">
        <v>56</v>
      </c>
      <c r="J5" s="29" t="s">
        <v>57</v>
      </c>
      <c r="K5" s="29" t="s">
        <v>58</v>
      </c>
      <c r="L5" s="29" t="s">
        <v>59</v>
      </c>
      <c r="M5" s="29" t="s">
        <v>60</v>
      </c>
      <c r="N5" s="29" t="s">
        <v>44</v>
      </c>
      <c r="O5" s="29" t="s">
        <v>67</v>
      </c>
      <c r="P5" s="29" t="s">
        <v>45</v>
      </c>
      <c r="Q5" s="29" t="s">
        <v>46</v>
      </c>
      <c r="R5" s="29" t="s">
        <v>47</v>
      </c>
      <c r="S5" s="29" t="s">
        <v>48</v>
      </c>
      <c r="T5" s="29" t="s">
        <v>49</v>
      </c>
      <c r="U5" s="29" t="s">
        <v>44</v>
      </c>
      <c r="V5" s="29" t="s">
        <v>67</v>
      </c>
      <c r="W5" s="29" t="s">
        <v>45</v>
      </c>
      <c r="X5" s="29" t="s">
        <v>46</v>
      </c>
      <c r="Y5" s="29" t="s">
        <v>47</v>
      </c>
      <c r="Z5" s="29" t="s">
        <v>48</v>
      </c>
      <c r="AA5" s="29" t="s">
        <v>49</v>
      </c>
    </row>
    <row r="6" spans="2:27" ht="15.75">
      <c r="B6" s="31" t="s">
        <v>36</v>
      </c>
      <c r="C6" s="105" t="s">
        <v>5</v>
      </c>
      <c r="D6" s="105" t="s">
        <v>11</v>
      </c>
      <c r="E6" s="32" t="s">
        <v>16</v>
      </c>
      <c r="F6" s="46">
        <f>'case 1'!B52</f>
        <v>3.8</v>
      </c>
      <c r="G6" s="46">
        <f>'case 1'!C52</f>
        <v>2.2000000000000002</v>
      </c>
      <c r="H6" s="46">
        <f>'case 1'!D52</f>
        <v>3.6</v>
      </c>
      <c r="I6" s="46">
        <f>'case 1'!E52</f>
        <v>2.2000000000000002</v>
      </c>
      <c r="J6" s="46"/>
      <c r="K6" s="46">
        <f>'case 1'!G52</f>
        <v>0</v>
      </c>
      <c r="L6" s="33"/>
      <c r="M6" s="33"/>
      <c r="N6" s="89">
        <f>F6-G6</f>
        <v>1.5999999999999996</v>
      </c>
      <c r="O6" s="89">
        <f>F6-H6</f>
        <v>0.19999999999999973</v>
      </c>
      <c r="P6" s="89">
        <f>F6-I6</f>
        <v>1.5999999999999996</v>
      </c>
      <c r="Q6" s="89"/>
      <c r="R6" s="90">
        <f>F6-K6</f>
        <v>3.8</v>
      </c>
      <c r="S6" s="91"/>
      <c r="T6" s="91"/>
      <c r="U6" s="92">
        <f>('case 1'!C53/'case 1'!B53 - 1)*100</f>
        <v>14.138623257172057</v>
      </c>
      <c r="V6" s="92">
        <f>('case 1'!D53/'case 1'!B53 - 1)*100</f>
        <v>2.0713190743849808</v>
      </c>
      <c r="W6" s="92">
        <f>('case 1'!E53/'case 1'!B53 - 1)*100</f>
        <v>12.500729980290526</v>
      </c>
      <c r="X6" s="92"/>
      <c r="Y6" s="92">
        <f>('case 1'!G53/'case 1'!B53 - 1)*100</f>
        <v>29.122320364016829</v>
      </c>
      <c r="Z6" s="91"/>
      <c r="AA6" s="91"/>
    </row>
    <row r="7" spans="2:27" ht="15.75">
      <c r="B7" s="31" t="s">
        <v>37</v>
      </c>
      <c r="C7" s="105"/>
      <c r="D7" s="105"/>
      <c r="E7" s="32" t="s">
        <v>18</v>
      </c>
      <c r="F7" s="46">
        <f>'case 2'!B52</f>
        <v>11.2</v>
      </c>
      <c r="G7" s="46">
        <f>'case 2'!C52</f>
        <v>10</v>
      </c>
      <c r="H7" s="46">
        <f>'case 2'!D52</f>
        <v>11.5</v>
      </c>
      <c r="I7" s="46">
        <f>'case 2'!E52</f>
        <v>10.9</v>
      </c>
      <c r="J7" s="46"/>
      <c r="K7" s="46">
        <f>'case 2'!G52</f>
        <v>6.8</v>
      </c>
      <c r="L7" s="35"/>
      <c r="M7" s="35"/>
      <c r="N7" s="89">
        <f>F7-G7</f>
        <v>1.1999999999999993</v>
      </c>
      <c r="O7" s="89">
        <f>F7-H7</f>
        <v>-0.30000000000000071</v>
      </c>
      <c r="P7" s="89">
        <f>F7-I7</f>
        <v>0.29999999999999893</v>
      </c>
      <c r="Q7" s="89"/>
      <c r="R7" s="90">
        <f>F7-K7</f>
        <v>4.3999999999999995</v>
      </c>
      <c r="S7" s="91"/>
      <c r="T7" s="91"/>
      <c r="U7" s="92">
        <f>('case 2'!C53/'case 2'!B53 - 1)*100</f>
        <v>9.1467144423558864</v>
      </c>
      <c r="V7" s="92">
        <f>('case 2'!D53/'case 2'!B53 - 1)*100</f>
        <v>-2.4009046052631544</v>
      </c>
      <c r="W7" s="92">
        <f>('case 2'!E53/'case 2'!B53 - 1)*100</f>
        <v>1.6279370300751772</v>
      </c>
      <c r="X7" s="92"/>
      <c r="Y7" s="92">
        <f>('case 2'!G53/'case 2'!B53 - 1)*100</f>
        <v>29.277627662907268</v>
      </c>
      <c r="Z7" s="91"/>
      <c r="AA7" s="91"/>
    </row>
    <row r="8" spans="2:27" ht="15.75">
      <c r="B8" s="31" t="s">
        <v>38</v>
      </c>
      <c r="C8" s="105"/>
      <c r="D8" s="105" t="s">
        <v>12</v>
      </c>
      <c r="E8" s="32" t="s">
        <v>16</v>
      </c>
      <c r="F8" s="46">
        <f>'case 3'!B52</f>
        <v>-0.3</v>
      </c>
      <c r="G8" s="46">
        <f>'case 3'!C52</f>
        <v>-2.2000000000000002</v>
      </c>
      <c r="H8" s="46">
        <f>'case 3'!D52</f>
        <v>-0.8</v>
      </c>
      <c r="I8" s="46">
        <f>'case 3'!E52</f>
        <v>-2.2999999999999998</v>
      </c>
      <c r="J8" s="46"/>
      <c r="K8" s="46">
        <f>'case 3'!G52</f>
        <v>-4.2</v>
      </c>
      <c r="L8" s="33"/>
      <c r="M8" s="33"/>
      <c r="N8" s="89">
        <f>F8-G8</f>
        <v>1.9000000000000001</v>
      </c>
      <c r="O8" s="89">
        <f>F8-H8</f>
        <v>0.5</v>
      </c>
      <c r="P8" s="89">
        <f>F8-I8</f>
        <v>1.9999999999999998</v>
      </c>
      <c r="Q8" s="89"/>
      <c r="R8" s="90">
        <f>F8-K8</f>
        <v>3.9000000000000004</v>
      </c>
      <c r="S8" s="91"/>
      <c r="T8" s="91"/>
      <c r="U8" s="92">
        <f>('case 3'!C53/'case 3'!B53 - 1)*100</f>
        <v>22.069554955349545</v>
      </c>
      <c r="V8" s="92">
        <f>('case 3'!D53/'case 3'!B53 - 1)*100</f>
        <v>5.5786918753193637</v>
      </c>
      <c r="W8" s="92">
        <f>('case 3'!E53/'case 3'!B53 - 1)*100</f>
        <v>23.387351874832717</v>
      </c>
      <c r="X8" s="92"/>
      <c r="Y8" s="92">
        <f>('case 3'!G53/'case 3'!B53 - 1)*100</f>
        <v>37.837920042825516</v>
      </c>
      <c r="Z8" s="91"/>
      <c r="AA8" s="91"/>
    </row>
    <row r="9" spans="2:27" ht="15.75">
      <c r="B9" s="31" t="s">
        <v>39</v>
      </c>
      <c r="C9" s="105"/>
      <c r="D9" s="105"/>
      <c r="E9" s="32" t="s">
        <v>18</v>
      </c>
      <c r="F9" s="46">
        <f>'case 4'!B52</f>
        <v>7.1</v>
      </c>
      <c r="G9" s="46">
        <f>'case 4'!C52</f>
        <v>5.6</v>
      </c>
      <c r="H9" s="46">
        <f>'case 4'!D52</f>
        <v>7</v>
      </c>
      <c r="I9" s="46">
        <f>'case 4'!E52</f>
        <v>6.5</v>
      </c>
      <c r="J9" s="46"/>
      <c r="K9" s="46">
        <f>'case 4'!G52</f>
        <v>2.4</v>
      </c>
      <c r="L9" s="35"/>
      <c r="M9" s="35"/>
      <c r="N9" s="89">
        <f>F9-G9</f>
        <v>1.5</v>
      </c>
      <c r="O9" s="89">
        <f>F9-H9</f>
        <v>9.9999999999999645E-2</v>
      </c>
      <c r="P9" s="89">
        <f>F9-I9</f>
        <v>0.59999999999999964</v>
      </c>
      <c r="Q9" s="89"/>
      <c r="R9" s="90">
        <f>F9-K9</f>
        <v>4.6999999999999993</v>
      </c>
      <c r="S9" s="91"/>
      <c r="T9" s="91"/>
      <c r="U9" s="92">
        <f>('case 4'!C53/'case 4'!B53 - 1)*100</f>
        <v>17.245144110275689</v>
      </c>
      <c r="V9" s="92">
        <f>('case 4'!D53/'case 4'!B53 - 1)*100</f>
        <v>0.74514411027568617</v>
      </c>
      <c r="W9" s="92">
        <f>('case 4'!E53/'case 4'!B53 - 1)*100</f>
        <v>6.5446428571428461</v>
      </c>
      <c r="X9" s="92"/>
      <c r="Y9" s="92">
        <f>('case 4'!G53/'case 4'!B53 - 1)*100</f>
        <v>39.052944862155378</v>
      </c>
      <c r="Z9" s="91"/>
      <c r="AA9" s="91"/>
    </row>
    <row r="10" spans="2:27" ht="37.5" customHeight="1">
      <c r="B10" s="118"/>
      <c r="C10" s="119"/>
      <c r="D10" s="119"/>
      <c r="E10" s="120"/>
      <c r="F10" s="58" t="s">
        <v>50</v>
      </c>
      <c r="G10" s="106" t="s">
        <v>146</v>
      </c>
      <c r="H10" s="107"/>
      <c r="I10" s="107"/>
      <c r="J10" s="107"/>
      <c r="K10" s="107"/>
      <c r="L10" s="107"/>
      <c r="M10" s="108"/>
      <c r="N10" s="112" t="s">
        <v>54</v>
      </c>
      <c r="O10" s="113"/>
      <c r="P10" s="113"/>
      <c r="Q10" s="113"/>
      <c r="R10" s="113"/>
      <c r="S10" s="113"/>
      <c r="T10" s="114"/>
      <c r="U10" s="115" t="s">
        <v>75</v>
      </c>
      <c r="V10" s="116"/>
      <c r="W10" s="116"/>
      <c r="X10" s="116"/>
      <c r="Y10" s="116"/>
      <c r="Z10" s="116"/>
      <c r="AA10" s="117"/>
    </row>
    <row r="11" spans="2:27" ht="96.95" customHeight="1">
      <c r="B11" s="29" t="s">
        <v>35</v>
      </c>
      <c r="C11" s="29" t="s">
        <v>51</v>
      </c>
      <c r="D11" s="29" t="s">
        <v>10</v>
      </c>
      <c r="E11" s="29" t="s">
        <v>14</v>
      </c>
      <c r="F11" s="47" t="s">
        <v>29</v>
      </c>
      <c r="G11" s="48" t="s">
        <v>61</v>
      </c>
      <c r="H11" s="48" t="s">
        <v>66</v>
      </c>
      <c r="I11" s="48" t="s">
        <v>62</v>
      </c>
      <c r="J11" s="48" t="s">
        <v>57</v>
      </c>
      <c r="K11" s="29" t="s">
        <v>58</v>
      </c>
      <c r="L11" s="29" t="s">
        <v>59</v>
      </c>
      <c r="M11" s="29" t="s">
        <v>60</v>
      </c>
      <c r="N11" s="48" t="s">
        <v>44</v>
      </c>
      <c r="O11" s="48" t="s">
        <v>67</v>
      </c>
      <c r="P11" s="48" t="s">
        <v>45</v>
      </c>
      <c r="Q11" s="48" t="s">
        <v>46</v>
      </c>
      <c r="R11" s="29" t="s">
        <v>47</v>
      </c>
      <c r="S11" s="29" t="s">
        <v>48</v>
      </c>
      <c r="T11" s="29" t="s">
        <v>49</v>
      </c>
      <c r="U11" s="48" t="s">
        <v>44</v>
      </c>
      <c r="V11" s="48" t="s">
        <v>67</v>
      </c>
      <c r="W11" s="48" t="s">
        <v>45</v>
      </c>
      <c r="X11" s="48" t="s">
        <v>46</v>
      </c>
      <c r="Y11" s="29" t="s">
        <v>47</v>
      </c>
      <c r="Z11" s="29" t="s">
        <v>48</v>
      </c>
      <c r="AA11" s="29" t="s">
        <v>49</v>
      </c>
    </row>
    <row r="12" spans="2:27" ht="15.75">
      <c r="B12" s="31" t="s">
        <v>40</v>
      </c>
      <c r="C12" s="105" t="s">
        <v>6</v>
      </c>
      <c r="D12" s="105" t="s">
        <v>11</v>
      </c>
      <c r="E12" s="32" t="s">
        <v>16</v>
      </c>
      <c r="F12" s="49">
        <f>'case 5'!B52</f>
        <v>3.4</v>
      </c>
      <c r="G12" s="46"/>
      <c r="H12" s="46"/>
      <c r="I12" s="46"/>
      <c r="J12" s="46"/>
      <c r="K12" s="49">
        <f>'case 5'!G52</f>
        <v>0.1</v>
      </c>
      <c r="L12" s="35"/>
      <c r="M12" s="35"/>
      <c r="N12" s="89"/>
      <c r="O12" s="89"/>
      <c r="P12" s="89"/>
      <c r="Q12" s="89"/>
      <c r="R12" s="50">
        <f>F12-K12</f>
        <v>3.3</v>
      </c>
      <c r="S12" s="91"/>
      <c r="T12" s="91"/>
      <c r="U12" s="92"/>
      <c r="V12" s="92"/>
      <c r="W12" s="92"/>
      <c r="X12" s="92"/>
      <c r="Y12" s="92"/>
      <c r="Z12" s="92"/>
      <c r="AA12" s="92"/>
    </row>
    <row r="13" spans="2:27" ht="15.75">
      <c r="B13" s="31" t="s">
        <v>41</v>
      </c>
      <c r="C13" s="105"/>
      <c r="D13" s="105"/>
      <c r="E13" s="32" t="s">
        <v>18</v>
      </c>
      <c r="F13" s="49">
        <f>'case 6'!B52</f>
        <v>10.8</v>
      </c>
      <c r="G13" s="46"/>
      <c r="H13" s="46"/>
      <c r="I13" s="46"/>
      <c r="J13" s="46"/>
      <c r="K13" s="49">
        <f>'case 6'!G52</f>
        <v>7.2</v>
      </c>
      <c r="L13" s="35"/>
      <c r="M13" s="35"/>
      <c r="N13" s="89"/>
      <c r="O13" s="89"/>
      <c r="P13" s="89"/>
      <c r="Q13" s="89"/>
      <c r="R13" s="50">
        <f>F13-K13</f>
        <v>3.6000000000000005</v>
      </c>
      <c r="S13" s="91"/>
      <c r="T13" s="91"/>
      <c r="U13" s="92"/>
      <c r="V13" s="92"/>
      <c r="W13" s="92"/>
      <c r="X13" s="92"/>
      <c r="Y13" s="92"/>
      <c r="Z13" s="92"/>
      <c r="AA13" s="92"/>
    </row>
    <row r="14" spans="2:27" ht="15.75">
      <c r="B14" s="31" t="s">
        <v>42</v>
      </c>
      <c r="C14" s="105"/>
      <c r="D14" s="105" t="s">
        <v>12</v>
      </c>
      <c r="E14" s="32" t="s">
        <v>16</v>
      </c>
      <c r="F14" s="49">
        <f>'case 7'!B52</f>
        <v>-1</v>
      </c>
      <c r="G14" s="46"/>
      <c r="H14" s="46"/>
      <c r="I14" s="46"/>
      <c r="J14" s="46"/>
      <c r="K14" s="49">
        <f>'case 7'!G52</f>
        <v>-4.2</v>
      </c>
      <c r="L14" s="35"/>
      <c r="M14" s="35"/>
      <c r="N14" s="89"/>
      <c r="O14" s="89"/>
      <c r="P14" s="89"/>
      <c r="Q14" s="89"/>
      <c r="R14" s="50">
        <f>F14-K14</f>
        <v>3.2</v>
      </c>
      <c r="S14" s="91"/>
      <c r="T14" s="91"/>
      <c r="U14" s="92"/>
      <c r="V14" s="92"/>
      <c r="W14" s="92"/>
      <c r="X14" s="92"/>
      <c r="Y14" s="92"/>
      <c r="Z14" s="92"/>
      <c r="AA14" s="92"/>
    </row>
    <row r="15" spans="2:27" ht="15.75">
      <c r="B15" s="31" t="s">
        <v>43</v>
      </c>
      <c r="C15" s="105"/>
      <c r="D15" s="105"/>
      <c r="E15" s="32" t="s">
        <v>18</v>
      </c>
      <c r="F15" s="49">
        <f>'case 8'!B52</f>
        <v>6.9</v>
      </c>
      <c r="G15" s="46"/>
      <c r="H15" s="46"/>
      <c r="I15" s="46"/>
      <c r="J15" s="46"/>
      <c r="K15" s="49">
        <f>'case 8'!G52</f>
        <v>2.7</v>
      </c>
      <c r="L15" s="35"/>
      <c r="M15" s="35"/>
      <c r="N15" s="89"/>
      <c r="O15" s="89"/>
      <c r="P15" s="89"/>
      <c r="Q15" s="89"/>
      <c r="R15" s="50">
        <f>F15-K15</f>
        <v>4.2</v>
      </c>
      <c r="S15" s="91"/>
      <c r="T15" s="91"/>
      <c r="U15" s="92"/>
      <c r="V15" s="92"/>
      <c r="W15" s="92"/>
      <c r="X15" s="92"/>
      <c r="Y15" s="92"/>
      <c r="Z15" s="92"/>
      <c r="AA15" s="92"/>
    </row>
    <row r="19" spans="2:27" ht="26.25" customHeight="1">
      <c r="B19" s="103" t="s">
        <v>87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</row>
    <row r="20" spans="2:27" s="59" customFormat="1" ht="39" customHeight="1">
      <c r="B20" s="109"/>
      <c r="C20" s="110"/>
      <c r="D20" s="110"/>
      <c r="E20" s="111"/>
      <c r="F20" s="58" t="s">
        <v>50</v>
      </c>
      <c r="G20" s="106" t="s">
        <v>70</v>
      </c>
      <c r="H20" s="107"/>
      <c r="I20" s="107"/>
      <c r="J20" s="107"/>
      <c r="K20" s="107"/>
      <c r="L20" s="107"/>
      <c r="M20" s="108"/>
      <c r="N20" s="112" t="s">
        <v>54</v>
      </c>
      <c r="O20" s="113"/>
      <c r="P20" s="113"/>
      <c r="Q20" s="113"/>
      <c r="R20" s="113"/>
      <c r="S20" s="113"/>
      <c r="T20" s="114"/>
      <c r="U20" s="115" t="s">
        <v>76</v>
      </c>
      <c r="V20" s="116"/>
      <c r="W20" s="116"/>
      <c r="X20" s="116"/>
      <c r="Y20" s="116"/>
      <c r="Z20" s="116"/>
      <c r="AA20" s="117"/>
    </row>
    <row r="21" spans="2:27" ht="112.5" customHeight="1">
      <c r="B21" s="29" t="s">
        <v>35</v>
      </c>
      <c r="C21" s="29" t="s">
        <v>51</v>
      </c>
      <c r="D21" s="29" t="s">
        <v>10</v>
      </c>
      <c r="E21" s="29" t="s">
        <v>14</v>
      </c>
      <c r="F21" s="30" t="s">
        <v>52</v>
      </c>
      <c r="G21" s="29" t="s">
        <v>55</v>
      </c>
      <c r="H21" s="29" t="s">
        <v>66</v>
      </c>
      <c r="I21" s="29" t="s">
        <v>56</v>
      </c>
      <c r="J21" s="29" t="s">
        <v>57</v>
      </c>
      <c r="K21" s="29" t="s">
        <v>58</v>
      </c>
      <c r="L21" s="29" t="s">
        <v>59</v>
      </c>
      <c r="M21" s="29" t="s">
        <v>60</v>
      </c>
      <c r="N21" s="29" t="s">
        <v>44</v>
      </c>
      <c r="O21" s="29" t="s">
        <v>67</v>
      </c>
      <c r="P21" s="29" t="s">
        <v>45</v>
      </c>
      <c r="Q21" s="29" t="s">
        <v>46</v>
      </c>
      <c r="R21" s="29" t="s">
        <v>47</v>
      </c>
      <c r="S21" s="29" t="s">
        <v>48</v>
      </c>
      <c r="T21" s="29" t="s">
        <v>49</v>
      </c>
      <c r="U21" s="29" t="s">
        <v>44</v>
      </c>
      <c r="V21" s="29" t="s">
        <v>67</v>
      </c>
      <c r="W21" s="29" t="s">
        <v>45</v>
      </c>
      <c r="X21" s="29" t="s">
        <v>46</v>
      </c>
      <c r="Y21" s="29" t="s">
        <v>47</v>
      </c>
      <c r="Z21" s="29" t="s">
        <v>48</v>
      </c>
      <c r="AA21" s="29" t="s">
        <v>49</v>
      </c>
    </row>
    <row r="22" spans="2:27" ht="15.75" customHeight="1">
      <c r="B22" s="35" t="s">
        <v>36</v>
      </c>
      <c r="C22" s="105" t="s">
        <v>5</v>
      </c>
      <c r="D22" s="105" t="s">
        <v>11</v>
      </c>
      <c r="E22" s="32" t="s">
        <v>16</v>
      </c>
      <c r="F22" s="60">
        <f ca="1">'case 1'!L52</f>
        <v>3.4494990172697388</v>
      </c>
      <c r="G22" s="60">
        <f ca="1">'case 1'!M52</f>
        <v>1.4754997299896537</v>
      </c>
      <c r="H22" s="60">
        <f ca="1">'case 1'!N52</f>
        <v>2.9965044616862304</v>
      </c>
      <c r="I22" s="60">
        <f ca="1">'case 1'!O52</f>
        <v>1.1741981066700067</v>
      </c>
      <c r="J22" s="60">
        <f ca="1">'case 1'!P52</f>
        <v>0.15667858925826472</v>
      </c>
      <c r="K22" s="60" t="str">
        <f ca="1">'case 1'!Q52</f>
        <v/>
      </c>
      <c r="L22" s="60">
        <f ca="1">'case 1'!R52</f>
        <v>1.5738925967174868</v>
      </c>
      <c r="M22" s="60" t="str">
        <f ca="1">'case 1'!S52</f>
        <v/>
      </c>
      <c r="N22" s="61">
        <f ca="1">F22-G22</f>
        <v>1.9739992872800851</v>
      </c>
      <c r="O22" s="61">
        <f ca="1">F22-H22</f>
        <v>0.45299455558350843</v>
      </c>
      <c r="P22" s="61">
        <f ca="1">F22-I22</f>
        <v>2.2753009105997322</v>
      </c>
      <c r="Q22" s="61">
        <f ca="1">F22-J22</f>
        <v>3.2928204280114741</v>
      </c>
      <c r="R22" s="61" t="e">
        <f ca="1">F22-K22</f>
        <v>#VALUE!</v>
      </c>
      <c r="S22" s="61">
        <f ca="1">F22-L22</f>
        <v>1.875606420552252</v>
      </c>
      <c r="T22" s="61" t="e">
        <f ca="1">F22-M22</f>
        <v>#VALUE!</v>
      </c>
      <c r="U22" s="62">
        <f ca="1">('case 1'!M53/'case 1'!L53 - 1)*100</f>
        <v>18.916679473219912</v>
      </c>
      <c r="V22" s="62">
        <f ca="1">('case 1'!N53/'case 1'!L53 - 1)*100</f>
        <v>4.3260034255153235</v>
      </c>
      <c r="W22" s="62">
        <f ca="1">('case 1'!O53/'case 1'!L53 - 1)*100</f>
        <v>19.284583481987895</v>
      </c>
      <c r="X22" s="62">
        <f ca="1">('case 1'!P53/'case 1'!L53 - 1)*100</f>
        <v>28.304219792490095</v>
      </c>
      <c r="Y22" s="62" t="e">
        <f ca="1">('case 1'!Q53/'case 1'!L53 - 1)*100</f>
        <v>#VALUE!</v>
      </c>
      <c r="Z22" s="62">
        <f ca="1">('case 1'!R53/'case 1'!L53 - 1)*100</f>
        <v>18.47337964976694</v>
      </c>
      <c r="AA22" s="62" t="e">
        <f ca="1">('case 1'!S53/'case 1'!L53 - 1)*100</f>
        <v>#VALUE!</v>
      </c>
    </row>
    <row r="23" spans="2:27" ht="15.75">
      <c r="B23" s="35" t="s">
        <v>37</v>
      </c>
      <c r="C23" s="105"/>
      <c r="D23" s="105"/>
      <c r="E23" s="32" t="s">
        <v>18</v>
      </c>
      <c r="F23" s="60">
        <f ca="1">'case 2'!L52</f>
        <v>11.036566779302229</v>
      </c>
      <c r="G23" s="60">
        <f ca="1">'case 2'!M52</f>
        <v>9.6767752307895378</v>
      </c>
      <c r="H23" s="60">
        <f ca="1">'case 2'!N52</f>
        <v>11.361699960471853</v>
      </c>
      <c r="I23" s="60">
        <f ca="1">'case 2'!O52</f>
        <v>10.64129709309522</v>
      </c>
      <c r="J23" s="60">
        <f ca="1">'case 2'!P52</f>
        <v>7.6900866276979194</v>
      </c>
      <c r="K23" s="60" t="str">
        <f ca="1">'case 2'!Q52</f>
        <v/>
      </c>
      <c r="L23" s="60">
        <f ca="1">'case 2'!R52</f>
        <v>9.4985281502693919</v>
      </c>
      <c r="M23" s="60" t="str">
        <f ca="1">'case 2'!S52</f>
        <v/>
      </c>
      <c r="N23" s="62">
        <f ca="1">F23-G23</f>
        <v>1.3597915485126908</v>
      </c>
      <c r="O23" s="62">
        <f ca="1">F23-H23</f>
        <v>-0.32513318116962431</v>
      </c>
      <c r="P23" s="62">
        <f ca="1">F23-I23</f>
        <v>0.39526968620700842</v>
      </c>
      <c r="Q23" s="62">
        <f ca="1">F23-J23</f>
        <v>3.3464801516043092</v>
      </c>
      <c r="R23" s="62" t="e">
        <f ca="1">F23-K23</f>
        <v>#VALUE!</v>
      </c>
      <c r="S23" s="62">
        <f ca="1">F23-L23</f>
        <v>1.5380386290328367</v>
      </c>
      <c r="T23" s="62" t="e">
        <f ca="1">F23-M23</f>
        <v>#VALUE!</v>
      </c>
      <c r="U23" s="62">
        <f ca="1">('case 2'!M53/'case 2'!L53 - 1)*100</f>
        <v>12.905651261969609</v>
      </c>
      <c r="V23" s="62">
        <f ca="1">('case 2'!N53/'case 2'!L53 - 1)*100</f>
        <v>-2.8187891770996565</v>
      </c>
      <c r="W23" s="62">
        <f ca="1">('case 2'!O53/'case 2'!L53 - 1)*100</f>
        <v>3.4503505119273026</v>
      </c>
      <c r="X23" s="62">
        <f ca="1">('case 2'!P53/'case 2'!L53 - 1)*100</f>
        <v>27.528294005602906</v>
      </c>
      <c r="Y23" s="62" t="e">
        <f ca="1">('case 2'!Q53/'case 2'!L53 - 1)*100</f>
        <v>#VALUE!</v>
      </c>
      <c r="Z23" s="62">
        <f ca="1">('case 2'!R53/'case 2'!L53 - 1)*100</f>
        <v>14.968010343581284</v>
      </c>
      <c r="AA23" s="62" t="e">
        <f ca="1">('case 2'!S53/'case 2'!L53 - 1)*100</f>
        <v>#VALUE!</v>
      </c>
    </row>
    <row r="24" spans="2:27" ht="15.75">
      <c r="B24" s="35" t="s">
        <v>38</v>
      </c>
      <c r="C24" s="105"/>
      <c r="D24" s="105" t="s">
        <v>12</v>
      </c>
      <c r="E24" s="32" t="s">
        <v>16</v>
      </c>
      <c r="F24" s="60">
        <f ca="1">'case 3'!L52</f>
        <v>-8.4168571728986841E-2</v>
      </c>
      <c r="G24" s="60">
        <f ca="1">'case 3'!M52</f>
        <v>-2.0282562227877383</v>
      </c>
      <c r="H24" s="60">
        <f ca="1">'case 3'!N52</f>
        <v>-0.61412805206372489</v>
      </c>
      <c r="I24" s="60">
        <f ca="1">'case 3'!O52</f>
        <v>-2.4630413722532678</v>
      </c>
      <c r="J24" s="60">
        <f ca="1">'case 3'!P52</f>
        <v>-3.1951222314612018</v>
      </c>
      <c r="K24" s="60" t="str">
        <f ca="1">'case 3'!Q52</f>
        <v/>
      </c>
      <c r="L24" s="60">
        <f ca="1">'case 3'!R52</f>
        <v>-1.7754128430275795</v>
      </c>
      <c r="M24" s="60" t="str">
        <f ca="1">'case 3'!S52</f>
        <v/>
      </c>
      <c r="N24" s="62">
        <f ca="1">F24-G24</f>
        <v>1.9440876510587515</v>
      </c>
      <c r="O24" s="62">
        <f ca="1">F24-H24</f>
        <v>0.52995948033473805</v>
      </c>
      <c r="P24" s="62">
        <f ca="1">F24-I24</f>
        <v>2.378872800524281</v>
      </c>
      <c r="Q24" s="62">
        <f ca="1">F24-J24</f>
        <v>3.1109536597322149</v>
      </c>
      <c r="R24" s="62" t="e">
        <f ca="1">F24-K24</f>
        <v>#VALUE!</v>
      </c>
      <c r="S24" s="62">
        <f ca="1">F24-L24</f>
        <v>1.6912442712985927</v>
      </c>
      <c r="T24" s="62" t="e">
        <f ca="1">F24-M24</f>
        <v>#VALUE!</v>
      </c>
      <c r="U24" s="62">
        <f ca="1">('case 3'!M53/'case 3'!L53 - 1)*100</f>
        <v>26.162197927831432</v>
      </c>
      <c r="V24" s="62">
        <f ca="1">('case 3'!N53/'case 3'!L53 - 1)*100</f>
        <v>6.4850732752246731</v>
      </c>
      <c r="W24" s="62">
        <f ca="1">('case 3'!O53/'case 3'!L53 - 1)*100</f>
        <v>28.835382231288364</v>
      </c>
      <c r="X24" s="62">
        <f ca="1">('case 3'!P53/'case 3'!L53 - 1)*100</f>
        <v>34.19265726883156</v>
      </c>
      <c r="Y24" s="62" t="e">
        <f ca="1">('case 3'!Q53/'case 3'!L53 - 1)*100</f>
        <v>#VALUE!</v>
      </c>
      <c r="Z24" s="62">
        <f ca="1">('case 3'!R53/'case 3'!L53 - 1)*100</f>
        <v>23.80457011276771</v>
      </c>
      <c r="AA24" s="62" t="e">
        <f ca="1">('case 3'!S53/'case 3'!L53 - 1)*100</f>
        <v>#VALUE!</v>
      </c>
    </row>
    <row r="25" spans="2:27" ht="15.75" customHeight="1">
      <c r="B25" s="35" t="s">
        <v>39</v>
      </c>
      <c r="C25" s="105"/>
      <c r="D25" s="105"/>
      <c r="E25" s="32" t="s">
        <v>18</v>
      </c>
      <c r="F25" s="60">
        <f ca="1">'case 4'!L52</f>
        <v>7.249351595200614</v>
      </c>
      <c r="G25" s="60">
        <f ca="1">'case 4'!M52</f>
        <v>5.7855952929886465</v>
      </c>
      <c r="H25" s="60">
        <f ca="1">'case 4'!N52</f>
        <v>7.3797440977347559</v>
      </c>
      <c r="I25" s="60">
        <f ca="1">'case 4'!O52</f>
        <v>6.4997716623961583</v>
      </c>
      <c r="J25" s="60">
        <f ca="1">'case 4'!P52</f>
        <v>3.9030536501989781</v>
      </c>
      <c r="K25" s="60" t="str">
        <f ca="1">'case 4'!Q52</f>
        <v/>
      </c>
      <c r="L25" s="60">
        <f ca="1">'case 4'!R52</f>
        <v>5.8466783087108025</v>
      </c>
      <c r="M25" s="60" t="str">
        <f ca="1">'case 4'!S52</f>
        <v/>
      </c>
      <c r="N25" s="62">
        <f ca="1">F25-G25</f>
        <v>1.4637563022119675</v>
      </c>
      <c r="O25" s="62">
        <f ca="1">F25-H25</f>
        <v>-0.13039250253414192</v>
      </c>
      <c r="P25" s="62">
        <f ca="1">F25-I25</f>
        <v>0.74957993280445567</v>
      </c>
      <c r="Q25" s="62">
        <f ca="1">F25-J25</f>
        <v>3.3462979450016359</v>
      </c>
      <c r="R25" s="62" t="e">
        <f ca="1">F25-K25</f>
        <v>#VALUE!</v>
      </c>
      <c r="S25" s="62">
        <f ca="1">F25-L25</f>
        <v>1.4026732864898115</v>
      </c>
      <c r="T25" s="62" t="e">
        <f ca="1">F25-M25</f>
        <v>#VALUE!</v>
      </c>
      <c r="U25" s="62">
        <f ca="1">('case 4'!M53/'case 4'!L53 - 1)*100</f>
        <v>19.512760880967672</v>
      </c>
      <c r="V25" s="62">
        <f ca="1">('case 4'!N53/'case 4'!L53 - 1)*100</f>
        <v>-1.3198256045339973</v>
      </c>
      <c r="W25" s="62">
        <f ca="1">('case 4'!O53/'case 4'!L53 - 1)*100</f>
        <v>10.564117449035781</v>
      </c>
      <c r="X25" s="62">
        <f ca="1">('case 4'!P53/'case 4'!L53 - 1)*100</f>
        <v>34.204542089239133</v>
      </c>
      <c r="Y25" s="62" t="e">
        <f ca="1">('case 4'!Q53/'case 4'!L53 - 1)*100</f>
        <v>#VALUE!</v>
      </c>
      <c r="Z25" s="62">
        <f ca="1">('case 4'!R53/'case 4'!L53 - 1)*100</f>
        <v>19.066674024332574</v>
      </c>
      <c r="AA25" s="62" t="e">
        <f ca="1">('case 4'!S53/'case 4'!L53 - 1)*100</f>
        <v>#VALUE!</v>
      </c>
    </row>
    <row r="26" spans="2:27" s="59" customFormat="1" ht="37.5" customHeight="1">
      <c r="B26" s="109"/>
      <c r="C26" s="110"/>
      <c r="D26" s="110"/>
      <c r="E26" s="111"/>
      <c r="F26" s="58" t="s">
        <v>50</v>
      </c>
      <c r="G26" s="106" t="s">
        <v>146</v>
      </c>
      <c r="H26" s="107"/>
      <c r="I26" s="107"/>
      <c r="J26" s="107"/>
      <c r="K26" s="107"/>
      <c r="L26" s="107"/>
      <c r="M26" s="108"/>
      <c r="N26" s="112" t="s">
        <v>54</v>
      </c>
      <c r="O26" s="113"/>
      <c r="P26" s="113"/>
      <c r="Q26" s="113"/>
      <c r="R26" s="113"/>
      <c r="S26" s="113"/>
      <c r="T26" s="114"/>
      <c r="U26" s="115" t="s">
        <v>77</v>
      </c>
      <c r="V26" s="116"/>
      <c r="W26" s="116"/>
      <c r="X26" s="116"/>
      <c r="Y26" s="116"/>
      <c r="Z26" s="116"/>
      <c r="AA26" s="117"/>
    </row>
    <row r="27" spans="2:27" ht="96.95" customHeight="1">
      <c r="B27" s="29" t="s">
        <v>35</v>
      </c>
      <c r="C27" s="29" t="s">
        <v>51</v>
      </c>
      <c r="D27" s="29" t="s">
        <v>10</v>
      </c>
      <c r="E27" s="29" t="s">
        <v>14</v>
      </c>
      <c r="F27" s="30" t="s">
        <v>29</v>
      </c>
      <c r="G27" s="29" t="s">
        <v>61</v>
      </c>
      <c r="H27" s="29" t="s">
        <v>66</v>
      </c>
      <c r="I27" s="29" t="s">
        <v>62</v>
      </c>
      <c r="J27" s="29" t="s">
        <v>57</v>
      </c>
      <c r="K27" s="29" t="s">
        <v>58</v>
      </c>
      <c r="L27" s="29" t="s">
        <v>59</v>
      </c>
      <c r="M27" s="29" t="s">
        <v>60</v>
      </c>
      <c r="N27" s="29" t="s">
        <v>44</v>
      </c>
      <c r="O27" s="29" t="s">
        <v>67</v>
      </c>
      <c r="P27" s="29" t="s">
        <v>45</v>
      </c>
      <c r="Q27" s="29" t="s">
        <v>46</v>
      </c>
      <c r="R27" s="29" t="s">
        <v>47</v>
      </c>
      <c r="S27" s="29" t="s">
        <v>48</v>
      </c>
      <c r="T27" s="29" t="s">
        <v>49</v>
      </c>
      <c r="U27" s="48" t="s">
        <v>44</v>
      </c>
      <c r="V27" s="48" t="s">
        <v>67</v>
      </c>
      <c r="W27" s="48" t="s">
        <v>45</v>
      </c>
      <c r="X27" s="48" t="s">
        <v>46</v>
      </c>
      <c r="Y27" s="29" t="s">
        <v>47</v>
      </c>
      <c r="Z27" s="29" t="s">
        <v>48</v>
      </c>
      <c r="AA27" s="29" t="s">
        <v>49</v>
      </c>
    </row>
    <row r="28" spans="2:27" ht="15.75" customHeight="1">
      <c r="B28" s="35" t="s">
        <v>40</v>
      </c>
      <c r="C28" s="105" t="s">
        <v>6</v>
      </c>
      <c r="D28" s="105" t="s">
        <v>11</v>
      </c>
      <c r="E28" s="32" t="s">
        <v>16</v>
      </c>
      <c r="F28" s="61">
        <f ca="1">'case 5'!L52</f>
        <v>2.1444279976712615</v>
      </c>
      <c r="G28" s="68"/>
      <c r="H28" s="68"/>
      <c r="I28" s="68"/>
      <c r="J28" s="61">
        <f ca="1">'case 5'!P52</f>
        <v>-0.396498452769114</v>
      </c>
      <c r="K28" s="68" t="str">
        <f ca="1">'case 5'!Q52</f>
        <v/>
      </c>
      <c r="L28" s="61">
        <f ca="1">'case 5'!R52</f>
        <v>0.90907692158983</v>
      </c>
      <c r="M28" s="68" t="str">
        <f ca="1">'case 5'!S52</f>
        <v/>
      </c>
      <c r="N28" s="62">
        <f ca="1">F28-G28</f>
        <v>2.1444279976712615</v>
      </c>
      <c r="O28" s="62"/>
      <c r="P28" s="62"/>
      <c r="Q28" s="62"/>
      <c r="R28" s="62" t="e">
        <f ca="1">F28-K28</f>
        <v>#VALUE!</v>
      </c>
      <c r="S28" s="62">
        <f ca="1">F28-L28</f>
        <v>1.2353510760814315</v>
      </c>
      <c r="T28" s="62" t="e">
        <f ca="1">F28-M28</f>
        <v>#VALUE!</v>
      </c>
      <c r="U28" s="62">
        <f ca="1">('case 5'!M53/'case 5'!L53 - 1)*100</f>
        <v>-27.586832306244357</v>
      </c>
      <c r="V28" s="62" t="e">
        <f ca="1">('case 5'!N53/'case 5'!L53 - 1)*100</f>
        <v>#VALUE!</v>
      </c>
      <c r="W28" s="62">
        <f ca="1">('case 5'!O53/'case 5'!L53 - 1)*100</f>
        <v>-26.325520851259711</v>
      </c>
      <c r="X28" s="62">
        <f ca="1">('case 5'!P53/'case 5'!L53 - 1)*100</f>
        <v>23.989506545243145</v>
      </c>
      <c r="Y28" s="62" t="e">
        <f ca="1">('case 5'!Q53/'case 5'!L53 - 1)*100</f>
        <v>#VALUE!</v>
      </c>
      <c r="Z28" s="62">
        <f ca="1">('case 5'!R53/'case 5'!L53 - 1)*100</f>
        <v>13.381950127482579</v>
      </c>
      <c r="AA28" s="62" t="e">
        <f ca="1">('case 5'!S53/'case 5'!L53 - 1)*100</f>
        <v>#VALUE!</v>
      </c>
    </row>
    <row r="29" spans="2:27" ht="15.75">
      <c r="B29" s="35" t="s">
        <v>41</v>
      </c>
      <c r="C29" s="105"/>
      <c r="D29" s="105"/>
      <c r="E29" s="32" t="s">
        <v>18</v>
      </c>
      <c r="F29" s="61">
        <f ca="1">'case 6'!L52</f>
        <v>10.365628380504203</v>
      </c>
      <c r="G29" s="68"/>
      <c r="H29" s="68"/>
      <c r="I29" s="68"/>
      <c r="J29" s="61">
        <f ca="1">'case 6'!P52</f>
        <v>7.4058752457728261</v>
      </c>
      <c r="K29" s="68" t="str">
        <f ca="1">'case 6'!Q52</f>
        <v/>
      </c>
      <c r="L29" s="61">
        <f ca="1">'case 6'!R52</f>
        <v>8.9542964613907969</v>
      </c>
      <c r="M29" s="68" t="str">
        <f ca="1">'case 6'!S52</f>
        <v/>
      </c>
      <c r="N29" s="62">
        <f ca="1">F29-G29</f>
        <v>10.365628380504203</v>
      </c>
      <c r="O29" s="62"/>
      <c r="P29" s="62"/>
      <c r="Q29" s="62"/>
      <c r="R29" s="62" t="e">
        <f ca="1">F29-K29</f>
        <v>#VALUE!</v>
      </c>
      <c r="S29" s="62">
        <f ca="1">F29-L29</f>
        <v>1.4113319191134064</v>
      </c>
      <c r="T29" s="62" t="e">
        <f ca="1">F29-M29</f>
        <v>#VALUE!</v>
      </c>
      <c r="U29" s="62">
        <f ca="1">('case 6'!M53/'case 6'!L53 - 1)*100</f>
        <v>-26.578304560133358</v>
      </c>
      <c r="V29" s="62" t="e">
        <f ca="1">('case 6'!N53/'case 6'!L53 - 1)*100</f>
        <v>#VALUE!</v>
      </c>
      <c r="W29" s="62">
        <f ca="1">('case 6'!O53/'case 6'!L53 - 1)*100</f>
        <v>-28.157365513714449</v>
      </c>
      <c r="X29" s="62">
        <f ca="1">('case 6'!P53/'case 6'!L53 - 1)*100</f>
        <v>24.507601226046937</v>
      </c>
      <c r="Y29" s="62" t="e">
        <f ca="1">('case 6'!Q53/'case 6'!L53 - 1)*100</f>
        <v>#VALUE!</v>
      </c>
      <c r="Z29" s="62">
        <f ca="1">('case 6'!R53/'case 6'!L53 - 1)*100</f>
        <v>13.672165544050152</v>
      </c>
      <c r="AA29" s="62" t="e">
        <f ca="1">('case 6'!S53/'case 6'!L53 - 1)*100</f>
        <v>#VALUE!</v>
      </c>
    </row>
    <row r="30" spans="2:27" ht="15.75">
      <c r="B30" s="35" t="s">
        <v>42</v>
      </c>
      <c r="C30" s="105"/>
      <c r="D30" s="105" t="s">
        <v>12</v>
      </c>
      <c r="E30" s="32" t="s">
        <v>16</v>
      </c>
      <c r="F30" s="61">
        <f ca="1">'case 7'!L52</f>
        <v>-1.331567806375376</v>
      </c>
      <c r="G30" s="68"/>
      <c r="H30" s="68"/>
      <c r="I30" s="68"/>
      <c r="J30" s="61">
        <f ca="1">'case 7'!P52</f>
        <v>-3.7084608882059475</v>
      </c>
      <c r="K30" s="68" t="str">
        <f ca="1">'case 7'!Q52</f>
        <v/>
      </c>
      <c r="L30" s="61">
        <f ca="1">'case 7'!R52</f>
        <v>-2.4812505731842647</v>
      </c>
      <c r="M30" s="68" t="str">
        <f ca="1">'case 7'!S52</f>
        <v/>
      </c>
      <c r="N30" s="62">
        <f ca="1">F30-G30</f>
        <v>-1.331567806375376</v>
      </c>
      <c r="O30" s="62"/>
      <c r="P30" s="62"/>
      <c r="Q30" s="62"/>
      <c r="R30" s="62" t="e">
        <f ca="1">F30-K30</f>
        <v>#VALUE!</v>
      </c>
      <c r="S30" s="62">
        <f ca="1">F30-L30</f>
        <v>1.1496827668088887</v>
      </c>
      <c r="T30" s="62" t="e">
        <f ca="1">F30-M30</f>
        <v>#VALUE!</v>
      </c>
      <c r="U30" s="62">
        <f ca="1">('case 7'!M53/'case 7'!L53 - 1)*100</f>
        <v>-24.189209777172284</v>
      </c>
      <c r="V30" s="62" t="e">
        <f ca="1">('case 7'!N53/'case 7'!L53 - 1)*100</f>
        <v>#VALUE!</v>
      </c>
      <c r="W30" s="62">
        <f ca="1">('case 7'!O53/'case 7'!L53 - 1)*100</f>
        <v>-21.955108437660854</v>
      </c>
      <c r="X30" s="62">
        <f ca="1">('case 7'!P53/'case 7'!L53 - 1)*100</f>
        <v>31.04048019881207</v>
      </c>
      <c r="Y30" s="62" t="e">
        <f ca="1">('case 7'!Q53/'case 7'!L53 - 1)*100</f>
        <v>#VALUE!</v>
      </c>
      <c r="Z30" s="62">
        <f ca="1">('case 7'!R53/'case 7'!L53 - 1)*100</f>
        <v>17.279051047818641</v>
      </c>
      <c r="AA30" s="62" t="e">
        <f ca="1">('case 7'!S53/'case 7'!L53 - 1)*100</f>
        <v>#VALUE!</v>
      </c>
    </row>
    <row r="31" spans="2:27" ht="15.75">
      <c r="B31" s="35" t="s">
        <v>43</v>
      </c>
      <c r="C31" s="105"/>
      <c r="D31" s="105"/>
      <c r="E31" s="32" t="s">
        <v>18</v>
      </c>
      <c r="F31" s="61">
        <f ca="1">'case 8'!L52</f>
        <v>6.6451632519329742</v>
      </c>
      <c r="G31" s="68"/>
      <c r="H31" s="68"/>
      <c r="I31" s="68"/>
      <c r="J31" s="61">
        <f ca="1">'case 8'!P52</f>
        <v>3.6454384402658961</v>
      </c>
      <c r="K31" s="68" t="str">
        <f ca="1">'case 8'!Q52</f>
        <v/>
      </c>
      <c r="L31" s="61">
        <f ca="1">'case 8'!R52</f>
        <v>5.1688871079878131</v>
      </c>
      <c r="M31" s="68" t="str">
        <f ca="1">'case 8'!S52</f>
        <v/>
      </c>
      <c r="N31" s="62">
        <f ca="1">F31-G31</f>
        <v>6.6451632519329742</v>
      </c>
      <c r="O31" s="62"/>
      <c r="P31" s="62"/>
      <c r="Q31" s="62"/>
      <c r="R31" s="62" t="e">
        <f ca="1">F31-K31</f>
        <v>#VALUE!</v>
      </c>
      <c r="S31" s="62">
        <f ca="1">F31-L31</f>
        <v>1.476276143945161</v>
      </c>
      <c r="T31" s="62" t="e">
        <f ca="1">F31-M31</f>
        <v>#VALUE!</v>
      </c>
      <c r="U31" s="62">
        <f ca="1">('case 8'!M53/'case 8'!L53 - 1)*100</f>
        <v>-22.166504231768304</v>
      </c>
      <c r="V31" s="62" t="e">
        <f ca="1">('case 8'!N53/'case 8'!L53 - 1)*100</f>
        <v>#VALUE!</v>
      </c>
      <c r="W31" s="62">
        <f ca="1">('case 8'!O53/'case 8'!L53 - 1)*100</f>
        <v>-22.686345450527757</v>
      </c>
      <c r="X31" s="62">
        <f ca="1">('case 8'!P53/'case 8'!L53 - 1)*100</f>
        <v>33.482773451295003</v>
      </c>
      <c r="Y31" s="62" t="e">
        <f ca="1">('case 8'!Q53/'case 8'!L53 - 1)*100</f>
        <v>#VALUE!</v>
      </c>
      <c r="Z31" s="62">
        <f ca="1">('case 8'!R53/'case 8'!L53 - 1)*100</f>
        <v>19.846592889548266</v>
      </c>
      <c r="AA31" s="62" t="e">
        <f ca="1">('case 8'!S53/'case 8'!L53 - 1)*100</f>
        <v>#VALUE!</v>
      </c>
    </row>
    <row r="35" spans="2:27" ht="26.25">
      <c r="B35" s="103" t="s">
        <v>88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</row>
    <row r="36" spans="2:27" s="59" customFormat="1" ht="42.75" customHeight="1">
      <c r="B36" s="109"/>
      <c r="C36" s="110"/>
      <c r="D36" s="110"/>
      <c r="E36" s="111"/>
      <c r="F36" s="58" t="s">
        <v>50</v>
      </c>
      <c r="G36" s="106" t="s">
        <v>70</v>
      </c>
      <c r="H36" s="107"/>
      <c r="I36" s="107"/>
      <c r="J36" s="107"/>
      <c r="K36" s="107"/>
      <c r="L36" s="107"/>
      <c r="M36" s="108"/>
      <c r="N36" s="112" t="s">
        <v>54</v>
      </c>
      <c r="O36" s="113"/>
      <c r="P36" s="113"/>
      <c r="Q36" s="113"/>
      <c r="R36" s="113"/>
      <c r="S36" s="113"/>
      <c r="T36" s="114"/>
      <c r="U36" s="115" t="s">
        <v>76</v>
      </c>
      <c r="V36" s="116"/>
      <c r="W36" s="116"/>
      <c r="X36" s="116"/>
      <c r="Y36" s="116"/>
      <c r="Z36" s="116"/>
      <c r="AA36" s="117"/>
    </row>
    <row r="37" spans="2:27" ht="113.25" customHeight="1">
      <c r="B37" s="29" t="s">
        <v>35</v>
      </c>
      <c r="C37" s="29" t="s">
        <v>51</v>
      </c>
      <c r="D37" s="29" t="s">
        <v>10</v>
      </c>
      <c r="E37" s="29" t="s">
        <v>14</v>
      </c>
      <c r="F37" s="30" t="s">
        <v>52</v>
      </c>
      <c r="G37" s="29" t="s">
        <v>55</v>
      </c>
      <c r="H37" s="29" t="s">
        <v>66</v>
      </c>
      <c r="I37" s="29" t="s">
        <v>56</v>
      </c>
      <c r="J37" s="29" t="s">
        <v>57</v>
      </c>
      <c r="K37" s="29" t="s">
        <v>58</v>
      </c>
      <c r="L37" s="29" t="s">
        <v>59</v>
      </c>
      <c r="M37" s="29" t="s">
        <v>60</v>
      </c>
      <c r="N37" s="29" t="s">
        <v>44</v>
      </c>
      <c r="O37" s="29" t="s">
        <v>67</v>
      </c>
      <c r="P37" s="29" t="s">
        <v>45</v>
      </c>
      <c r="Q37" s="29" t="s">
        <v>46</v>
      </c>
      <c r="R37" s="29" t="s">
        <v>47</v>
      </c>
      <c r="S37" s="29" t="s">
        <v>48</v>
      </c>
      <c r="T37" s="29" t="s">
        <v>49</v>
      </c>
      <c r="U37" s="29" t="s">
        <v>44</v>
      </c>
      <c r="V37" s="29" t="s">
        <v>67</v>
      </c>
      <c r="W37" s="29" t="s">
        <v>45</v>
      </c>
      <c r="X37" s="29" t="s">
        <v>46</v>
      </c>
      <c r="Y37" s="29" t="s">
        <v>47</v>
      </c>
      <c r="Z37" s="29" t="s">
        <v>48</v>
      </c>
      <c r="AA37" s="29" t="s">
        <v>49</v>
      </c>
    </row>
    <row r="38" spans="2:27" ht="15.75">
      <c r="B38" s="35" t="s">
        <v>36</v>
      </c>
      <c r="C38" s="105" t="s">
        <v>5</v>
      </c>
      <c r="D38" s="105" t="s">
        <v>11</v>
      </c>
      <c r="E38" s="32" t="s">
        <v>16</v>
      </c>
      <c r="F38" s="33"/>
      <c r="G38" s="33"/>
      <c r="H38" s="33"/>
      <c r="I38" s="33"/>
      <c r="J38" s="33"/>
      <c r="K38" s="33"/>
      <c r="L38" s="33"/>
      <c r="M38" s="33"/>
      <c r="N38" s="34">
        <f>F38-G38</f>
        <v>0</v>
      </c>
      <c r="O38" s="34">
        <f>F38-H38</f>
        <v>0</v>
      </c>
      <c r="P38" s="34">
        <f>F38-I38</f>
        <v>0</v>
      </c>
      <c r="Q38" s="34">
        <f>F38-J38</f>
        <v>0</v>
      </c>
      <c r="R38" s="34">
        <f>F38-K38</f>
        <v>0</v>
      </c>
      <c r="S38" s="34">
        <f>F38-L38</f>
        <v>0</v>
      </c>
      <c r="T38" s="34">
        <f>F38-M38</f>
        <v>0</v>
      </c>
      <c r="U38" s="49">
        <f ca="1">('case 1'!C110/'case 1'!B110 - 1)*100</f>
        <v>25.219989345710701</v>
      </c>
      <c r="V38" s="49">
        <f ca="1">('case 1'!D110/'case 1'!B110 - 1)*100</f>
        <v>-18.220425870451884</v>
      </c>
      <c r="W38" s="49">
        <f ca="1">('case 1'!E110/'case 1'!B110 - 1)*100</f>
        <v>21.183612151657538</v>
      </c>
      <c r="X38" s="49">
        <f ca="1">('case 1'!F110/'case 1'!B110 - 1)*100</f>
        <v>39.0284094620758</v>
      </c>
      <c r="Y38" s="50">
        <f ca="1">('case 1'!G110/'case 1'!B110 - 1)*100</f>
        <v>38.687362984522579</v>
      </c>
      <c r="Z38" s="34">
        <f ca="1">('case 1'!H110/'case 1'!B110 - 1)*100</f>
        <v>1.5625377941699714</v>
      </c>
      <c r="AA38" s="34">
        <f ca="1">('case 1'!I110/'case 1'!B110 - 1)*100</f>
        <v>1.7768936905370181</v>
      </c>
    </row>
    <row r="39" spans="2:27" ht="15.75">
      <c r="B39" s="35" t="s">
        <v>37</v>
      </c>
      <c r="C39" s="105"/>
      <c r="D39" s="105"/>
      <c r="E39" s="32" t="s">
        <v>18</v>
      </c>
      <c r="F39" s="35"/>
      <c r="G39" s="35"/>
      <c r="H39" s="35"/>
      <c r="I39" s="35"/>
      <c r="J39" s="35"/>
      <c r="K39" s="35"/>
      <c r="L39" s="35"/>
      <c r="M39" s="35"/>
      <c r="N39" s="34">
        <f>F39-G39</f>
        <v>0</v>
      </c>
      <c r="O39" s="34">
        <f>F39-H39</f>
        <v>0</v>
      </c>
      <c r="P39" s="34">
        <f>F39-I39</f>
        <v>0</v>
      </c>
      <c r="Q39" s="34">
        <f>F39-J39</f>
        <v>0</v>
      </c>
      <c r="R39" s="34">
        <f>F39-K39</f>
        <v>0</v>
      </c>
      <c r="S39" s="34">
        <f>F39-L39</f>
        <v>0</v>
      </c>
      <c r="T39" s="34">
        <f>F39-M39</f>
        <v>0</v>
      </c>
      <c r="U39" s="49">
        <f ca="1">('case 2'!C110/'case 2'!B110 - 1)*100</f>
        <v>23.409977446816921</v>
      </c>
      <c r="V39" s="49">
        <f ca="1">('case 2'!D110/'case 2'!B110 - 1)*100</f>
        <v>-19.58699410630954</v>
      </c>
      <c r="W39" s="49">
        <f ca="1">('case 2'!E110/'case 2'!B110 - 1)*100</f>
        <v>1.7611285347707062</v>
      </c>
      <c r="X39" s="49">
        <f ca="1">('case 2'!F110/'case 2'!B110 - 1)*100</f>
        <v>36.703866860396218</v>
      </c>
      <c r="Y39" s="50">
        <f ca="1">('case 2'!G110/'case 2'!B110 - 1)*100</f>
        <v>35.630201124611574</v>
      </c>
      <c r="Z39" s="34">
        <f ca="1">('case 2'!H110/'case 2'!B110 - 1)*100</f>
        <v>32.91654390878869</v>
      </c>
      <c r="AA39" s="34">
        <f ca="1">('case 2'!I110/'case 2'!B110 - 1)*100</f>
        <v>32.310383825516745</v>
      </c>
    </row>
    <row r="40" spans="2:27" ht="15.75">
      <c r="B40" s="35" t="s">
        <v>38</v>
      </c>
      <c r="C40" s="105"/>
      <c r="D40" s="105" t="s">
        <v>12</v>
      </c>
      <c r="E40" s="32" t="s">
        <v>16</v>
      </c>
      <c r="F40" s="31">
        <f>'case 3'!B109</f>
        <v>2.04</v>
      </c>
      <c r="G40" s="35">
        <f>'case 3'!C109</f>
        <v>0</v>
      </c>
      <c r="H40" s="35">
        <f>'case 3'!D109</f>
        <v>0</v>
      </c>
      <c r="I40" s="31">
        <f>'case 3'!E109</f>
        <v>1.92</v>
      </c>
      <c r="J40" s="31">
        <f>'case 3'!F109</f>
        <v>-2.1800000000000002</v>
      </c>
      <c r="K40" s="35">
        <f>'case 3'!G109</f>
        <v>0</v>
      </c>
      <c r="L40" s="35">
        <f>'case 3'!H109</f>
        <v>0</v>
      </c>
      <c r="M40" s="31">
        <f>'case 3'!I109</f>
        <v>2.04</v>
      </c>
      <c r="N40" s="73">
        <f>F40-G40</f>
        <v>2.04</v>
      </c>
      <c r="O40" s="73">
        <f>F40-H40</f>
        <v>2.04</v>
      </c>
      <c r="P40" s="73">
        <f>F40-I40</f>
        <v>0.12000000000000011</v>
      </c>
      <c r="Q40" s="73">
        <f>F40-J40</f>
        <v>4.2200000000000006</v>
      </c>
      <c r="R40" s="73">
        <f>F40-K40</f>
        <v>2.04</v>
      </c>
      <c r="S40" s="73">
        <f>F40-L40</f>
        <v>2.04</v>
      </c>
      <c r="T40" s="73">
        <f>F40-M40</f>
        <v>0</v>
      </c>
      <c r="U40" s="49" t="e">
        <f>('case 3'!C110/'case 3'!B110 - 1)*100</f>
        <v>#DIV/0!</v>
      </c>
      <c r="V40" s="49" t="e">
        <f>('case 3'!D110/'case 3'!B110 - 1)*100</f>
        <v>#DIV/0!</v>
      </c>
      <c r="W40" s="49" t="e">
        <f>('case 3'!E110/'case 3'!B110 - 1)*100</f>
        <v>#DIV/0!</v>
      </c>
      <c r="X40" s="49" t="e">
        <f>('case 3'!F110/'case 3'!B110 - 1)*100</f>
        <v>#DIV/0!</v>
      </c>
      <c r="Y40" s="50" t="e">
        <f>('case 3'!G110/'case 3'!B110 - 1)*100</f>
        <v>#DIV/0!</v>
      </c>
      <c r="Z40" s="34" t="e">
        <f>('case 3'!H110/'case 3'!B110 - 1)*100</f>
        <v>#DIV/0!</v>
      </c>
      <c r="AA40" s="34" t="e">
        <f>('case 3'!I110/'case 3'!B110 - 1)*100</f>
        <v>#DIV/0!</v>
      </c>
    </row>
    <row r="41" spans="2:27" ht="15.75">
      <c r="B41" s="35" t="s">
        <v>39</v>
      </c>
      <c r="C41" s="105"/>
      <c r="D41" s="105"/>
      <c r="E41" s="32" t="s">
        <v>18</v>
      </c>
      <c r="F41" s="72">
        <f>'case 4'!B109</f>
        <v>11.99</v>
      </c>
      <c r="G41" s="33">
        <f>'case 4'!C109</f>
        <v>0</v>
      </c>
      <c r="H41" s="33">
        <f>'case 4'!D109</f>
        <v>0</v>
      </c>
      <c r="I41" s="72">
        <f>'case 4'!E109</f>
        <v>12.6</v>
      </c>
      <c r="J41" s="72">
        <f>'case 4'!F109</f>
        <v>7.58</v>
      </c>
      <c r="K41" s="33">
        <f>'case 4'!G109</f>
        <v>0</v>
      </c>
      <c r="L41" s="33">
        <f>'case 4'!H109</f>
        <v>0</v>
      </c>
      <c r="M41" s="72">
        <f>'case 4'!I109</f>
        <v>11.99</v>
      </c>
      <c r="N41" s="73">
        <f>F41-G41</f>
        <v>11.99</v>
      </c>
      <c r="O41" s="73">
        <f>F41-H41</f>
        <v>11.99</v>
      </c>
      <c r="P41" s="73">
        <f>F41-I41</f>
        <v>-0.60999999999999943</v>
      </c>
      <c r="Q41" s="73">
        <f>F41-J41</f>
        <v>4.41</v>
      </c>
      <c r="R41" s="73">
        <f>F41-K41</f>
        <v>11.99</v>
      </c>
      <c r="S41" s="73">
        <f>F41-L41</f>
        <v>11.99</v>
      </c>
      <c r="T41" s="73">
        <f>F41-M41</f>
        <v>0</v>
      </c>
      <c r="U41" s="49" t="e">
        <f>('case 4'!C110/'case 4'!B110 - 1)*100</f>
        <v>#DIV/0!</v>
      </c>
      <c r="V41" s="49" t="e">
        <f>('case 4'!D110/'case 4'!B110 - 1)*100</f>
        <v>#DIV/0!</v>
      </c>
      <c r="W41" s="49" t="e">
        <f>('case 4'!E110/'case 4'!B110 - 1)*100</f>
        <v>#DIV/0!</v>
      </c>
      <c r="X41" s="49" t="e">
        <f>('case 4'!F110/'case 4'!B110 - 1)*100</f>
        <v>#DIV/0!</v>
      </c>
      <c r="Y41" s="50" t="e">
        <f>('case 4'!G110/'case 4'!B110 - 1)*100</f>
        <v>#DIV/0!</v>
      </c>
      <c r="Z41" s="34" t="e">
        <f>('case 4'!H110/'case 4'!B110 - 1)*100</f>
        <v>#DIV/0!</v>
      </c>
      <c r="AA41" s="34" t="e">
        <f>('case 4'!I110/'case 4'!B110 - 1)*100</f>
        <v>#DIV/0!</v>
      </c>
    </row>
    <row r="42" spans="2:27" s="59" customFormat="1" ht="37.5" customHeight="1">
      <c r="B42" s="109"/>
      <c r="C42" s="110"/>
      <c r="D42" s="110"/>
      <c r="E42" s="111"/>
      <c r="F42" s="58" t="s">
        <v>50</v>
      </c>
      <c r="G42" s="106" t="s">
        <v>69</v>
      </c>
      <c r="H42" s="107"/>
      <c r="I42" s="107"/>
      <c r="J42" s="107"/>
      <c r="K42" s="107"/>
      <c r="L42" s="107"/>
      <c r="M42" s="108"/>
      <c r="N42" s="112" t="s">
        <v>54</v>
      </c>
      <c r="O42" s="113"/>
      <c r="P42" s="113"/>
      <c r="Q42" s="113"/>
      <c r="R42" s="113"/>
      <c r="S42" s="113"/>
      <c r="T42" s="114"/>
      <c r="U42" s="115" t="s">
        <v>77</v>
      </c>
      <c r="V42" s="116"/>
      <c r="W42" s="116"/>
      <c r="X42" s="116"/>
      <c r="Y42" s="116"/>
      <c r="Z42" s="116"/>
      <c r="AA42" s="117"/>
    </row>
    <row r="43" spans="2:27" ht="96.95" customHeight="1">
      <c r="B43" s="29" t="s">
        <v>35</v>
      </c>
      <c r="C43" s="29" t="s">
        <v>51</v>
      </c>
      <c r="D43" s="29" t="s">
        <v>10</v>
      </c>
      <c r="E43" s="29" t="s">
        <v>14</v>
      </c>
      <c r="F43" s="30" t="s">
        <v>29</v>
      </c>
      <c r="G43" s="29" t="s">
        <v>61</v>
      </c>
      <c r="H43" s="29" t="s">
        <v>66</v>
      </c>
      <c r="I43" s="29" t="s">
        <v>62</v>
      </c>
      <c r="J43" s="29" t="s">
        <v>57</v>
      </c>
      <c r="K43" s="29" t="s">
        <v>58</v>
      </c>
      <c r="L43" s="29" t="s">
        <v>59</v>
      </c>
      <c r="M43" s="29" t="s">
        <v>60</v>
      </c>
      <c r="N43" s="29" t="s">
        <v>44</v>
      </c>
      <c r="O43" s="29" t="s">
        <v>67</v>
      </c>
      <c r="P43" s="29" t="s">
        <v>45</v>
      </c>
      <c r="Q43" s="29" t="s">
        <v>46</v>
      </c>
      <c r="R43" s="29" t="s">
        <v>47</v>
      </c>
      <c r="S43" s="29" t="s">
        <v>48</v>
      </c>
      <c r="T43" s="29" t="s">
        <v>49</v>
      </c>
      <c r="U43" s="48" t="s">
        <v>44</v>
      </c>
      <c r="V43" s="48" t="s">
        <v>67</v>
      </c>
      <c r="W43" s="48" t="s">
        <v>45</v>
      </c>
      <c r="X43" s="48" t="s">
        <v>46</v>
      </c>
      <c r="Y43" s="29" t="s">
        <v>47</v>
      </c>
      <c r="Z43" s="29" t="s">
        <v>48</v>
      </c>
      <c r="AA43" s="29" t="s">
        <v>49</v>
      </c>
    </row>
    <row r="44" spans="2:27" ht="15.75">
      <c r="B44" s="35" t="s">
        <v>40</v>
      </c>
      <c r="C44" s="105" t="s">
        <v>6</v>
      </c>
      <c r="D44" s="105" t="s">
        <v>11</v>
      </c>
      <c r="E44" s="32" t="s">
        <v>16</v>
      </c>
      <c r="F44" s="35"/>
      <c r="G44" s="35"/>
      <c r="H44" s="35"/>
      <c r="I44" s="35"/>
      <c r="J44" s="35"/>
      <c r="K44" s="35"/>
      <c r="L44" s="35"/>
      <c r="M44" s="35"/>
      <c r="N44" s="34">
        <f>F44-G44</f>
        <v>0</v>
      </c>
      <c r="O44" s="34">
        <f>F44-H44</f>
        <v>0</v>
      </c>
      <c r="P44" s="34">
        <f>F44-I44</f>
        <v>0</v>
      </c>
      <c r="Q44" s="34">
        <f>F44-J44</f>
        <v>0</v>
      </c>
      <c r="R44" s="34">
        <f>F44-K44</f>
        <v>0</v>
      </c>
      <c r="S44" s="34">
        <f>F44-L44</f>
        <v>0</v>
      </c>
      <c r="T44" s="34">
        <f>F44-M44</f>
        <v>0</v>
      </c>
      <c r="U44" s="49">
        <f ca="1">('case 5'!C110/'case 5'!B110 - 1)*100</f>
        <v>-100</v>
      </c>
      <c r="V44" s="49">
        <f ca="1">('case 5'!D110/'case 5'!B110 - 1)*100</f>
        <v>-100</v>
      </c>
      <c r="W44" s="49">
        <f ca="1">('case 5'!E110/'case 5'!B110 - 1)*100</f>
        <v>-100</v>
      </c>
      <c r="X44" s="49">
        <f ca="1">('case 5'!F110/'case 5'!B110 - 1)*100</f>
        <v>34.130997311810333</v>
      </c>
      <c r="Y44" s="50">
        <f ca="1">('case 5'!G110/'case 5'!B110 - 1)*100</f>
        <v>34.78502198748896</v>
      </c>
      <c r="Z44" s="34">
        <f ca="1">('case 5'!H110/'case 5'!B110 - 1)*100</f>
        <v>29.084793238865213</v>
      </c>
      <c r="AA44" s="34">
        <f ca="1">('case 5'!I110/'case 5'!B110 - 1)*100</f>
        <v>27.444119659809509</v>
      </c>
    </row>
    <row r="45" spans="2:27" ht="15.75">
      <c r="B45" s="35" t="s">
        <v>41</v>
      </c>
      <c r="C45" s="105"/>
      <c r="D45" s="105"/>
      <c r="E45" s="32" t="s">
        <v>18</v>
      </c>
      <c r="F45" s="35"/>
      <c r="G45" s="35"/>
      <c r="H45" s="35"/>
      <c r="I45" s="35"/>
      <c r="J45" s="35"/>
      <c r="K45" s="35"/>
      <c r="L45" s="35"/>
      <c r="M45" s="35"/>
      <c r="N45" s="34">
        <f>F45-G45</f>
        <v>0</v>
      </c>
      <c r="O45" s="34">
        <f>F45-H45</f>
        <v>0</v>
      </c>
      <c r="P45" s="34">
        <f>F45-I45</f>
        <v>0</v>
      </c>
      <c r="Q45" s="34">
        <f>F45-J45</f>
        <v>0</v>
      </c>
      <c r="R45" s="34">
        <f>F45-K45</f>
        <v>0</v>
      </c>
      <c r="S45" s="34">
        <f>F45-L45</f>
        <v>0</v>
      </c>
      <c r="T45" s="34">
        <f>F45-M45</f>
        <v>0</v>
      </c>
      <c r="U45" s="49">
        <f ca="1">('case 6'!C110/'case 6'!B110 - 1)*100</f>
        <v>-100</v>
      </c>
      <c r="V45" s="49">
        <f ca="1">('case 6'!D110/'case 6'!B110 - 1)*100</f>
        <v>-100</v>
      </c>
      <c r="W45" s="49">
        <f ca="1">('case 6'!E110/'case 6'!B110 - 1)*100</f>
        <v>-100</v>
      </c>
      <c r="X45" s="49">
        <f ca="1">('case 6'!F110/'case 6'!B110 - 1)*100</f>
        <v>-62.979248488643535</v>
      </c>
      <c r="Y45" s="50">
        <f ca="1">('case 6'!G110/'case 6'!B110 - 1)*100</f>
        <v>-62.548747864762944</v>
      </c>
      <c r="Z45" s="34">
        <f ca="1">('case 6'!H110/'case 6'!B110 - 1)*100</f>
        <v>-71.214011759343236</v>
      </c>
      <c r="AA45" s="34">
        <f ca="1">('case 6'!I110/'case 6'!B110 - 1)*100</f>
        <v>-70.569411894709219</v>
      </c>
    </row>
    <row r="46" spans="2:27" ht="15.75">
      <c r="B46" s="35" t="s">
        <v>42</v>
      </c>
      <c r="C46" s="105"/>
      <c r="D46" s="105" t="s">
        <v>12</v>
      </c>
      <c r="E46" s="32" t="s">
        <v>16</v>
      </c>
      <c r="F46" s="31">
        <f>'case 7'!B109</f>
        <v>0.35</v>
      </c>
      <c r="G46" s="35">
        <f>'case 7'!C109</f>
        <v>0</v>
      </c>
      <c r="H46" s="35">
        <f>'case 7'!D109</f>
        <v>0</v>
      </c>
      <c r="I46" s="31">
        <f>'case 7'!E109</f>
        <v>-0.1</v>
      </c>
      <c r="J46" s="31">
        <f>'case 7'!F109</f>
        <v>-1.8</v>
      </c>
      <c r="K46" s="35">
        <f>'case 7'!G109</f>
        <v>0</v>
      </c>
      <c r="L46" s="35">
        <f>'case 7'!H109</f>
        <v>0</v>
      </c>
      <c r="M46" s="31">
        <f>'case 7'!I109</f>
        <v>0.35</v>
      </c>
      <c r="N46" s="73">
        <f>F46-G46</f>
        <v>0.35</v>
      </c>
      <c r="O46" s="73">
        <f>F46-H46</f>
        <v>0.35</v>
      </c>
      <c r="P46" s="73">
        <f>F46-I46</f>
        <v>0.44999999999999996</v>
      </c>
      <c r="Q46" s="73">
        <f>F46-J46</f>
        <v>2.15</v>
      </c>
      <c r="R46" s="73">
        <f>F46-K46</f>
        <v>0.35</v>
      </c>
      <c r="S46" s="73">
        <f>F46-L46</f>
        <v>0.35</v>
      </c>
      <c r="T46" s="73">
        <f>F46-M46</f>
        <v>0</v>
      </c>
      <c r="U46" s="49" t="e">
        <f>('case 7'!C110/'case 7'!B110 - 1)*100</f>
        <v>#DIV/0!</v>
      </c>
      <c r="V46" s="49" t="e">
        <f>('case 7'!D110/'case 7'!B110 - 1)*100</f>
        <v>#DIV/0!</v>
      </c>
      <c r="W46" s="49" t="e">
        <f>('case 7'!E110/'case 7'!B110 - 1)*100</f>
        <v>#DIV/0!</v>
      </c>
      <c r="X46" s="49" t="e">
        <f>('case 7'!F110/'case 7'!B110 - 1)*100</f>
        <v>#DIV/0!</v>
      </c>
      <c r="Y46" s="50" t="e">
        <f>('case 7'!G110/'case 7'!B110 - 1)*100</f>
        <v>#DIV/0!</v>
      </c>
      <c r="Z46" s="34" t="e">
        <f>('case 7'!H110/'case 7'!B110 - 1)*100</f>
        <v>#DIV/0!</v>
      </c>
      <c r="AA46" s="34" t="e">
        <f>('case 7'!I110/'case 7'!B110 - 1)*100</f>
        <v>#DIV/0!</v>
      </c>
    </row>
    <row r="47" spans="2:27" ht="15.75">
      <c r="B47" s="35" t="s">
        <v>43</v>
      </c>
      <c r="C47" s="105"/>
      <c r="D47" s="105"/>
      <c r="E47" s="32" t="s">
        <v>18</v>
      </c>
      <c r="F47" s="31">
        <f>'case 8'!B109</f>
        <v>11.4</v>
      </c>
      <c r="G47" s="35">
        <f>'case 8'!C109</f>
        <v>0</v>
      </c>
      <c r="H47" s="35">
        <f>'case 8'!D109</f>
        <v>0</v>
      </c>
      <c r="I47" s="31">
        <f>'case 8'!E109</f>
        <v>9.8000000000000007</v>
      </c>
      <c r="J47" s="31">
        <f>'case 8'!F109</f>
        <v>8.1</v>
      </c>
      <c r="K47" s="35">
        <f>'case 8'!G109</f>
        <v>0</v>
      </c>
      <c r="L47" s="35">
        <f>'case 8'!H109</f>
        <v>0</v>
      </c>
      <c r="M47" s="31">
        <f>'case 8'!I109</f>
        <v>11.4</v>
      </c>
      <c r="N47" s="73">
        <f>F47-G47</f>
        <v>11.4</v>
      </c>
      <c r="O47" s="73">
        <f>F47-H47</f>
        <v>11.4</v>
      </c>
      <c r="P47" s="73">
        <f>F47-I47</f>
        <v>1.5999999999999996</v>
      </c>
      <c r="Q47" s="73">
        <f>F47-J47</f>
        <v>3.3000000000000007</v>
      </c>
      <c r="R47" s="73">
        <f>F47-K47</f>
        <v>11.4</v>
      </c>
      <c r="S47" s="73">
        <f>F47-L47</f>
        <v>11.4</v>
      </c>
      <c r="T47" s="73">
        <f>F47-M47</f>
        <v>0</v>
      </c>
      <c r="U47" s="49" t="e">
        <f>('case 8'!C110/'case 8'!B110 - 1)*100</f>
        <v>#DIV/0!</v>
      </c>
      <c r="V47" s="49" t="e">
        <f>('case 8'!D110/'case 8'!B110 - 1)*100</f>
        <v>#DIV/0!</v>
      </c>
      <c r="W47" s="49" t="e">
        <f>('case 8'!E110/'case 8'!B110 - 1)*100</f>
        <v>#DIV/0!</v>
      </c>
      <c r="X47" s="49" t="e">
        <f>('case 8'!F110/'case 8'!B110 - 1)*100</f>
        <v>#DIV/0!</v>
      </c>
      <c r="Y47" s="50" t="e">
        <f>('case 8'!G110/'case 8'!B110 - 1)*100</f>
        <v>#DIV/0!</v>
      </c>
      <c r="Z47" s="34" t="e">
        <f>('case 8'!H110/'case 8'!B110 - 1)*100</f>
        <v>#DIV/0!</v>
      </c>
      <c r="AA47" s="34" t="e">
        <f>('case 8'!I110/'case 8'!B110 - 1)*100</f>
        <v>#DIV/0!</v>
      </c>
    </row>
    <row r="51" spans="2:27" ht="26.25">
      <c r="B51" s="103" t="s">
        <v>111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</row>
    <row r="52" spans="2:27" s="59" customFormat="1" ht="39" customHeight="1">
      <c r="B52" s="109"/>
      <c r="C52" s="110"/>
      <c r="D52" s="110"/>
      <c r="E52" s="111"/>
      <c r="F52" s="58" t="s">
        <v>50</v>
      </c>
      <c r="G52" s="106" t="s">
        <v>70</v>
      </c>
      <c r="H52" s="107"/>
      <c r="I52" s="107"/>
      <c r="J52" s="107"/>
      <c r="K52" s="107"/>
      <c r="L52" s="107"/>
      <c r="M52" s="108"/>
      <c r="N52" s="112" t="s">
        <v>54</v>
      </c>
      <c r="O52" s="113"/>
      <c r="P52" s="113"/>
      <c r="Q52" s="113"/>
      <c r="R52" s="113"/>
      <c r="S52" s="113"/>
      <c r="T52" s="114"/>
      <c r="U52" s="115" t="s">
        <v>76</v>
      </c>
      <c r="V52" s="116"/>
      <c r="W52" s="116"/>
      <c r="X52" s="116"/>
      <c r="Y52" s="116"/>
      <c r="Z52" s="116"/>
      <c r="AA52" s="117"/>
    </row>
    <row r="53" spans="2:27" ht="113.25" customHeight="1">
      <c r="B53" s="29" t="s">
        <v>35</v>
      </c>
      <c r="C53" s="29" t="s">
        <v>51</v>
      </c>
      <c r="D53" s="29" t="s">
        <v>10</v>
      </c>
      <c r="E53" s="29" t="s">
        <v>14</v>
      </c>
      <c r="F53" s="30" t="s">
        <v>52</v>
      </c>
      <c r="G53" s="29" t="s">
        <v>55</v>
      </c>
      <c r="H53" s="29" t="s">
        <v>66</v>
      </c>
      <c r="I53" s="29" t="s">
        <v>56</v>
      </c>
      <c r="J53" s="29" t="s">
        <v>57</v>
      </c>
      <c r="K53" s="29" t="s">
        <v>58</v>
      </c>
      <c r="L53" s="29" t="s">
        <v>59</v>
      </c>
      <c r="M53" s="29" t="s">
        <v>60</v>
      </c>
      <c r="N53" s="29" t="s">
        <v>44</v>
      </c>
      <c r="O53" s="29" t="s">
        <v>67</v>
      </c>
      <c r="P53" s="29" t="s">
        <v>45</v>
      </c>
      <c r="Q53" s="29" t="s">
        <v>46</v>
      </c>
      <c r="R53" s="29" t="s">
        <v>47</v>
      </c>
      <c r="S53" s="29" t="s">
        <v>48</v>
      </c>
      <c r="T53" s="29" t="s">
        <v>49</v>
      </c>
      <c r="U53" s="29" t="s">
        <v>44</v>
      </c>
      <c r="V53" s="29" t="s">
        <v>67</v>
      </c>
      <c r="W53" s="29" t="s">
        <v>45</v>
      </c>
      <c r="X53" s="29" t="s">
        <v>46</v>
      </c>
      <c r="Y53" s="29" t="s">
        <v>47</v>
      </c>
      <c r="Z53" s="29" t="s">
        <v>48</v>
      </c>
      <c r="AA53" s="29" t="s">
        <v>49</v>
      </c>
    </row>
    <row r="54" spans="2:27" ht="15.75">
      <c r="B54" s="35" t="s">
        <v>36</v>
      </c>
      <c r="C54" s="105" t="s">
        <v>5</v>
      </c>
      <c r="D54" s="105" t="s">
        <v>11</v>
      </c>
      <c r="E54" s="32" t="s">
        <v>16</v>
      </c>
      <c r="F54" s="34">
        <v>3.8</v>
      </c>
      <c r="G54" s="34">
        <v>2.4</v>
      </c>
      <c r="H54" s="35"/>
      <c r="I54" s="34">
        <v>3</v>
      </c>
      <c r="J54" s="34">
        <v>1.2</v>
      </c>
      <c r="K54" s="34">
        <v>2.1</v>
      </c>
      <c r="L54" s="33"/>
      <c r="M54" s="33"/>
      <c r="N54" s="34">
        <f>F54-G54</f>
        <v>1.4</v>
      </c>
      <c r="O54" s="34"/>
      <c r="P54" s="34">
        <f>F54-I54</f>
        <v>0.79999999999999982</v>
      </c>
      <c r="Q54" s="34">
        <f>F54-J54</f>
        <v>2.5999999999999996</v>
      </c>
      <c r="R54" s="34">
        <f>F54-K54</f>
        <v>1.6999999999999997</v>
      </c>
      <c r="S54" s="34"/>
      <c r="T54" s="34"/>
      <c r="U54" s="49" t="e">
        <f>('case 1'!M110/'case 1'!L110 - 1)*100</f>
        <v>#DIV/0!</v>
      </c>
      <c r="V54" s="49"/>
      <c r="W54" s="49" t="e">
        <f>('case 1'!O110/'case 1'!L110 - 1)*100</f>
        <v>#DIV/0!</v>
      </c>
      <c r="X54" s="49" t="e">
        <f>('case 1'!P110/'case 1'!L110 - 1)*100</f>
        <v>#DIV/0!</v>
      </c>
      <c r="Y54" s="50" t="e">
        <f>('case 1'!Q110/'case 1'!L110 - 1)*100</f>
        <v>#DIV/0!</v>
      </c>
      <c r="Z54" s="34"/>
      <c r="AA54" s="34"/>
    </row>
    <row r="55" spans="2:27" ht="15.75">
      <c r="B55" s="35" t="s">
        <v>37</v>
      </c>
      <c r="C55" s="105"/>
      <c r="D55" s="105"/>
      <c r="E55" s="32" t="s">
        <v>18</v>
      </c>
      <c r="F55" s="34">
        <v>11.8</v>
      </c>
      <c r="G55" s="34">
        <v>10.9</v>
      </c>
      <c r="H55" s="35"/>
      <c r="I55" s="34">
        <v>12.7</v>
      </c>
      <c r="J55" s="34">
        <v>8.1999999999999993</v>
      </c>
      <c r="K55" s="34">
        <v>9</v>
      </c>
      <c r="L55" s="35"/>
      <c r="M55" s="35"/>
      <c r="N55" s="34">
        <f>F55-G55</f>
        <v>0.90000000000000036</v>
      </c>
      <c r="O55" s="34"/>
      <c r="P55" s="34">
        <f>F55-I55</f>
        <v>-0.89999999999999858</v>
      </c>
      <c r="Q55" s="34">
        <f>F55-J55</f>
        <v>3.6000000000000014</v>
      </c>
      <c r="R55" s="34">
        <f>F55-K55</f>
        <v>2.8000000000000007</v>
      </c>
      <c r="S55" s="34"/>
      <c r="T55" s="34"/>
      <c r="U55" s="49" t="e">
        <f>('case 2'!M110/'case 2'!L110 - 1)*100</f>
        <v>#DIV/0!</v>
      </c>
      <c r="V55" s="49"/>
      <c r="W55" s="49" t="e">
        <f>('case 2'!O110/'case 2'!L110 - 1)*100</f>
        <v>#DIV/0!</v>
      </c>
      <c r="X55" s="49" t="e">
        <f>('case 2'!P110/'case 2'!L110 - 1)*100</f>
        <v>#DIV/0!</v>
      </c>
      <c r="Y55" s="50" t="e">
        <f>('case 2'!Q110/'case 2'!L110 - 1)*100</f>
        <v>#DIV/0!</v>
      </c>
      <c r="Z55" s="34"/>
      <c r="AA55" s="34"/>
    </row>
    <row r="56" spans="2:27" ht="15.75">
      <c r="B56" s="35" t="s">
        <v>38</v>
      </c>
      <c r="C56" s="105"/>
      <c r="D56" s="105" t="s">
        <v>12</v>
      </c>
      <c r="E56" s="32" t="s">
        <v>16</v>
      </c>
      <c r="F56" s="34">
        <v>0.8</v>
      </c>
      <c r="G56" s="34">
        <v>-1.1000000000000001</v>
      </c>
      <c r="H56" s="35"/>
      <c r="I56" s="34">
        <v>-1.1000000000000001</v>
      </c>
      <c r="J56" s="34">
        <v>-2.1</v>
      </c>
      <c r="K56" s="34">
        <v>-1.1000000000000001</v>
      </c>
      <c r="L56" s="35"/>
      <c r="M56" s="35"/>
      <c r="N56" s="34">
        <f>F56-G56</f>
        <v>1.9000000000000001</v>
      </c>
      <c r="O56" s="34"/>
      <c r="P56" s="34">
        <f>F56-I56</f>
        <v>1.9000000000000001</v>
      </c>
      <c r="Q56" s="34">
        <f>F56-J56</f>
        <v>2.9000000000000004</v>
      </c>
      <c r="R56" s="34">
        <f>F56-K56</f>
        <v>1.9000000000000001</v>
      </c>
      <c r="S56" s="34"/>
      <c r="T56" s="34"/>
      <c r="U56" s="49" t="e">
        <f>('case 3'!M110/'case 3'!L110 - 1)*100</f>
        <v>#DIV/0!</v>
      </c>
      <c r="V56" s="49"/>
      <c r="W56" s="49" t="e">
        <f>('case 3'!O110/'case 3'!L110 - 1)*100</f>
        <v>#DIV/0!</v>
      </c>
      <c r="X56" s="49" t="e">
        <f>('case 3'!P110/'case 3'!L110 - 1)*100</f>
        <v>#DIV/0!</v>
      </c>
      <c r="Y56" s="50" t="e">
        <f>('case 3'!Q110/'case 3'!L110 - 1)*100</f>
        <v>#DIV/0!</v>
      </c>
      <c r="Z56" s="34"/>
      <c r="AA56" s="34"/>
    </row>
    <row r="57" spans="2:27" ht="15.75">
      <c r="B57" s="35" t="s">
        <v>39</v>
      </c>
      <c r="C57" s="105"/>
      <c r="D57" s="105"/>
      <c r="E57" s="32" t="s">
        <v>18</v>
      </c>
      <c r="F57" s="34">
        <v>8.6999999999999993</v>
      </c>
      <c r="G57" s="34">
        <v>7</v>
      </c>
      <c r="H57" s="35"/>
      <c r="I57" s="34">
        <v>7.9</v>
      </c>
      <c r="J57" s="34">
        <v>4.2</v>
      </c>
      <c r="K57" s="34">
        <v>5.3</v>
      </c>
      <c r="L57" s="33"/>
      <c r="M57" s="33"/>
      <c r="N57" s="34">
        <f>F57-G57</f>
        <v>1.6999999999999993</v>
      </c>
      <c r="O57" s="34"/>
      <c r="P57" s="34">
        <f>F57-I57</f>
        <v>0.79999999999999893</v>
      </c>
      <c r="Q57" s="34">
        <f>F57-J57</f>
        <v>4.4999999999999991</v>
      </c>
      <c r="R57" s="34">
        <f>F57-K57</f>
        <v>3.3999999999999995</v>
      </c>
      <c r="S57" s="34"/>
      <c r="T57" s="34"/>
      <c r="U57" s="49" t="e">
        <f>('case 4'!M110/'case 4'!L110 - 1)*100</f>
        <v>#DIV/0!</v>
      </c>
      <c r="V57" s="49"/>
      <c r="W57" s="49" t="e">
        <f>('case 4'!O110/'case 4'!L110 - 1)*100</f>
        <v>#DIV/0!</v>
      </c>
      <c r="X57" s="49" t="e">
        <f>('case 4'!P110/'case 4'!L110 - 1)*100</f>
        <v>#DIV/0!</v>
      </c>
      <c r="Y57" s="50" t="e">
        <f>('case 4'!Q110/'case 4'!L110 - 1)*100</f>
        <v>#DIV/0!</v>
      </c>
      <c r="Z57" s="34"/>
      <c r="AA57" s="34"/>
    </row>
    <row r="58" spans="2:27" ht="37.5" customHeight="1">
      <c r="B58" s="118"/>
      <c r="C58" s="119"/>
      <c r="D58" s="119"/>
      <c r="E58" s="120"/>
      <c r="F58" s="58" t="s">
        <v>50</v>
      </c>
      <c r="G58" s="106" t="s">
        <v>147</v>
      </c>
      <c r="H58" s="107"/>
      <c r="I58" s="107"/>
      <c r="J58" s="107"/>
      <c r="K58" s="107"/>
      <c r="L58" s="107"/>
      <c r="M58" s="108"/>
      <c r="N58" s="112" t="s">
        <v>54</v>
      </c>
      <c r="O58" s="113"/>
      <c r="P58" s="113"/>
      <c r="Q58" s="113"/>
      <c r="R58" s="113"/>
      <c r="S58" s="113"/>
      <c r="T58" s="114"/>
      <c r="U58" s="115" t="s">
        <v>77</v>
      </c>
      <c r="V58" s="116"/>
      <c r="W58" s="116"/>
      <c r="X58" s="116"/>
      <c r="Y58" s="116"/>
      <c r="Z58" s="116"/>
      <c r="AA58" s="117"/>
    </row>
    <row r="59" spans="2:27" ht="96.95" customHeight="1">
      <c r="B59" s="29" t="s">
        <v>35</v>
      </c>
      <c r="C59" s="29" t="s">
        <v>51</v>
      </c>
      <c r="D59" s="29" t="s">
        <v>10</v>
      </c>
      <c r="E59" s="29" t="s">
        <v>14</v>
      </c>
      <c r="F59" s="30" t="s">
        <v>29</v>
      </c>
      <c r="G59" s="29" t="s">
        <v>61</v>
      </c>
      <c r="H59" s="29" t="s">
        <v>66</v>
      </c>
      <c r="I59" s="29" t="s">
        <v>62</v>
      </c>
      <c r="J59" s="29" t="s">
        <v>57</v>
      </c>
      <c r="K59" s="29" t="s">
        <v>58</v>
      </c>
      <c r="L59" s="29" t="s">
        <v>59</v>
      </c>
      <c r="M59" s="29" t="s">
        <v>60</v>
      </c>
      <c r="N59" s="29" t="s">
        <v>44</v>
      </c>
      <c r="O59" s="29" t="s">
        <v>67</v>
      </c>
      <c r="P59" s="29" t="s">
        <v>45</v>
      </c>
      <c r="Q59" s="29" t="s">
        <v>46</v>
      </c>
      <c r="R59" s="29" t="s">
        <v>47</v>
      </c>
      <c r="S59" s="29" t="s">
        <v>48</v>
      </c>
      <c r="T59" s="29" t="s">
        <v>49</v>
      </c>
      <c r="U59" s="48" t="s">
        <v>44</v>
      </c>
      <c r="V59" s="48" t="s">
        <v>67</v>
      </c>
      <c r="W59" s="48" t="s">
        <v>45</v>
      </c>
      <c r="X59" s="48" t="s">
        <v>46</v>
      </c>
      <c r="Y59" s="29" t="s">
        <v>47</v>
      </c>
      <c r="Z59" s="29" t="s">
        <v>48</v>
      </c>
      <c r="AA59" s="29" t="s">
        <v>49</v>
      </c>
    </row>
    <row r="60" spans="2:27" ht="15.75">
      <c r="B60" s="35" t="s">
        <v>40</v>
      </c>
      <c r="C60" s="105" t="s">
        <v>6</v>
      </c>
      <c r="D60" s="105" t="s">
        <v>11</v>
      </c>
      <c r="E60" s="32" t="s">
        <v>16</v>
      </c>
      <c r="F60" s="34">
        <v>2.5</v>
      </c>
      <c r="G60" s="34">
        <v>1.1000000000000001</v>
      </c>
      <c r="H60" s="35"/>
      <c r="I60" s="34">
        <v>1.3</v>
      </c>
      <c r="J60" s="34">
        <v>0.3</v>
      </c>
      <c r="K60" s="34">
        <v>0.9</v>
      </c>
      <c r="L60" s="35"/>
      <c r="M60" s="35"/>
      <c r="N60" s="34"/>
      <c r="O60" s="34"/>
      <c r="P60" s="34"/>
      <c r="Q60" s="34">
        <f>F60-J60</f>
        <v>2.2000000000000002</v>
      </c>
      <c r="R60" s="34">
        <f>F60-K60</f>
        <v>1.6</v>
      </c>
      <c r="S60" s="34"/>
      <c r="T60" s="34"/>
      <c r="U60" s="49" t="e">
        <f>('case 5'!M110/'case 5'!L110 - 1)*100</f>
        <v>#DIV/0!</v>
      </c>
      <c r="V60" s="49" t="e">
        <f>('case 5'!N110/'case 5'!L110 - 1)*100</f>
        <v>#DIV/0!</v>
      </c>
      <c r="W60" s="49" t="e">
        <f>('case 5'!O110/'case 5'!L110 - 1)*100</f>
        <v>#DIV/0!</v>
      </c>
      <c r="X60" s="49" t="e">
        <f>('case 5'!P110/'case 5'!L110 - 1)*100</f>
        <v>#DIV/0!</v>
      </c>
      <c r="Y60" s="50" t="e">
        <f>('case 5'!Q110/'case 5'!L110 - 1)*100</f>
        <v>#DIV/0!</v>
      </c>
      <c r="Z60" s="34" t="e">
        <f>('case 5'!R110/'case 5'!L110 - 1)*100</f>
        <v>#DIV/0!</v>
      </c>
      <c r="AA60" s="34" t="e">
        <f>('case 5'!S110/'case 5'!L110 - 1)*100</f>
        <v>#DIV/0!</v>
      </c>
    </row>
    <row r="61" spans="2:27" ht="15.75">
      <c r="B61" s="35" t="s">
        <v>41</v>
      </c>
      <c r="C61" s="105"/>
      <c r="D61" s="105"/>
      <c r="E61" s="32" t="s">
        <v>18</v>
      </c>
      <c r="F61" s="34">
        <v>10.1</v>
      </c>
      <c r="G61" s="34">
        <v>8.6</v>
      </c>
      <c r="H61" s="35"/>
      <c r="I61" s="34">
        <v>9.5</v>
      </c>
      <c r="J61" s="34">
        <v>7.8</v>
      </c>
      <c r="K61" s="34">
        <v>9.1</v>
      </c>
      <c r="L61" s="35"/>
      <c r="M61" s="35"/>
      <c r="N61" s="34"/>
      <c r="O61" s="34"/>
      <c r="P61" s="34"/>
      <c r="Q61" s="34">
        <f>F61-J61</f>
        <v>2.2999999999999998</v>
      </c>
      <c r="R61" s="34">
        <f>F61-K61</f>
        <v>1</v>
      </c>
      <c r="S61" s="34"/>
      <c r="T61" s="34"/>
      <c r="U61" s="49" t="e">
        <f>('case 6'!M110/'case 6'!L110 - 1)*100</f>
        <v>#DIV/0!</v>
      </c>
      <c r="V61" s="49" t="e">
        <f>('case 6'!N110/'case 6'!L110 - 1)*100</f>
        <v>#DIV/0!</v>
      </c>
      <c r="W61" s="49" t="e">
        <f>('case 6'!O110/'case 6'!L110 - 1)*100</f>
        <v>#DIV/0!</v>
      </c>
      <c r="X61" s="49" t="e">
        <f>('case 6'!P110/'case 6'!L110 - 1)*100</f>
        <v>#DIV/0!</v>
      </c>
      <c r="Y61" s="50" t="e">
        <f>('case 6'!Q110/'case 6'!L110 - 1)*100</f>
        <v>#DIV/0!</v>
      </c>
      <c r="Z61" s="34" t="e">
        <f>('case 6'!R110/'case 6'!L110 - 1)*100</f>
        <v>#DIV/0!</v>
      </c>
      <c r="AA61" s="34" t="e">
        <f>('case 6'!S110/'case 6'!L110 - 1)*100</f>
        <v>#DIV/0!</v>
      </c>
    </row>
    <row r="62" spans="2:27" ht="15.75">
      <c r="B62" s="35" t="s">
        <v>42</v>
      </c>
      <c r="C62" s="105"/>
      <c r="D62" s="105" t="s">
        <v>12</v>
      </c>
      <c r="E62" s="32" t="s">
        <v>16</v>
      </c>
      <c r="F62" s="34">
        <v>-1.4</v>
      </c>
      <c r="G62" s="34">
        <v>-2.2999999999999998</v>
      </c>
      <c r="H62" s="35"/>
      <c r="I62" s="34">
        <v>-2.5</v>
      </c>
      <c r="J62" s="34">
        <v>-3.3</v>
      </c>
      <c r="K62" s="34">
        <v>-2.5</v>
      </c>
      <c r="L62" s="35"/>
      <c r="M62" s="35"/>
      <c r="N62" s="34"/>
      <c r="O62" s="34"/>
      <c r="P62" s="34"/>
      <c r="Q62" s="34">
        <f>F62-J62</f>
        <v>1.9</v>
      </c>
      <c r="R62" s="34">
        <f>F62-K62</f>
        <v>1.1000000000000001</v>
      </c>
      <c r="S62" s="34"/>
      <c r="T62" s="34"/>
      <c r="U62" s="49" t="e">
        <f>('case 7'!M110/'case 7'!L110 - 1)*100</f>
        <v>#DIV/0!</v>
      </c>
      <c r="V62" s="49" t="e">
        <f>('case 7'!N110/'case 7'!L110 - 1)*100</f>
        <v>#DIV/0!</v>
      </c>
      <c r="W62" s="49" t="e">
        <f>('case 7'!O110/'case 8'!L110 - 1)*100</f>
        <v>#DIV/0!</v>
      </c>
      <c r="X62" s="49" t="e">
        <f>('case 7'!P110/'case 7'!L110 - 1)*100</f>
        <v>#DIV/0!</v>
      </c>
      <c r="Y62" s="50" t="e">
        <f>('case 7'!Q110/'case 7'!L110 - 1)*100</f>
        <v>#DIV/0!</v>
      </c>
      <c r="Z62" s="34" t="e">
        <f>('case 7'!R110/'case 7'!L110 - 1)*100</f>
        <v>#DIV/0!</v>
      </c>
      <c r="AA62" s="34" t="e">
        <f>('case 7'!S110/'case 7'!L110 - 1)*100</f>
        <v>#DIV/0!</v>
      </c>
    </row>
    <row r="63" spans="2:27" ht="15.75">
      <c r="B63" s="35" t="s">
        <v>43</v>
      </c>
      <c r="C63" s="105"/>
      <c r="D63" s="105"/>
      <c r="E63" s="32" t="s">
        <v>18</v>
      </c>
      <c r="F63" s="34">
        <v>6</v>
      </c>
      <c r="G63" s="34">
        <v>4.9000000000000004</v>
      </c>
      <c r="H63" s="35"/>
      <c r="I63" s="34">
        <v>5</v>
      </c>
      <c r="J63" s="34">
        <v>3.8</v>
      </c>
      <c r="K63" s="34">
        <v>5.2</v>
      </c>
      <c r="L63" s="35"/>
      <c r="M63" s="35"/>
      <c r="N63" s="34"/>
      <c r="O63" s="34"/>
      <c r="P63" s="34"/>
      <c r="Q63" s="34">
        <f>F63-J63</f>
        <v>2.2000000000000002</v>
      </c>
      <c r="R63" s="34">
        <f>F63-K63</f>
        <v>0.79999999999999982</v>
      </c>
      <c r="S63" s="34"/>
      <c r="T63" s="34"/>
      <c r="U63" s="49" t="e">
        <f>('case 8'!M110/'case 8'!L110 - 1)*100</f>
        <v>#DIV/0!</v>
      </c>
      <c r="V63" s="49" t="e">
        <f>('case 8'!N110/'case 8'!L110 - 1)*100</f>
        <v>#DIV/0!</v>
      </c>
      <c r="W63" s="49" t="e">
        <f>('case 8'!O110/'case 8'!L110 - 1)*100</f>
        <v>#DIV/0!</v>
      </c>
      <c r="X63" s="49" t="e">
        <f>('case 8'!P110/'case 8'!L110 - 1)*100</f>
        <v>#DIV/0!</v>
      </c>
      <c r="Y63" s="50" t="e">
        <f>('case 8'!Q110/'case 8'!L110 - 1)*100</f>
        <v>#DIV/0!</v>
      </c>
      <c r="Z63" s="34" t="e">
        <f>('case 8'!R110/'case 8'!L110 - 1)*100</f>
        <v>#DIV/0!</v>
      </c>
      <c r="AA63" s="34" t="e">
        <f>('case 8'!S110/'case 8'!L110 - 1)*100</f>
        <v>#DIV/0!</v>
      </c>
    </row>
    <row r="67" spans="1:27" ht="26.25">
      <c r="B67" s="103" t="s">
        <v>141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</row>
    <row r="68" spans="1:27" ht="15.75">
      <c r="A68" s="59"/>
      <c r="B68" s="109"/>
      <c r="C68" s="110"/>
      <c r="D68" s="110"/>
      <c r="E68" s="111"/>
      <c r="F68" s="58" t="s">
        <v>50</v>
      </c>
      <c r="G68" s="106" t="s">
        <v>70</v>
      </c>
      <c r="H68" s="107"/>
      <c r="I68" s="107"/>
      <c r="J68" s="107"/>
      <c r="K68" s="107"/>
      <c r="L68" s="107"/>
      <c r="M68" s="108"/>
      <c r="N68" s="112" t="s">
        <v>54</v>
      </c>
      <c r="O68" s="113"/>
      <c r="P68" s="113"/>
      <c r="Q68" s="113"/>
      <c r="R68" s="113"/>
      <c r="S68" s="113"/>
      <c r="T68" s="114"/>
      <c r="U68" s="115" t="s">
        <v>76</v>
      </c>
      <c r="V68" s="116"/>
      <c r="W68" s="116"/>
      <c r="X68" s="116"/>
      <c r="Y68" s="116"/>
      <c r="Z68" s="116"/>
      <c r="AA68" s="117"/>
    </row>
    <row r="69" spans="1:27" ht="94.5">
      <c r="B69" s="29" t="s">
        <v>35</v>
      </c>
      <c r="C69" s="29" t="s">
        <v>51</v>
      </c>
      <c r="D69" s="29" t="s">
        <v>10</v>
      </c>
      <c r="E69" s="29" t="s">
        <v>14</v>
      </c>
      <c r="F69" s="30" t="s">
        <v>52</v>
      </c>
      <c r="G69" s="29" t="s">
        <v>55</v>
      </c>
      <c r="H69" s="29" t="s">
        <v>66</v>
      </c>
      <c r="I69" s="29" t="s">
        <v>56</v>
      </c>
      <c r="J69" s="29" t="s">
        <v>57</v>
      </c>
      <c r="K69" s="29" t="s">
        <v>58</v>
      </c>
      <c r="L69" s="29" t="s">
        <v>59</v>
      </c>
      <c r="M69" s="29" t="s">
        <v>60</v>
      </c>
      <c r="N69" s="29" t="s">
        <v>44</v>
      </c>
      <c r="O69" s="29" t="s">
        <v>67</v>
      </c>
      <c r="P69" s="29" t="s">
        <v>45</v>
      </c>
      <c r="Q69" s="29" t="s">
        <v>46</v>
      </c>
      <c r="R69" s="29" t="s">
        <v>47</v>
      </c>
      <c r="S69" s="29" t="s">
        <v>48</v>
      </c>
      <c r="T69" s="29" t="s">
        <v>49</v>
      </c>
      <c r="U69" s="29" t="s">
        <v>44</v>
      </c>
      <c r="V69" s="29" t="s">
        <v>67</v>
      </c>
      <c r="W69" s="29" t="s">
        <v>45</v>
      </c>
      <c r="X69" s="29" t="s">
        <v>46</v>
      </c>
      <c r="Y69" s="29" t="s">
        <v>47</v>
      </c>
      <c r="Z69" s="29" t="s">
        <v>48</v>
      </c>
      <c r="AA69" s="29" t="s">
        <v>49</v>
      </c>
    </row>
    <row r="70" spans="1:27" ht="15.75">
      <c r="B70" s="35" t="s">
        <v>36</v>
      </c>
      <c r="C70" s="105" t="s">
        <v>5</v>
      </c>
      <c r="D70" s="105" t="s">
        <v>11</v>
      </c>
      <c r="E70" s="75" t="s">
        <v>16</v>
      </c>
      <c r="F70" s="60">
        <f ca="1">'case 1'!B109</f>
        <v>2.0899762147468568</v>
      </c>
      <c r="G70" s="60">
        <f ca="1">'case 1'!C109</f>
        <v>0.30212314225053039</v>
      </c>
      <c r="H70" s="60">
        <f ca="1">'case 1'!D109</f>
        <v>3.2520194986072424</v>
      </c>
      <c r="I70" s="60">
        <f ca="1">'case 1'!E109</f>
        <v>0.39781049452623662</v>
      </c>
      <c r="J70" s="60">
        <f ca="1">'case 1'!F109</f>
        <v>-1.5310422960725072</v>
      </c>
      <c r="K70" s="60">
        <f ca="1">'case 1'!G109</f>
        <v>-1.5742260619150468</v>
      </c>
      <c r="L70" s="60">
        <f ca="1">'case 1'!H109</f>
        <v>-0.45185459940652795</v>
      </c>
      <c r="M70" s="60">
        <f ca="1">'case 1'!I109</f>
        <v>-0.4288235294117646</v>
      </c>
      <c r="N70" s="34">
        <f ca="1">F70-G70</f>
        <v>1.7878530724963264</v>
      </c>
      <c r="O70" s="34"/>
      <c r="P70" s="34">
        <f ca="1">F70-I70</f>
        <v>1.6921657202206202</v>
      </c>
      <c r="Q70" s="34">
        <f ca="1">F70-J70</f>
        <v>3.621018510819364</v>
      </c>
      <c r="R70" s="34">
        <f ca="1">F70-K70</f>
        <v>3.6642022766619036</v>
      </c>
      <c r="S70" s="34"/>
      <c r="T70" s="34"/>
      <c r="U70" s="49" t="e">
        <f>('case 1'!M126/'case 1'!L126 - 1)*100</f>
        <v>#DIV/0!</v>
      </c>
      <c r="V70" s="49"/>
      <c r="W70" s="49" t="e">
        <f>('case 1'!O126/'case 1'!L126 - 1)*100</f>
        <v>#DIV/0!</v>
      </c>
      <c r="X70" s="49" t="e">
        <f>('case 1'!P126/'case 1'!L126 - 1)*100</f>
        <v>#DIV/0!</v>
      </c>
      <c r="Y70" s="50" t="e">
        <f>('case 1'!Q126/'case 1'!L126 - 1)*100</f>
        <v>#DIV/0!</v>
      </c>
      <c r="Z70" s="34"/>
      <c r="AA70" s="34"/>
    </row>
    <row r="71" spans="1:27" ht="15.75">
      <c r="B71" s="35" t="s">
        <v>37</v>
      </c>
      <c r="C71" s="105"/>
      <c r="D71" s="105"/>
      <c r="E71" s="75" t="s">
        <v>18</v>
      </c>
      <c r="F71" s="60">
        <f ca="1">'case 2'!B109</f>
        <v>10.657435420060509</v>
      </c>
      <c r="G71" s="60">
        <f ca="1">'case 2'!C109</f>
        <v>8.9646588417386823</v>
      </c>
      <c r="H71" s="60">
        <f ca="1">'case 2'!D109</f>
        <v>12.137873754152825</v>
      </c>
      <c r="I71" s="60">
        <f ca="1">'case 2'!E109</f>
        <v>10.538634262316734</v>
      </c>
      <c r="J71" s="60">
        <f ca="1">'case 2'!F109</f>
        <v>7.4223998002247473</v>
      </c>
      <c r="K71" s="60">
        <f ca="1">'case 2'!G109</f>
        <v>7.387291399229782</v>
      </c>
      <c r="L71" s="60">
        <f ca="1">'case 2'!H109</f>
        <v>8.2689269656094293</v>
      </c>
      <c r="M71" s="60">
        <f ca="1">'case 2'!I109</f>
        <v>8.3133203694701017</v>
      </c>
      <c r="N71" s="34">
        <f ca="1">F71-G71</f>
        <v>1.6927765783218263</v>
      </c>
      <c r="O71" s="34"/>
      <c r="P71" s="34">
        <f ca="1">F71-I71</f>
        <v>0.11880115774377487</v>
      </c>
      <c r="Q71" s="34">
        <f ca="1">F71-J71</f>
        <v>3.2350356198357613</v>
      </c>
      <c r="R71" s="34">
        <f ca="1">F71-K71</f>
        <v>3.2701440208307266</v>
      </c>
      <c r="S71" s="34"/>
      <c r="T71" s="34"/>
      <c r="U71" s="49" t="e">
        <f>('case 2'!M126/'case 2'!L126 - 1)*100</f>
        <v>#DIV/0!</v>
      </c>
      <c r="V71" s="49"/>
      <c r="W71" s="49" t="e">
        <f>('case 2'!O126/'case 2'!L126 - 1)*100</f>
        <v>#DIV/0!</v>
      </c>
      <c r="X71" s="49" t="e">
        <f>('case 2'!P126/'case 2'!L126 - 1)*100</f>
        <v>#DIV/0!</v>
      </c>
      <c r="Y71" s="50" t="e">
        <f>('case 2'!Q126/'case 2'!L126 - 1)*100</f>
        <v>#DIV/0!</v>
      </c>
      <c r="Z71" s="34"/>
      <c r="AA71" s="34"/>
    </row>
    <row r="72" spans="1:27" ht="15.75">
      <c r="B72" s="35" t="s">
        <v>38</v>
      </c>
      <c r="C72" s="105"/>
      <c r="D72" s="105" t="s">
        <v>12</v>
      </c>
      <c r="E72" s="75" t="s">
        <v>16</v>
      </c>
      <c r="F72" s="60">
        <f>'case 3'!B156</f>
        <v>-1.1804436660828959</v>
      </c>
      <c r="G72" s="60">
        <f>'case 3'!C156</f>
        <v>-3.1172677595628411</v>
      </c>
      <c r="H72" s="60">
        <f>'case 3'!D156</f>
        <v>3.7816764132553971E-2</v>
      </c>
      <c r="I72" s="60">
        <f>'case 3'!E156</f>
        <v>-3.1618900555898719</v>
      </c>
      <c r="J72" s="60">
        <f>'case 3'!F156</f>
        <v>-4.9239142385926327</v>
      </c>
      <c r="K72" s="60">
        <f>'case 3'!G156</f>
        <v>-4.941716227697535</v>
      </c>
      <c r="L72" s="60">
        <f>'case 3'!H156</f>
        <v>-3.9733368955383384</v>
      </c>
      <c r="M72" s="60">
        <f>'case 3'!I156</f>
        <v>-3.9293877551020406</v>
      </c>
      <c r="N72" s="34">
        <f>F72-G72</f>
        <v>1.9368240934799452</v>
      </c>
      <c r="O72" s="34"/>
      <c r="P72" s="34">
        <f>F72-I72</f>
        <v>1.981446389506976</v>
      </c>
      <c r="Q72" s="34">
        <f>F72-J72</f>
        <v>3.7434705725097368</v>
      </c>
      <c r="R72" s="34">
        <f>F72-K72</f>
        <v>3.7612725616146392</v>
      </c>
      <c r="S72" s="34"/>
      <c r="T72" s="34"/>
      <c r="U72" s="49" t="e">
        <f>('case 3'!M126/'case 3'!L126 - 1)*100</f>
        <v>#DIV/0!</v>
      </c>
      <c r="V72" s="49"/>
      <c r="W72" s="49" t="e">
        <f>('case 3'!O126/'case 3'!L126 - 1)*100</f>
        <v>#DIV/0!</v>
      </c>
      <c r="X72" s="49" t="e">
        <f>('case 3'!P126/'case 3'!L126 - 1)*100</f>
        <v>#DIV/0!</v>
      </c>
      <c r="Y72" s="50" t="e">
        <f>('case 3'!Q126/'case 3'!L126 - 1)*100</f>
        <v>#DIV/0!</v>
      </c>
      <c r="Z72" s="34"/>
      <c r="AA72" s="34"/>
    </row>
    <row r="73" spans="1:27" s="95" customFormat="1" ht="15.75">
      <c r="B73" s="91" t="s">
        <v>39</v>
      </c>
      <c r="C73" s="105"/>
      <c r="D73" s="105"/>
      <c r="E73" s="96" t="s">
        <v>18</v>
      </c>
      <c r="F73" s="97">
        <v>7.1633426586048197</v>
      </c>
      <c r="G73" s="97">
        <v>5.3380185705767103</v>
      </c>
      <c r="H73" s="97">
        <v>8.4709242438430579</v>
      </c>
      <c r="I73" s="97">
        <v>6.6279556055975553</v>
      </c>
      <c r="J73" s="97">
        <v>3.4271364795918364</v>
      </c>
      <c r="K73" s="97">
        <v>3.4376791385854832</v>
      </c>
      <c r="L73" s="97">
        <v>4.399739583333333</v>
      </c>
      <c r="M73" s="97">
        <v>4.4213637890493782</v>
      </c>
      <c r="N73" s="91">
        <f>F73-G73</f>
        <v>1.8253240880281094</v>
      </c>
      <c r="O73" s="91"/>
      <c r="P73" s="91">
        <f>F73-I73</f>
        <v>0.53538705300726441</v>
      </c>
      <c r="Q73" s="91">
        <f>F73-J73</f>
        <v>3.7362061790129832</v>
      </c>
      <c r="R73" s="91">
        <f>F73-K73</f>
        <v>3.7256635200193364</v>
      </c>
      <c r="S73" s="91"/>
      <c r="T73" s="91"/>
      <c r="U73" s="89" t="e">
        <f>('case 4'!M126/'case 4'!L126 - 1)*100</f>
        <v>#DIV/0!</v>
      </c>
      <c r="V73" s="89"/>
      <c r="W73" s="89" t="e">
        <f>('case 4'!O126/'case 4'!L126 - 1)*100</f>
        <v>#DIV/0!</v>
      </c>
      <c r="X73" s="89" t="e">
        <f>('case 4'!P126/'case 4'!L126 - 1)*100</f>
        <v>#DIV/0!</v>
      </c>
      <c r="Y73" s="90" t="e">
        <f>('case 4'!Q126/'case 4'!L126 - 1)*100</f>
        <v>#DIV/0!</v>
      </c>
      <c r="Z73" s="91"/>
      <c r="AA73" s="91"/>
    </row>
    <row r="74" spans="1:27" ht="15.75">
      <c r="B74" s="118"/>
      <c r="C74" s="119"/>
      <c r="D74" s="119"/>
      <c r="E74" s="120"/>
      <c r="F74" s="58" t="s">
        <v>50</v>
      </c>
      <c r="G74" s="106" t="s">
        <v>69</v>
      </c>
      <c r="H74" s="107"/>
      <c r="I74" s="107"/>
      <c r="J74" s="107"/>
      <c r="K74" s="107"/>
      <c r="L74" s="107"/>
      <c r="M74" s="108"/>
      <c r="N74" s="112" t="s">
        <v>54</v>
      </c>
      <c r="O74" s="113"/>
      <c r="P74" s="113"/>
      <c r="Q74" s="113"/>
      <c r="R74" s="113"/>
      <c r="S74" s="113"/>
      <c r="T74" s="114"/>
      <c r="U74" s="115" t="s">
        <v>77</v>
      </c>
      <c r="V74" s="116"/>
      <c r="W74" s="116"/>
      <c r="X74" s="116"/>
      <c r="Y74" s="116"/>
      <c r="Z74" s="116"/>
      <c r="AA74" s="117"/>
    </row>
    <row r="75" spans="1:27" ht="94.5">
      <c r="B75" s="29" t="s">
        <v>35</v>
      </c>
      <c r="C75" s="29" t="s">
        <v>51</v>
      </c>
      <c r="D75" s="29" t="s">
        <v>10</v>
      </c>
      <c r="E75" s="29" t="s">
        <v>14</v>
      </c>
      <c r="F75" s="30" t="s">
        <v>29</v>
      </c>
      <c r="G75" s="29" t="s">
        <v>61</v>
      </c>
      <c r="H75" s="29" t="s">
        <v>66</v>
      </c>
      <c r="I75" s="29" t="s">
        <v>62</v>
      </c>
      <c r="J75" s="29" t="s">
        <v>57</v>
      </c>
      <c r="K75" s="29" t="s">
        <v>58</v>
      </c>
      <c r="L75" s="29" t="s">
        <v>59</v>
      </c>
      <c r="M75" s="29" t="s">
        <v>60</v>
      </c>
      <c r="N75" s="29" t="s">
        <v>44</v>
      </c>
      <c r="O75" s="29" t="s">
        <v>67</v>
      </c>
      <c r="P75" s="29" t="s">
        <v>45</v>
      </c>
      <c r="Q75" s="29" t="s">
        <v>46</v>
      </c>
      <c r="R75" s="29" t="s">
        <v>47</v>
      </c>
      <c r="S75" s="29" t="s">
        <v>48</v>
      </c>
      <c r="T75" s="29" t="s">
        <v>49</v>
      </c>
      <c r="U75" s="48" t="s">
        <v>44</v>
      </c>
      <c r="V75" s="48" t="s">
        <v>67</v>
      </c>
      <c r="W75" s="48" t="s">
        <v>45</v>
      </c>
      <c r="X75" s="48" t="s">
        <v>46</v>
      </c>
      <c r="Y75" s="29" t="s">
        <v>47</v>
      </c>
      <c r="Z75" s="29" t="s">
        <v>48</v>
      </c>
      <c r="AA75" s="29" t="s">
        <v>49</v>
      </c>
    </row>
    <row r="76" spans="1:27" ht="15.75">
      <c r="B76" s="35" t="s">
        <v>40</v>
      </c>
      <c r="C76" s="105" t="s">
        <v>6</v>
      </c>
      <c r="D76" s="105" t="s">
        <v>11</v>
      </c>
      <c r="E76" s="75" t="s">
        <v>16</v>
      </c>
      <c r="F76" s="60">
        <f ca="1">'case 5'!B109</f>
        <v>1.0540196882690731</v>
      </c>
      <c r="G76" s="60">
        <f>'case 5'!C109</f>
        <v>0</v>
      </c>
      <c r="H76" s="60">
        <f>'case 5'!D109</f>
        <v>0</v>
      </c>
      <c r="I76" s="60">
        <f>'case 5'!E109</f>
        <v>0</v>
      </c>
      <c r="J76" s="60">
        <f ca="1">'case 5'!F109</f>
        <v>-1.7331800413888256</v>
      </c>
      <c r="K76" s="60">
        <f ca="1">'case 5'!G109</f>
        <v>-1.6770363101079484</v>
      </c>
      <c r="L76" s="60">
        <f ca="1">'case 5'!H109</f>
        <v>-0.8401993355481725</v>
      </c>
      <c r="M76" s="60">
        <f ca="1">'case 5'!I109</f>
        <v>-0.91201171874999964</v>
      </c>
      <c r="N76" s="34">
        <f ca="1">F76-G76</f>
        <v>1.0540196882690731</v>
      </c>
      <c r="O76" s="34"/>
      <c r="P76" s="34">
        <f ca="1">F76-I76</f>
        <v>1.0540196882690731</v>
      </c>
      <c r="Q76" s="34">
        <f ca="1">F76-J76</f>
        <v>2.7871997296578988</v>
      </c>
      <c r="R76" s="34">
        <f ca="1">F76-K76</f>
        <v>2.7310559983770215</v>
      </c>
      <c r="S76" s="34"/>
      <c r="T76" s="34"/>
      <c r="U76" s="49" t="e">
        <f>('case 5'!M126/'case 5'!L126 - 1)*100</f>
        <v>#DIV/0!</v>
      </c>
      <c r="V76" s="49" t="e">
        <f>('case 5'!N126/'case 5'!L126 - 1)*100</f>
        <v>#DIV/0!</v>
      </c>
      <c r="W76" s="49" t="e">
        <f>('case 5'!O126/'case 5'!L126 - 1)*100</f>
        <v>#DIV/0!</v>
      </c>
      <c r="X76" s="49" t="e">
        <f>('case 5'!P126/'case 5'!L126 - 1)*100</f>
        <v>#DIV/0!</v>
      </c>
      <c r="Y76" s="50" t="e">
        <f>('case 5'!Q126/'case 5'!L126 - 1)*100</f>
        <v>#DIV/0!</v>
      </c>
      <c r="Z76" s="34" t="e">
        <f>('case 5'!R126/'case 5'!L126 - 1)*100</f>
        <v>#DIV/0!</v>
      </c>
      <c r="AA76" s="34" t="e">
        <f>('case 5'!S126/'case 5'!L126 - 1)*100</f>
        <v>#DIV/0!</v>
      </c>
    </row>
    <row r="77" spans="1:27" ht="15.75">
      <c r="B77" s="35" t="s">
        <v>41</v>
      </c>
      <c r="C77" s="105"/>
      <c r="D77" s="105"/>
      <c r="E77" s="75" t="s">
        <v>18</v>
      </c>
      <c r="F77" s="60">
        <f ca="1">'case 6'!B109</f>
        <v>9.820444249598129</v>
      </c>
      <c r="G77" s="60">
        <f>'case 6'!C109</f>
        <v>0</v>
      </c>
      <c r="H77" s="60">
        <f>'case 6'!D109</f>
        <v>0</v>
      </c>
      <c r="I77" s="60">
        <f>'case 6'!E109</f>
        <v>0</v>
      </c>
      <c r="J77" s="60">
        <f ca="1">'case 6'!F109</f>
        <v>7.0216090888012985</v>
      </c>
      <c r="K77" s="60">
        <f ca="1">'case 6'!G109</f>
        <v>7.1354052243804427</v>
      </c>
      <c r="L77" s="60">
        <f ca="1">'case 6'!H109</f>
        <v>7.7653412295544273</v>
      </c>
      <c r="M77" s="60">
        <f ca="1">'case 6'!I109</f>
        <v>7.8456000000000001</v>
      </c>
      <c r="N77" s="34">
        <f ca="1">F77-G77</f>
        <v>9.820444249598129</v>
      </c>
      <c r="O77" s="34"/>
      <c r="P77" s="34">
        <f ca="1">F77-I77</f>
        <v>9.820444249598129</v>
      </c>
      <c r="Q77" s="34">
        <f ca="1">F77-J77</f>
        <v>2.7988351607968305</v>
      </c>
      <c r="R77" s="34">
        <f ca="1">F77-K77</f>
        <v>2.6850390252176863</v>
      </c>
      <c r="S77" s="34"/>
      <c r="T77" s="34"/>
      <c r="U77" s="49" t="e">
        <f>('case 6'!M126/'case 6'!L126 - 1)*100</f>
        <v>#DIV/0!</v>
      </c>
      <c r="V77" s="49" t="e">
        <f>('case 6'!N126/'case 6'!L126 - 1)*100</f>
        <v>#DIV/0!</v>
      </c>
      <c r="W77" s="49" t="e">
        <f>('case 6'!O126/'case 6'!L126 - 1)*100</f>
        <v>#DIV/0!</v>
      </c>
      <c r="X77" s="49" t="e">
        <f>('case 6'!P126/'case 6'!L126 - 1)*100</f>
        <v>#DIV/0!</v>
      </c>
      <c r="Y77" s="50" t="e">
        <f>('case 6'!Q126/'case 6'!L126 - 1)*100</f>
        <v>#DIV/0!</v>
      </c>
      <c r="Z77" s="34" t="e">
        <f>('case 6'!R126/'case 6'!L126 - 1)*100</f>
        <v>#DIV/0!</v>
      </c>
      <c r="AA77" s="34" t="e">
        <f>('case 6'!S126/'case 6'!L126 - 1)*100</f>
        <v>#DIV/0!</v>
      </c>
    </row>
    <row r="78" spans="1:27" ht="15.75">
      <c r="B78" s="35" t="s">
        <v>42</v>
      </c>
      <c r="C78" s="105"/>
      <c r="D78" s="105" t="s">
        <v>12</v>
      </c>
      <c r="E78" s="75" t="s">
        <v>16</v>
      </c>
      <c r="F78" s="60">
        <f ca="1">'case 7'!B149</f>
        <v>-2.3285481770833334</v>
      </c>
      <c r="G78" s="60">
        <f>'case 7'!C149</f>
        <v>0</v>
      </c>
      <c r="H78" s="60">
        <f>'case 7'!D149</f>
        <v>0</v>
      </c>
      <c r="I78" s="60">
        <f>'case 7'!E149</f>
        <v>0</v>
      </c>
      <c r="J78" s="60">
        <f ca="1">'case 7'!F149</f>
        <v>-5.1316814764183185</v>
      </c>
      <c r="K78" s="60">
        <f ca="1">'case 7'!G149</f>
        <v>-5.1164782677917522</v>
      </c>
      <c r="L78" s="60">
        <f ca="1">'case 7'!H149</f>
        <v>-3.5576520552100712</v>
      </c>
      <c r="M78" s="60">
        <f ca="1">'case 7'!I149</f>
        <v>-3.597480086893555</v>
      </c>
      <c r="N78" s="34">
        <f ca="1">F78-G78</f>
        <v>-2.3285481770833334</v>
      </c>
      <c r="O78" s="34"/>
      <c r="P78" s="34">
        <f ca="1">F78-I78</f>
        <v>-2.3285481770833334</v>
      </c>
      <c r="Q78" s="34">
        <f ca="1">F78-J78</f>
        <v>2.8031332993349851</v>
      </c>
      <c r="R78" s="34">
        <f ca="1">F78-K78</f>
        <v>2.7879300907084188</v>
      </c>
      <c r="S78" s="34"/>
      <c r="T78" s="34"/>
      <c r="U78" s="49" t="e">
        <f>('case 7'!M126/'case 7'!L126 - 1)*100</f>
        <v>#DIV/0!</v>
      </c>
      <c r="V78" s="49" t="e">
        <f>('case 7'!N126/'case 7'!L126 - 1)*100</f>
        <v>#DIV/0!</v>
      </c>
      <c r="W78" s="49" t="e">
        <f>('case 7'!O126/'case 8'!L126 - 1)*100</f>
        <v>#DIV/0!</v>
      </c>
      <c r="X78" s="49" t="e">
        <f>('case 7'!P126/'case 7'!L126 - 1)*100</f>
        <v>#DIV/0!</v>
      </c>
      <c r="Y78" s="50" t="e">
        <f>('case 7'!Q126/'case 7'!L126 - 1)*100</f>
        <v>#DIV/0!</v>
      </c>
      <c r="Z78" s="34" t="e">
        <f>('case 7'!R126/'case 7'!L126 - 1)*100</f>
        <v>#DIV/0!</v>
      </c>
      <c r="AA78" s="34" t="e">
        <f>('case 7'!S126/'case 7'!L126 - 1)*100</f>
        <v>#DIV/0!</v>
      </c>
    </row>
    <row r="79" spans="1:27" ht="15.75">
      <c r="B79" s="35" t="s">
        <v>43</v>
      </c>
      <c r="C79" s="105"/>
      <c r="D79" s="105"/>
      <c r="E79" s="75" t="s">
        <v>18</v>
      </c>
      <c r="F79" s="60">
        <f ca="1">'case 8'!B151</f>
        <v>6.5988843570057583</v>
      </c>
      <c r="G79" s="60">
        <f>'case 8'!C151</f>
        <v>0</v>
      </c>
      <c r="H79" s="60">
        <f>'case 8'!D151</f>
        <v>0</v>
      </c>
      <c r="I79" s="60">
        <f>'case 8'!E151</f>
        <v>0</v>
      </c>
      <c r="J79" s="60">
        <f ca="1">'case 8'!F151</f>
        <v>3.4373192239858907</v>
      </c>
      <c r="K79" s="60">
        <f ca="1">'case 8'!G151</f>
        <v>3.4468381911404684</v>
      </c>
      <c r="L79" s="60">
        <f ca="1">'case 8'!H151</f>
        <v>4.8446236027302403</v>
      </c>
      <c r="M79" s="60">
        <f ca="1">'case 8'!I151</f>
        <v>4.8401973751144567</v>
      </c>
      <c r="N79" s="34">
        <f ca="1">F79-G79</f>
        <v>6.5988843570057583</v>
      </c>
      <c r="O79" s="34"/>
      <c r="P79" s="34">
        <f ca="1">F79-I79</f>
        <v>6.5988843570057583</v>
      </c>
      <c r="Q79" s="34">
        <f ca="1">F79-J79</f>
        <v>3.1615651330198675</v>
      </c>
      <c r="R79" s="34">
        <f ca="1">F79-K79</f>
        <v>3.1520461658652899</v>
      </c>
      <c r="S79" s="34"/>
      <c r="T79" s="34"/>
      <c r="U79" s="49" t="e">
        <f>('case 8'!M126/'case 8'!L126 - 1)*100</f>
        <v>#DIV/0!</v>
      </c>
      <c r="V79" s="49" t="e">
        <f>('case 8'!N126/'case 8'!L126 - 1)*100</f>
        <v>#DIV/0!</v>
      </c>
      <c r="W79" s="49" t="e">
        <f>('case 8'!O126/'case 8'!L126 - 1)*100</f>
        <v>#DIV/0!</v>
      </c>
      <c r="X79" s="49" t="e">
        <f>('case 8'!P126/'case 8'!L126 - 1)*100</f>
        <v>#DIV/0!</v>
      </c>
      <c r="Y79" s="50" t="e">
        <f>('case 8'!Q126/'case 8'!L126 - 1)*100</f>
        <v>#DIV/0!</v>
      </c>
      <c r="Z79" s="34" t="e">
        <f>('case 8'!R126/'case 8'!L126 - 1)*100</f>
        <v>#DIV/0!</v>
      </c>
      <c r="AA79" s="34" t="e">
        <f>('case 8'!S126/'case 8'!L126 - 1)*100</f>
        <v>#DIV/0!</v>
      </c>
    </row>
    <row r="83" spans="2:27" ht="26.25">
      <c r="B83" s="103" t="s">
        <v>143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</row>
    <row r="84" spans="2:27" ht="15.75">
      <c r="B84" s="109"/>
      <c r="C84" s="110"/>
      <c r="D84" s="110"/>
      <c r="E84" s="111"/>
      <c r="F84" s="58" t="s">
        <v>50</v>
      </c>
      <c r="G84" s="106" t="s">
        <v>70</v>
      </c>
      <c r="H84" s="107"/>
      <c r="I84" s="107"/>
      <c r="J84" s="107"/>
      <c r="K84" s="107"/>
      <c r="L84" s="107"/>
      <c r="M84" s="108"/>
      <c r="N84" s="112" t="s">
        <v>54</v>
      </c>
      <c r="O84" s="113"/>
      <c r="P84" s="113"/>
      <c r="Q84" s="113"/>
      <c r="R84" s="113"/>
      <c r="S84" s="113"/>
      <c r="T84" s="114"/>
      <c r="U84" s="115" t="s">
        <v>76</v>
      </c>
      <c r="V84" s="116"/>
      <c r="W84" s="116"/>
      <c r="X84" s="116"/>
      <c r="Y84" s="116"/>
      <c r="Z84" s="116"/>
      <c r="AA84" s="117"/>
    </row>
    <row r="85" spans="2:27" ht="94.5">
      <c r="B85" s="29" t="s">
        <v>35</v>
      </c>
      <c r="C85" s="29" t="s">
        <v>51</v>
      </c>
      <c r="D85" s="29" t="s">
        <v>10</v>
      </c>
      <c r="E85" s="29" t="s">
        <v>14</v>
      </c>
      <c r="F85" s="30" t="s">
        <v>52</v>
      </c>
      <c r="G85" s="29" t="s">
        <v>55</v>
      </c>
      <c r="H85" s="29" t="s">
        <v>66</v>
      </c>
      <c r="I85" s="29" t="s">
        <v>56</v>
      </c>
      <c r="J85" s="29" t="s">
        <v>57</v>
      </c>
      <c r="K85" s="29" t="s">
        <v>58</v>
      </c>
      <c r="L85" s="29" t="s">
        <v>59</v>
      </c>
      <c r="M85" s="29" t="s">
        <v>60</v>
      </c>
      <c r="N85" s="29" t="s">
        <v>44</v>
      </c>
      <c r="O85" s="29" t="s">
        <v>67</v>
      </c>
      <c r="P85" s="29" t="s">
        <v>45</v>
      </c>
      <c r="Q85" s="29" t="s">
        <v>46</v>
      </c>
      <c r="R85" s="29" t="s">
        <v>47</v>
      </c>
      <c r="S85" s="29" t="s">
        <v>48</v>
      </c>
      <c r="T85" s="29" t="s">
        <v>49</v>
      </c>
      <c r="U85" s="29" t="s">
        <v>44</v>
      </c>
      <c r="V85" s="29" t="s">
        <v>67</v>
      </c>
      <c r="W85" s="29" t="s">
        <v>45</v>
      </c>
      <c r="X85" s="29" t="s">
        <v>46</v>
      </c>
      <c r="Y85" s="29" t="s">
        <v>47</v>
      </c>
      <c r="Z85" s="29" t="s">
        <v>48</v>
      </c>
      <c r="AA85" s="29" t="s">
        <v>49</v>
      </c>
    </row>
    <row r="86" spans="2:27" ht="15.75">
      <c r="B86" s="35" t="s">
        <v>36</v>
      </c>
      <c r="C86" s="105" t="s">
        <v>5</v>
      </c>
      <c r="D86" s="105" t="s">
        <v>11</v>
      </c>
      <c r="E86" s="84" t="s">
        <v>16</v>
      </c>
      <c r="F86" s="33"/>
      <c r="G86" s="33"/>
      <c r="H86" s="33"/>
      <c r="I86" s="33"/>
      <c r="J86" s="33"/>
      <c r="K86" s="33"/>
      <c r="L86" s="33"/>
      <c r="M86" s="33"/>
      <c r="N86" s="34">
        <f>F86-G86</f>
        <v>0</v>
      </c>
      <c r="O86" s="34"/>
      <c r="P86" s="34">
        <f>F86-I86</f>
        <v>0</v>
      </c>
      <c r="Q86" s="34">
        <f>F86-J86</f>
        <v>0</v>
      </c>
      <c r="R86" s="34">
        <f>F86-K86</f>
        <v>0</v>
      </c>
      <c r="S86" s="34"/>
      <c r="T86" s="34"/>
      <c r="U86" s="49" t="e">
        <f>('case 1'!M142/'case 1'!L142 - 1)*100</f>
        <v>#DIV/0!</v>
      </c>
      <c r="V86" s="49"/>
      <c r="W86" s="49" t="e">
        <f>('case 1'!O142/'case 1'!L142 - 1)*100</f>
        <v>#DIV/0!</v>
      </c>
      <c r="X86" s="49" t="e">
        <f>('case 1'!P142/'case 1'!L142 - 1)*100</f>
        <v>#DIV/0!</v>
      </c>
      <c r="Y86" s="50" t="e">
        <f>('case 1'!Q142/'case 1'!L142 - 1)*100</f>
        <v>#DIV/0!</v>
      </c>
      <c r="Z86" s="34"/>
      <c r="AA86" s="34"/>
    </row>
    <row r="87" spans="2:27" ht="15.75">
      <c r="B87" s="35" t="s">
        <v>37</v>
      </c>
      <c r="C87" s="105"/>
      <c r="D87" s="105"/>
      <c r="E87" s="84" t="s">
        <v>18</v>
      </c>
      <c r="F87" s="35"/>
      <c r="G87" s="35"/>
      <c r="H87" s="35"/>
      <c r="I87" s="35"/>
      <c r="J87" s="35"/>
      <c r="K87" s="35"/>
      <c r="L87" s="35"/>
      <c r="M87" s="35"/>
      <c r="N87" s="34">
        <f>F87-G87</f>
        <v>0</v>
      </c>
      <c r="O87" s="34"/>
      <c r="P87" s="34">
        <f>F87-I87</f>
        <v>0</v>
      </c>
      <c r="Q87" s="34">
        <f>F87-J87</f>
        <v>0</v>
      </c>
      <c r="R87" s="34">
        <f>F87-K87</f>
        <v>0</v>
      </c>
      <c r="S87" s="34"/>
      <c r="T87" s="34"/>
      <c r="U87" s="49" t="e">
        <f>('case 2'!M142/'case 2'!L142 - 1)*100</f>
        <v>#DIV/0!</v>
      </c>
      <c r="V87" s="49"/>
      <c r="W87" s="49" t="e">
        <f>('case 2'!O142/'case 2'!L142 - 1)*100</f>
        <v>#DIV/0!</v>
      </c>
      <c r="X87" s="49" t="e">
        <f>('case 2'!P142/'case 2'!L142 - 1)*100</f>
        <v>#DIV/0!</v>
      </c>
      <c r="Y87" s="50" t="e">
        <f>('case 2'!Q142/'case 2'!L142 - 1)*100</f>
        <v>#DIV/0!</v>
      </c>
      <c r="Z87" s="34"/>
      <c r="AA87" s="34"/>
    </row>
    <row r="88" spans="2:27" ht="15.75">
      <c r="B88" s="35" t="s">
        <v>38</v>
      </c>
      <c r="C88" s="105"/>
      <c r="D88" s="105" t="s">
        <v>12</v>
      </c>
      <c r="E88" s="84" t="s">
        <v>16</v>
      </c>
      <c r="F88" s="35">
        <v>-0.33</v>
      </c>
      <c r="G88" s="35">
        <v>-1.78</v>
      </c>
      <c r="H88" s="35"/>
      <c r="I88" s="35">
        <v>-1.56</v>
      </c>
      <c r="J88" s="35"/>
      <c r="K88" s="35"/>
      <c r="L88" s="35">
        <v>-1.63</v>
      </c>
      <c r="M88" s="35"/>
      <c r="N88" s="34">
        <f>F88-G88</f>
        <v>1.45</v>
      </c>
      <c r="O88" s="34"/>
      <c r="P88" s="34">
        <f>F88-I88</f>
        <v>1.23</v>
      </c>
      <c r="Q88" s="34">
        <f>F88-J88</f>
        <v>-0.33</v>
      </c>
      <c r="R88" s="34">
        <f>F88-K88</f>
        <v>-0.33</v>
      </c>
      <c r="S88" s="34">
        <f>F88-L88</f>
        <v>1.2999999999999998</v>
      </c>
      <c r="T88" s="34"/>
      <c r="U88" s="49" t="e">
        <f>('case 3'!M142/'case 3'!L142 - 1)*100</f>
        <v>#DIV/0!</v>
      </c>
      <c r="V88" s="49"/>
      <c r="W88" s="49" t="e">
        <f>('case 3'!O142/'case 3'!L142 - 1)*100</f>
        <v>#DIV/0!</v>
      </c>
      <c r="X88" s="49" t="e">
        <f>('case 3'!P142/'case 3'!L142 - 1)*100</f>
        <v>#DIV/0!</v>
      </c>
      <c r="Y88" s="50" t="e">
        <f>('case 3'!Q142/'case 3'!L142 - 1)*100</f>
        <v>#DIV/0!</v>
      </c>
      <c r="Z88" s="34"/>
      <c r="AA88" s="34"/>
    </row>
    <row r="89" spans="2:27" ht="15.75">
      <c r="B89" s="35" t="s">
        <v>39</v>
      </c>
      <c r="C89" s="105"/>
      <c r="D89" s="105"/>
      <c r="E89" s="84" t="s">
        <v>18</v>
      </c>
      <c r="F89" s="33">
        <v>6.99</v>
      </c>
      <c r="G89" s="33">
        <v>5.92</v>
      </c>
      <c r="H89" s="33"/>
      <c r="I89" s="33">
        <v>7.34</v>
      </c>
      <c r="J89" s="33"/>
      <c r="K89" s="33"/>
      <c r="L89" s="33">
        <v>5.83</v>
      </c>
      <c r="M89" s="33"/>
      <c r="N89" s="34">
        <f>F89-G89</f>
        <v>1.0700000000000003</v>
      </c>
      <c r="O89" s="34"/>
      <c r="P89" s="34">
        <f>F89-I89</f>
        <v>-0.34999999999999964</v>
      </c>
      <c r="Q89" s="34">
        <f>F89-J89</f>
        <v>6.99</v>
      </c>
      <c r="R89" s="34">
        <f>F89-K89</f>
        <v>6.99</v>
      </c>
      <c r="S89" s="34">
        <f>F89-L89</f>
        <v>1.1600000000000001</v>
      </c>
      <c r="T89" s="34"/>
      <c r="U89" s="49" t="e">
        <f>('case 4'!M142/'case 4'!L142 - 1)*100</f>
        <v>#DIV/0!</v>
      </c>
      <c r="V89" s="49"/>
      <c r="W89" s="49" t="e">
        <f>('case 4'!O142/'case 4'!L142 - 1)*100</f>
        <v>#DIV/0!</v>
      </c>
      <c r="X89" s="49" t="e">
        <f>('case 4'!P142/'case 4'!L142 - 1)*100</f>
        <v>#DIV/0!</v>
      </c>
      <c r="Y89" s="50" t="e">
        <f>('case 4'!Q142/'case 4'!L142 - 1)*100</f>
        <v>#DIV/0!</v>
      </c>
      <c r="Z89" s="34"/>
      <c r="AA89" s="34"/>
    </row>
    <row r="90" spans="2:27" ht="15.75">
      <c r="B90" s="118"/>
      <c r="C90" s="119"/>
      <c r="D90" s="119"/>
      <c r="E90" s="120"/>
      <c r="F90" s="58" t="s">
        <v>50</v>
      </c>
      <c r="G90" s="106" t="s">
        <v>69</v>
      </c>
      <c r="H90" s="107"/>
      <c r="I90" s="107"/>
      <c r="J90" s="107"/>
      <c r="K90" s="107"/>
      <c r="L90" s="107"/>
      <c r="M90" s="108"/>
      <c r="N90" s="112" t="s">
        <v>54</v>
      </c>
      <c r="O90" s="113"/>
      <c r="P90" s="113"/>
      <c r="Q90" s="113"/>
      <c r="R90" s="113"/>
      <c r="S90" s="113"/>
      <c r="T90" s="114"/>
      <c r="U90" s="115" t="s">
        <v>77</v>
      </c>
      <c r="V90" s="116"/>
      <c r="W90" s="116"/>
      <c r="X90" s="116"/>
      <c r="Y90" s="116"/>
      <c r="Z90" s="116"/>
      <c r="AA90" s="117"/>
    </row>
    <row r="91" spans="2:27" ht="94.5">
      <c r="B91" s="29" t="s">
        <v>35</v>
      </c>
      <c r="C91" s="29" t="s">
        <v>51</v>
      </c>
      <c r="D91" s="29" t="s">
        <v>10</v>
      </c>
      <c r="E91" s="29" t="s">
        <v>14</v>
      </c>
      <c r="F91" s="30" t="s">
        <v>29</v>
      </c>
      <c r="G91" s="29" t="s">
        <v>61</v>
      </c>
      <c r="H91" s="29" t="s">
        <v>66</v>
      </c>
      <c r="I91" s="29" t="s">
        <v>62</v>
      </c>
      <c r="J91" s="29" t="s">
        <v>57</v>
      </c>
      <c r="K91" s="29" t="s">
        <v>58</v>
      </c>
      <c r="L91" s="29" t="s">
        <v>59</v>
      </c>
      <c r="M91" s="29" t="s">
        <v>60</v>
      </c>
      <c r="N91" s="29" t="s">
        <v>44</v>
      </c>
      <c r="O91" s="29" t="s">
        <v>67</v>
      </c>
      <c r="P91" s="29" t="s">
        <v>45</v>
      </c>
      <c r="Q91" s="29" t="s">
        <v>46</v>
      </c>
      <c r="R91" s="29" t="s">
        <v>47</v>
      </c>
      <c r="S91" s="29" t="s">
        <v>48</v>
      </c>
      <c r="T91" s="29" t="s">
        <v>49</v>
      </c>
      <c r="U91" s="48" t="s">
        <v>44</v>
      </c>
      <c r="V91" s="48" t="s">
        <v>67</v>
      </c>
      <c r="W91" s="48" t="s">
        <v>45</v>
      </c>
      <c r="X91" s="48" t="s">
        <v>46</v>
      </c>
      <c r="Y91" s="29" t="s">
        <v>47</v>
      </c>
      <c r="Z91" s="29" t="s">
        <v>48</v>
      </c>
      <c r="AA91" s="29" t="s">
        <v>49</v>
      </c>
    </row>
    <row r="92" spans="2:27" ht="15.75">
      <c r="B92" s="35" t="s">
        <v>40</v>
      </c>
      <c r="C92" s="105" t="s">
        <v>6</v>
      </c>
      <c r="D92" s="105" t="s">
        <v>11</v>
      </c>
      <c r="E92" s="84" t="s">
        <v>16</v>
      </c>
      <c r="F92" s="35"/>
      <c r="G92" s="35"/>
      <c r="H92" s="35"/>
      <c r="I92" s="35"/>
      <c r="J92" s="35"/>
      <c r="K92" s="35"/>
      <c r="L92" s="35"/>
      <c r="M92" s="35"/>
      <c r="N92" s="34">
        <f>F92-G92</f>
        <v>0</v>
      </c>
      <c r="O92" s="34"/>
      <c r="P92" s="34">
        <f>F92-I92</f>
        <v>0</v>
      </c>
      <c r="Q92" s="34">
        <f>F92-J92</f>
        <v>0</v>
      </c>
      <c r="R92" s="34">
        <f>F92-K92</f>
        <v>0</v>
      </c>
      <c r="S92" s="34"/>
      <c r="T92" s="34"/>
      <c r="U92" s="49" t="e">
        <f>('case 5'!M142/'case 5'!L142 - 1)*100</f>
        <v>#DIV/0!</v>
      </c>
      <c r="V92" s="49" t="e">
        <f>('case 5'!N142/'case 5'!L142 - 1)*100</f>
        <v>#DIV/0!</v>
      </c>
      <c r="W92" s="49" t="e">
        <f>('case 5'!O142/'case 5'!L142 - 1)*100</f>
        <v>#DIV/0!</v>
      </c>
      <c r="X92" s="49" t="e">
        <f>('case 5'!P142/'case 5'!L142 - 1)*100</f>
        <v>#DIV/0!</v>
      </c>
      <c r="Y92" s="50" t="e">
        <f>('case 5'!Q142/'case 5'!L142 - 1)*100</f>
        <v>#DIV/0!</v>
      </c>
      <c r="Z92" s="34" t="e">
        <f>('case 5'!R142/'case 5'!L142 - 1)*100</f>
        <v>#DIV/0!</v>
      </c>
      <c r="AA92" s="34" t="e">
        <f>('case 5'!S142/'case 5'!L142 - 1)*100</f>
        <v>#DIV/0!</v>
      </c>
    </row>
    <row r="93" spans="2:27" ht="15.75">
      <c r="B93" s="35" t="s">
        <v>41</v>
      </c>
      <c r="C93" s="105"/>
      <c r="D93" s="105"/>
      <c r="E93" s="84" t="s">
        <v>18</v>
      </c>
      <c r="F93" s="35"/>
      <c r="G93" s="35"/>
      <c r="H93" s="35"/>
      <c r="I93" s="35"/>
      <c r="J93" s="35"/>
      <c r="K93" s="35"/>
      <c r="L93" s="35"/>
      <c r="M93" s="35"/>
      <c r="N93" s="34">
        <f>F93-G93</f>
        <v>0</v>
      </c>
      <c r="O93" s="34"/>
      <c r="P93" s="34">
        <f>F93-I93</f>
        <v>0</v>
      </c>
      <c r="Q93" s="34">
        <f>F93-J93</f>
        <v>0</v>
      </c>
      <c r="R93" s="34">
        <f>F93-K93</f>
        <v>0</v>
      </c>
      <c r="S93" s="34"/>
      <c r="T93" s="34"/>
      <c r="U93" s="49" t="e">
        <f>('case 6'!M142/'case 6'!L142 - 1)*100</f>
        <v>#DIV/0!</v>
      </c>
      <c r="V93" s="49" t="e">
        <f>('case 6'!N142/'case 6'!L142 - 1)*100</f>
        <v>#DIV/0!</v>
      </c>
      <c r="W93" s="49" t="e">
        <f>('case 6'!O142/'case 6'!L142 - 1)*100</f>
        <v>#DIV/0!</v>
      </c>
      <c r="X93" s="49" t="e">
        <f>('case 6'!P142/'case 6'!L142 - 1)*100</f>
        <v>#DIV/0!</v>
      </c>
      <c r="Y93" s="50" t="e">
        <f>('case 6'!Q142/'case 6'!L142 - 1)*100</f>
        <v>#DIV/0!</v>
      </c>
      <c r="Z93" s="34" t="e">
        <f>('case 6'!R142/'case 6'!L142 - 1)*100</f>
        <v>#DIV/0!</v>
      </c>
      <c r="AA93" s="34" t="e">
        <f>('case 6'!S142/'case 6'!L142 - 1)*100</f>
        <v>#DIV/0!</v>
      </c>
    </row>
    <row r="94" spans="2:27" ht="15.75">
      <c r="B94" s="35" t="s">
        <v>42</v>
      </c>
      <c r="C94" s="105"/>
      <c r="D94" s="105" t="s">
        <v>12</v>
      </c>
      <c r="E94" s="84" t="s">
        <v>16</v>
      </c>
      <c r="F94" s="35"/>
      <c r="G94" s="35"/>
      <c r="H94" s="35"/>
      <c r="I94" s="35"/>
      <c r="J94" s="35"/>
      <c r="K94" s="35"/>
      <c r="L94" s="35"/>
      <c r="M94" s="35"/>
      <c r="N94" s="34">
        <f>F94-G94</f>
        <v>0</v>
      </c>
      <c r="O94" s="34"/>
      <c r="P94" s="34">
        <f>F94-I94</f>
        <v>0</v>
      </c>
      <c r="Q94" s="34">
        <f>F94-J94</f>
        <v>0</v>
      </c>
      <c r="R94" s="34">
        <f>F94-K94</f>
        <v>0</v>
      </c>
      <c r="S94" s="34"/>
      <c r="T94" s="34"/>
      <c r="U94" s="49" t="e">
        <f>('case 7'!M142/'case 7'!L142 - 1)*100</f>
        <v>#DIV/0!</v>
      </c>
      <c r="V94" s="49" t="e">
        <f>('case 7'!N142/'case 7'!L142 - 1)*100</f>
        <v>#DIV/0!</v>
      </c>
      <c r="W94" s="49" t="e">
        <f>('case 7'!O142/'case 8'!L142 - 1)*100</f>
        <v>#DIV/0!</v>
      </c>
      <c r="X94" s="49" t="e">
        <f>('case 7'!P142/'case 7'!L142 - 1)*100</f>
        <v>#DIV/0!</v>
      </c>
      <c r="Y94" s="50" t="e">
        <f>('case 7'!Q142/'case 7'!L142 - 1)*100</f>
        <v>#DIV/0!</v>
      </c>
      <c r="Z94" s="34" t="e">
        <f>('case 7'!R142/'case 7'!L142 - 1)*100</f>
        <v>#DIV/0!</v>
      </c>
      <c r="AA94" s="34" t="e">
        <f>('case 7'!S142/'case 7'!L142 - 1)*100</f>
        <v>#DIV/0!</v>
      </c>
    </row>
    <row r="95" spans="2:27" ht="15.75">
      <c r="B95" s="35" t="s">
        <v>43</v>
      </c>
      <c r="C95" s="105"/>
      <c r="D95" s="105"/>
      <c r="E95" s="84" t="s">
        <v>18</v>
      </c>
      <c r="F95" s="35"/>
      <c r="G95" s="35"/>
      <c r="H95" s="35"/>
      <c r="I95" s="35"/>
      <c r="J95" s="35"/>
      <c r="K95" s="35"/>
      <c r="L95" s="35"/>
      <c r="M95" s="35"/>
      <c r="N95" s="34">
        <f>F95-G95</f>
        <v>0</v>
      </c>
      <c r="O95" s="34"/>
      <c r="P95" s="34">
        <f>F95-I95</f>
        <v>0</v>
      </c>
      <c r="Q95" s="34">
        <f>F95-J95</f>
        <v>0</v>
      </c>
      <c r="R95" s="34">
        <f>F95-K95</f>
        <v>0</v>
      </c>
      <c r="S95" s="34"/>
      <c r="T95" s="34"/>
      <c r="U95" s="49" t="e">
        <f>('case 8'!M142/'case 8'!L142 - 1)*100</f>
        <v>#DIV/0!</v>
      </c>
      <c r="V95" s="49" t="e">
        <f>('case 8'!N142/'case 8'!L142 - 1)*100</f>
        <v>#DIV/0!</v>
      </c>
      <c r="W95" s="49" t="e">
        <f>('case 8'!O142/'case 8'!L142 - 1)*100</f>
        <v>#DIV/0!</v>
      </c>
      <c r="X95" s="49" t="e">
        <f>('case 8'!P142/'case 8'!L142 - 1)*100</f>
        <v>#DIV/0!</v>
      </c>
      <c r="Y95" s="50" t="e">
        <f>('case 8'!Q142/'case 8'!L142 - 1)*100</f>
        <v>#DIV/0!</v>
      </c>
      <c r="Z95" s="34" t="e">
        <f>('case 8'!R142/'case 8'!L142 - 1)*100</f>
        <v>#DIV/0!</v>
      </c>
      <c r="AA95" s="34" t="e">
        <f>('case 8'!S142/'case 8'!L142 - 1)*100</f>
        <v>#DIV/0!</v>
      </c>
    </row>
    <row r="100" spans="2:27" ht="26.25">
      <c r="B100" s="121" t="s">
        <v>150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</row>
    <row r="101" spans="2:27" ht="15.75">
      <c r="B101" s="118"/>
      <c r="C101" s="119"/>
      <c r="D101" s="119"/>
      <c r="E101" s="120"/>
      <c r="F101" s="58" t="s">
        <v>50</v>
      </c>
      <c r="G101" s="112" t="s">
        <v>70</v>
      </c>
      <c r="H101" s="113"/>
      <c r="I101" s="113"/>
      <c r="J101" s="113"/>
      <c r="K101" s="113"/>
      <c r="L101" s="113"/>
      <c r="M101" s="114"/>
      <c r="N101" s="112" t="s">
        <v>54</v>
      </c>
      <c r="O101" s="113"/>
      <c r="P101" s="113"/>
      <c r="Q101" s="113"/>
      <c r="R101" s="113"/>
      <c r="S101" s="113"/>
      <c r="T101" s="114"/>
      <c r="U101" s="115" t="s">
        <v>151</v>
      </c>
      <c r="V101" s="116"/>
      <c r="W101" s="116"/>
      <c r="X101" s="116"/>
      <c r="Y101" s="116"/>
      <c r="Z101" s="116"/>
      <c r="AA101" s="117"/>
    </row>
    <row r="102" spans="2:27" ht="94.5">
      <c r="B102" s="29" t="s">
        <v>35</v>
      </c>
      <c r="C102" s="29" t="s">
        <v>51</v>
      </c>
      <c r="D102" s="29" t="s">
        <v>10</v>
      </c>
      <c r="E102" s="29" t="s">
        <v>14</v>
      </c>
      <c r="F102" s="30" t="s">
        <v>52</v>
      </c>
      <c r="G102" s="29" t="s">
        <v>55</v>
      </c>
      <c r="H102" s="29" t="s">
        <v>152</v>
      </c>
      <c r="I102" s="29" t="s">
        <v>56</v>
      </c>
      <c r="J102" s="29" t="s">
        <v>57</v>
      </c>
      <c r="K102" s="29" t="s">
        <v>58</v>
      </c>
      <c r="L102" s="29" t="s">
        <v>59</v>
      </c>
      <c r="M102" s="29" t="s">
        <v>60</v>
      </c>
      <c r="N102" s="29" t="s">
        <v>44</v>
      </c>
      <c r="O102" s="29" t="s">
        <v>153</v>
      </c>
      <c r="P102" s="29" t="s">
        <v>45</v>
      </c>
      <c r="Q102" s="29" t="s">
        <v>46</v>
      </c>
      <c r="R102" s="29" t="s">
        <v>47</v>
      </c>
      <c r="S102" s="29" t="s">
        <v>48</v>
      </c>
      <c r="T102" s="29" t="s">
        <v>49</v>
      </c>
      <c r="U102" s="29" t="s">
        <v>44</v>
      </c>
      <c r="V102" s="29" t="s">
        <v>153</v>
      </c>
      <c r="W102" s="29" t="s">
        <v>45</v>
      </c>
      <c r="X102" s="29" t="s">
        <v>46</v>
      </c>
      <c r="Y102" s="29" t="s">
        <v>47</v>
      </c>
      <c r="Z102" s="29" t="s">
        <v>48</v>
      </c>
      <c r="AA102" s="29" t="s">
        <v>49</v>
      </c>
    </row>
    <row r="103" spans="2:27" ht="15.75">
      <c r="B103" s="31" t="s">
        <v>36</v>
      </c>
      <c r="C103" s="105" t="s">
        <v>5</v>
      </c>
      <c r="D103" s="105" t="s">
        <v>11</v>
      </c>
      <c r="E103" s="98" t="s">
        <v>16</v>
      </c>
      <c r="F103" s="35">
        <v>1.3</v>
      </c>
      <c r="G103" s="35">
        <v>-0.4</v>
      </c>
      <c r="H103" s="46"/>
      <c r="I103" s="35">
        <v>-0.2</v>
      </c>
      <c r="J103" s="35">
        <v>-1</v>
      </c>
      <c r="K103" s="46"/>
      <c r="L103" s="35">
        <v>-0.4</v>
      </c>
      <c r="M103" s="35"/>
      <c r="N103" s="89">
        <f>F103-G103</f>
        <v>1.7000000000000002</v>
      </c>
      <c r="O103" s="89"/>
      <c r="P103" s="89">
        <f>F103-I103</f>
        <v>1.5</v>
      </c>
      <c r="Q103" s="89">
        <f>F103-J103</f>
        <v>2.2999999999999998</v>
      </c>
      <c r="R103" s="90"/>
      <c r="S103" s="91">
        <f>F103-L103</f>
        <v>1.7000000000000002</v>
      </c>
      <c r="T103" s="91"/>
      <c r="U103" s="92" t="e">
        <f>('[1]case 1'!C150/'[1]case 1'!B150 - 1)*100</f>
        <v>#DIV/0!</v>
      </c>
      <c r="V103" s="92" t="e">
        <f>('[1]case 1'!D150/'[1]case 1'!B150 - 1)*100</f>
        <v>#DIV/0!</v>
      </c>
      <c r="W103" s="92" t="e">
        <f>('[1]case 1'!E150/'[1]case 1'!B150 - 1)*100</f>
        <v>#DIV/0!</v>
      </c>
      <c r="X103" s="92"/>
      <c r="Y103" s="92" t="e">
        <f>('[1]case 1'!G150/'[1]case 1'!B150 - 1)*100</f>
        <v>#DIV/0!</v>
      </c>
      <c r="Z103" s="91"/>
      <c r="AA103" s="91"/>
    </row>
    <row r="104" spans="2:27" ht="15.75">
      <c r="B104" s="31" t="s">
        <v>37</v>
      </c>
      <c r="C104" s="105"/>
      <c r="D104" s="105"/>
      <c r="E104" s="98" t="s">
        <v>18</v>
      </c>
      <c r="F104" s="35">
        <v>8.9</v>
      </c>
      <c r="G104" s="35">
        <v>7.5</v>
      </c>
      <c r="H104" s="46"/>
      <c r="I104" s="35">
        <v>8.8000000000000007</v>
      </c>
      <c r="J104" s="35">
        <v>6.3</v>
      </c>
      <c r="K104" s="46"/>
      <c r="L104" s="35">
        <v>8.6</v>
      </c>
      <c r="M104" s="35"/>
      <c r="N104" s="89">
        <f>F104-G104</f>
        <v>1.4000000000000004</v>
      </c>
      <c r="O104" s="89"/>
      <c r="P104" s="89">
        <f>F104-I104</f>
        <v>9.9999999999999645E-2</v>
      </c>
      <c r="Q104" s="89">
        <f t="shared" ref="Q104:Q106" si="0">F104-J104</f>
        <v>2.6000000000000005</v>
      </c>
      <c r="R104" s="90"/>
      <c r="S104" s="91">
        <f t="shared" ref="S104:S106" si="1">F104-L104</f>
        <v>0.30000000000000071</v>
      </c>
      <c r="T104" s="91"/>
      <c r="U104" s="92" t="e">
        <f>('[1]case 2'!C150/'[1]case 2'!B150 - 1)*100</f>
        <v>#DIV/0!</v>
      </c>
      <c r="V104" s="92" t="e">
        <f>('[1]case 2'!D150/'[1]case 2'!B150 - 1)*100</f>
        <v>#DIV/0!</v>
      </c>
      <c r="W104" s="92" t="e">
        <f>('[1]case 2'!E150/'[1]case 2'!B150 - 1)*100</f>
        <v>#DIV/0!</v>
      </c>
      <c r="X104" s="92"/>
      <c r="Y104" s="92" t="e">
        <f>('[1]case 2'!G150/'[1]case 2'!B150 - 1)*100</f>
        <v>#DIV/0!</v>
      </c>
      <c r="Z104" s="91"/>
      <c r="AA104" s="91"/>
    </row>
    <row r="105" spans="2:27" ht="15.75">
      <c r="B105" s="31" t="s">
        <v>38</v>
      </c>
      <c r="C105" s="105"/>
      <c r="D105" s="105" t="s">
        <v>12</v>
      </c>
      <c r="E105" s="98" t="s">
        <v>16</v>
      </c>
      <c r="F105" s="35">
        <v>-2.2999999999999998</v>
      </c>
      <c r="G105" s="35">
        <v>-3.8</v>
      </c>
      <c r="H105" s="46"/>
      <c r="I105" s="35">
        <v>-3.5</v>
      </c>
      <c r="J105" s="35">
        <v>-4.4000000000000004</v>
      </c>
      <c r="K105" s="46"/>
      <c r="L105" s="35">
        <v>-4.4000000000000004</v>
      </c>
      <c r="M105" s="35"/>
      <c r="N105" s="89">
        <f>F105-G105</f>
        <v>1.5</v>
      </c>
      <c r="O105" s="89"/>
      <c r="P105" s="89">
        <f>F105-I105</f>
        <v>1.2000000000000002</v>
      </c>
      <c r="Q105" s="89">
        <f t="shared" si="0"/>
        <v>2.1000000000000005</v>
      </c>
      <c r="R105" s="90"/>
      <c r="S105" s="91">
        <f t="shared" si="1"/>
        <v>2.1000000000000005</v>
      </c>
      <c r="T105" s="91"/>
      <c r="U105" s="92"/>
      <c r="V105" s="92"/>
      <c r="W105" s="92"/>
      <c r="X105" s="92"/>
      <c r="Y105" s="92"/>
      <c r="Z105" s="91"/>
      <c r="AA105" s="91"/>
    </row>
    <row r="106" spans="2:27" ht="15.75">
      <c r="B106" s="31" t="s">
        <v>39</v>
      </c>
      <c r="C106" s="105"/>
      <c r="D106" s="105"/>
      <c r="E106" s="98" t="s">
        <v>18</v>
      </c>
      <c r="F106" s="35">
        <v>5.5</v>
      </c>
      <c r="G106" s="35">
        <v>3.8</v>
      </c>
      <c r="H106" s="46"/>
      <c r="I106" s="35">
        <v>5</v>
      </c>
      <c r="J106" s="35">
        <v>2.5</v>
      </c>
      <c r="K106" s="46"/>
      <c r="L106" s="35">
        <v>4.9000000000000004</v>
      </c>
      <c r="M106" s="35"/>
      <c r="N106" s="89">
        <f>F106-G106</f>
        <v>1.7000000000000002</v>
      </c>
      <c r="O106" s="89"/>
      <c r="P106" s="89">
        <f>F106-I106</f>
        <v>0.5</v>
      </c>
      <c r="Q106" s="89">
        <f t="shared" si="0"/>
        <v>3</v>
      </c>
      <c r="R106" s="90"/>
      <c r="S106" s="91">
        <f t="shared" si="1"/>
        <v>0.59999999999999964</v>
      </c>
      <c r="T106" s="91"/>
      <c r="U106" s="92"/>
      <c r="V106" s="92"/>
      <c r="W106" s="92"/>
      <c r="X106" s="92"/>
      <c r="Y106" s="92"/>
      <c r="Z106" s="91"/>
      <c r="AA106" s="91"/>
    </row>
    <row r="107" spans="2:27" ht="15.75">
      <c r="B107" s="118"/>
      <c r="C107" s="119"/>
      <c r="D107" s="119"/>
      <c r="E107" s="120"/>
      <c r="F107" s="58" t="s">
        <v>50</v>
      </c>
      <c r="G107" s="106" t="s">
        <v>146</v>
      </c>
      <c r="H107" s="107"/>
      <c r="I107" s="107"/>
      <c r="J107" s="107"/>
      <c r="K107" s="107"/>
      <c r="L107" s="107"/>
      <c r="M107" s="108"/>
      <c r="N107" s="112" t="s">
        <v>54</v>
      </c>
      <c r="O107" s="113"/>
      <c r="P107" s="113"/>
      <c r="Q107" s="113"/>
      <c r="R107" s="113"/>
      <c r="S107" s="113"/>
      <c r="T107" s="114"/>
      <c r="U107" s="115" t="s">
        <v>154</v>
      </c>
      <c r="V107" s="116"/>
      <c r="W107" s="116"/>
      <c r="X107" s="116"/>
      <c r="Y107" s="116"/>
      <c r="Z107" s="116"/>
      <c r="AA107" s="117"/>
    </row>
    <row r="108" spans="2:27" ht="94.5">
      <c r="B108" s="29" t="s">
        <v>35</v>
      </c>
      <c r="C108" s="29" t="s">
        <v>51</v>
      </c>
      <c r="D108" s="29" t="s">
        <v>10</v>
      </c>
      <c r="E108" s="29" t="s">
        <v>14</v>
      </c>
      <c r="F108" s="47" t="s">
        <v>29</v>
      </c>
      <c r="G108" s="48" t="s">
        <v>61</v>
      </c>
      <c r="H108" s="48" t="s">
        <v>152</v>
      </c>
      <c r="I108" s="48" t="s">
        <v>62</v>
      </c>
      <c r="J108" s="48" t="s">
        <v>57</v>
      </c>
      <c r="K108" s="29" t="s">
        <v>58</v>
      </c>
      <c r="L108" s="29" t="s">
        <v>59</v>
      </c>
      <c r="M108" s="29" t="s">
        <v>60</v>
      </c>
      <c r="N108" s="48" t="s">
        <v>44</v>
      </c>
      <c r="O108" s="48" t="s">
        <v>153</v>
      </c>
      <c r="P108" s="48" t="s">
        <v>45</v>
      </c>
      <c r="Q108" s="48" t="s">
        <v>46</v>
      </c>
      <c r="R108" s="29" t="s">
        <v>47</v>
      </c>
      <c r="S108" s="29" t="s">
        <v>48</v>
      </c>
      <c r="T108" s="29" t="s">
        <v>49</v>
      </c>
      <c r="U108" s="48" t="s">
        <v>44</v>
      </c>
      <c r="V108" s="48" t="s">
        <v>153</v>
      </c>
      <c r="W108" s="48" t="s">
        <v>45</v>
      </c>
      <c r="X108" s="48" t="s">
        <v>46</v>
      </c>
      <c r="Y108" s="29" t="s">
        <v>47</v>
      </c>
      <c r="Z108" s="29" t="s">
        <v>48</v>
      </c>
      <c r="AA108" s="29" t="s">
        <v>49</v>
      </c>
    </row>
    <row r="109" spans="2:27" ht="15.75">
      <c r="B109" s="31" t="s">
        <v>40</v>
      </c>
      <c r="C109" s="105" t="s">
        <v>6</v>
      </c>
      <c r="D109" s="105" t="s">
        <v>11</v>
      </c>
      <c r="E109" s="98" t="s">
        <v>16</v>
      </c>
      <c r="F109" s="49">
        <v>1</v>
      </c>
      <c r="G109" s="46"/>
      <c r="H109" s="46"/>
      <c r="I109" s="46"/>
      <c r="J109" s="46"/>
      <c r="K109" s="49">
        <v>-1.2</v>
      </c>
      <c r="L109" s="35">
        <v>-0.5</v>
      </c>
      <c r="M109" s="35"/>
      <c r="N109" s="89"/>
      <c r="O109" s="89"/>
      <c r="P109" s="89"/>
      <c r="Q109" s="89"/>
      <c r="R109" s="50">
        <f>F109-K109</f>
        <v>2.2000000000000002</v>
      </c>
      <c r="S109" s="91"/>
      <c r="T109" s="91"/>
      <c r="U109" s="92"/>
      <c r="V109" s="92"/>
      <c r="W109" s="92"/>
      <c r="X109" s="92"/>
      <c r="Y109" s="92"/>
      <c r="Z109" s="92"/>
      <c r="AA109" s="92"/>
    </row>
    <row r="110" spans="2:27" ht="15.75">
      <c r="B110" s="31" t="s">
        <v>41</v>
      </c>
      <c r="C110" s="105"/>
      <c r="D110" s="105"/>
      <c r="E110" s="98" t="s">
        <v>18</v>
      </c>
      <c r="F110" s="49">
        <v>8.5</v>
      </c>
      <c r="G110" s="46"/>
      <c r="H110" s="46"/>
      <c r="I110" s="46"/>
      <c r="J110" s="46"/>
      <c r="K110" s="49">
        <v>7</v>
      </c>
      <c r="L110" s="35">
        <v>7.6</v>
      </c>
      <c r="M110" s="35"/>
      <c r="N110" s="89"/>
      <c r="O110" s="89"/>
      <c r="P110" s="89"/>
      <c r="Q110" s="89"/>
      <c r="R110" s="50">
        <f>F110-K110</f>
        <v>1.5</v>
      </c>
      <c r="S110" s="91"/>
      <c r="T110" s="91"/>
      <c r="U110" s="92"/>
      <c r="V110" s="92"/>
      <c r="W110" s="92"/>
      <c r="X110" s="92"/>
      <c r="Y110" s="92"/>
      <c r="Z110" s="92"/>
      <c r="AA110" s="92"/>
    </row>
    <row r="111" spans="2:27" ht="15.75">
      <c r="B111" s="31" t="s">
        <v>42</v>
      </c>
      <c r="C111" s="105"/>
      <c r="D111" s="105" t="s">
        <v>12</v>
      </c>
      <c r="E111" s="98" t="s">
        <v>16</v>
      </c>
      <c r="F111" s="49">
        <v>-2.5</v>
      </c>
      <c r="G111" s="46"/>
      <c r="H111" s="46"/>
      <c r="I111" s="46"/>
      <c r="J111" s="46"/>
      <c r="K111" s="49">
        <v>-4.7</v>
      </c>
      <c r="L111" s="35">
        <v>-4</v>
      </c>
      <c r="M111" s="35"/>
      <c r="N111" s="89"/>
      <c r="O111" s="89"/>
      <c r="P111" s="89"/>
      <c r="Q111" s="89"/>
      <c r="R111" s="50">
        <f>F111-K111</f>
        <v>2.2000000000000002</v>
      </c>
      <c r="S111" s="91"/>
      <c r="T111" s="91"/>
      <c r="U111" s="92"/>
      <c r="V111" s="92"/>
      <c r="W111" s="92"/>
      <c r="X111" s="92"/>
      <c r="Y111" s="92"/>
      <c r="Z111" s="92"/>
      <c r="AA111" s="92"/>
    </row>
    <row r="112" spans="2:27" ht="15.75">
      <c r="B112" s="31" t="s">
        <v>43</v>
      </c>
      <c r="C112" s="105"/>
      <c r="D112" s="105"/>
      <c r="E112" s="98" t="s">
        <v>18</v>
      </c>
      <c r="F112" s="49">
        <v>4.5999999999999996</v>
      </c>
      <c r="G112" s="46"/>
      <c r="H112" s="46"/>
      <c r="I112" s="46"/>
      <c r="J112" s="46"/>
      <c r="K112" s="49">
        <v>3</v>
      </c>
      <c r="L112" s="35">
        <v>4.0999999999999996</v>
      </c>
      <c r="M112" s="35"/>
      <c r="N112" s="89"/>
      <c r="O112" s="89"/>
      <c r="P112" s="89"/>
      <c r="Q112" s="89"/>
      <c r="R112" s="50">
        <f>F112-K112</f>
        <v>1.5999999999999996</v>
      </c>
      <c r="S112" s="91"/>
      <c r="T112" s="91"/>
      <c r="U112" s="92"/>
      <c r="V112" s="92"/>
      <c r="W112" s="92"/>
      <c r="X112" s="92"/>
      <c r="Y112" s="92"/>
      <c r="Z112" s="92"/>
      <c r="AA112" s="92"/>
    </row>
    <row r="115" spans="2:27" ht="26.25">
      <c r="B115" s="103" t="s">
        <v>148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</row>
    <row r="116" spans="2:27" ht="15.75">
      <c r="B116" s="109"/>
      <c r="C116" s="110"/>
      <c r="D116" s="110"/>
      <c r="E116" s="111"/>
      <c r="F116" s="58" t="s">
        <v>50</v>
      </c>
      <c r="G116" s="106" t="s">
        <v>70</v>
      </c>
      <c r="H116" s="107"/>
      <c r="I116" s="107"/>
      <c r="J116" s="107"/>
      <c r="K116" s="107"/>
      <c r="L116" s="107"/>
      <c r="M116" s="108"/>
    </row>
    <row r="117" spans="2:27" ht="94.5">
      <c r="B117" s="29" t="s">
        <v>35</v>
      </c>
      <c r="C117" s="29" t="s">
        <v>51</v>
      </c>
      <c r="D117" s="29" t="s">
        <v>10</v>
      </c>
      <c r="E117" s="29" t="s">
        <v>14</v>
      </c>
      <c r="F117" s="30" t="s">
        <v>52</v>
      </c>
      <c r="G117" s="29" t="s">
        <v>55</v>
      </c>
      <c r="H117" s="29" t="s">
        <v>66</v>
      </c>
      <c r="I117" s="29" t="s">
        <v>56</v>
      </c>
      <c r="J117" s="29" t="s">
        <v>57</v>
      </c>
      <c r="K117" s="29" t="s">
        <v>58</v>
      </c>
      <c r="L117" s="29" t="s">
        <v>59</v>
      </c>
      <c r="M117" s="29" t="s">
        <v>60</v>
      </c>
    </row>
    <row r="118" spans="2:27" ht="15.75">
      <c r="B118" s="35" t="s">
        <v>36</v>
      </c>
      <c r="C118" s="105" t="s">
        <v>5</v>
      </c>
      <c r="D118" s="105" t="s">
        <v>11</v>
      </c>
      <c r="E118" s="94" t="s">
        <v>16</v>
      </c>
      <c r="F118" s="60">
        <f ca="1">MAX(F6,F22,F54,F70,F86)-MIN(F6,F22,F54,F70,F86)</f>
        <v>1.710023785253143</v>
      </c>
      <c r="G118" s="60">
        <f t="shared" ref="G118:M118" ca="1" si="2">MAX(G6,G22,G54,G70,G86)-MIN(G6,G22,G54,G70,G86)</f>
        <v>2.0978768577494695</v>
      </c>
      <c r="H118" s="60">
        <f t="shared" ca="1" si="2"/>
        <v>0.60349553831376967</v>
      </c>
      <c r="I118" s="60">
        <f t="shared" ca="1" si="2"/>
        <v>2.6021895054737634</v>
      </c>
      <c r="J118" s="60">
        <f t="shared" ca="1" si="2"/>
        <v>2.7310422960725074</v>
      </c>
      <c r="K118" s="60">
        <f t="shared" ca="1" si="2"/>
        <v>3.6742260619150469</v>
      </c>
      <c r="L118" s="60">
        <f t="shared" ca="1" si="2"/>
        <v>2.0257471961240148</v>
      </c>
      <c r="M118" s="60">
        <f t="shared" ca="1" si="2"/>
        <v>0</v>
      </c>
    </row>
    <row r="119" spans="2:27" ht="15.75">
      <c r="B119" s="35" t="s">
        <v>37</v>
      </c>
      <c r="C119" s="105"/>
      <c r="D119" s="105"/>
      <c r="E119" s="94" t="s">
        <v>18</v>
      </c>
      <c r="F119" s="60">
        <f ca="1">MAX(F7,F23,F55,F71,F87)-MIN(F7,F23,F55,F71,F87)</f>
        <v>1.1425645799394921</v>
      </c>
      <c r="G119" s="60">
        <f t="shared" ref="G119:M121" ca="1" si="3">MAX(G7,G23,G55,G71,G87)-MIN(G7,G23,G55,G71,G87)</f>
        <v>1.935341158261318</v>
      </c>
      <c r="H119" s="60">
        <f t="shared" ca="1" si="3"/>
        <v>0.77617379368097161</v>
      </c>
      <c r="I119" s="60">
        <f t="shared" ca="1" si="3"/>
        <v>2.1613657376832656</v>
      </c>
      <c r="J119" s="60">
        <f t="shared" ca="1" si="3"/>
        <v>0.77760019977525197</v>
      </c>
      <c r="K119" s="60">
        <f t="shared" ca="1" si="3"/>
        <v>2.2000000000000002</v>
      </c>
      <c r="L119" s="60">
        <f t="shared" ca="1" si="3"/>
        <v>1.2296011846599626</v>
      </c>
      <c r="M119" s="60">
        <f t="shared" ca="1" si="3"/>
        <v>0</v>
      </c>
    </row>
    <row r="120" spans="2:27" ht="15.75">
      <c r="B120" s="35" t="s">
        <v>38</v>
      </c>
      <c r="C120" s="105"/>
      <c r="D120" s="105" t="s">
        <v>12</v>
      </c>
      <c r="E120" s="94" t="s">
        <v>16</v>
      </c>
      <c r="F120" s="60">
        <f ca="1">MAX(F8,F24,F56,F72,F88)-MIN(F8,F24,F56,F72,F88)</f>
        <v>1.9804436660828959</v>
      </c>
      <c r="G120" s="60">
        <f t="shared" ca="1" si="3"/>
        <v>2.017267759562841</v>
      </c>
      <c r="H120" s="60">
        <f t="shared" ca="1" si="3"/>
        <v>0.83781676413255401</v>
      </c>
      <c r="I120" s="60">
        <f t="shared" ca="1" si="3"/>
        <v>2.0618900555898718</v>
      </c>
      <c r="J120" s="60">
        <f t="shared" ca="1" si="3"/>
        <v>2.8239142385926326</v>
      </c>
      <c r="K120" s="60">
        <f t="shared" ca="1" si="3"/>
        <v>3.841716227697535</v>
      </c>
      <c r="L120" s="60">
        <f t="shared" ca="1" si="3"/>
        <v>2.3433368955383385</v>
      </c>
      <c r="M120" s="60">
        <f t="shared" ca="1" si="3"/>
        <v>0</v>
      </c>
    </row>
    <row r="121" spans="2:27" ht="15.75">
      <c r="B121" s="35" t="s">
        <v>39</v>
      </c>
      <c r="C121" s="105"/>
      <c r="D121" s="105"/>
      <c r="E121" s="94" t="s">
        <v>18</v>
      </c>
      <c r="F121" s="60">
        <f ca="1">MAX(F9,F25,F57,F73,F89)-MIN(F9,F25,F57,F73,F89)</f>
        <v>1.7099999999999991</v>
      </c>
      <c r="G121" s="60">
        <f t="shared" ca="1" si="3"/>
        <v>1.6619814294232897</v>
      </c>
      <c r="H121" s="60">
        <f t="shared" ca="1" si="3"/>
        <v>1.4709242438430579</v>
      </c>
      <c r="I121" s="60">
        <f t="shared" ca="1" si="3"/>
        <v>1.400228337603842</v>
      </c>
      <c r="J121" s="60">
        <f t="shared" ca="1" si="3"/>
        <v>0.77286352040816375</v>
      </c>
      <c r="K121" s="60">
        <f t="shared" ca="1" si="3"/>
        <v>2.9</v>
      </c>
      <c r="L121" s="60">
        <f t="shared" ca="1" si="3"/>
        <v>1.4469387253774695</v>
      </c>
      <c r="M121" s="60">
        <f t="shared" ca="1" si="3"/>
        <v>0</v>
      </c>
    </row>
    <row r="122" spans="2:27" ht="15.75">
      <c r="B122" s="118"/>
      <c r="C122" s="119"/>
      <c r="D122" s="119"/>
      <c r="E122" s="120"/>
      <c r="F122" s="58" t="s">
        <v>50</v>
      </c>
      <c r="G122" s="106" t="s">
        <v>146</v>
      </c>
      <c r="H122" s="107"/>
      <c r="I122" s="107"/>
      <c r="J122" s="107"/>
      <c r="K122" s="107"/>
      <c r="L122" s="107"/>
      <c r="M122" s="108"/>
    </row>
    <row r="123" spans="2:27" ht="94.5">
      <c r="B123" s="29" t="s">
        <v>35</v>
      </c>
      <c r="C123" s="29" t="s">
        <v>51</v>
      </c>
      <c r="D123" s="29" t="s">
        <v>10</v>
      </c>
      <c r="E123" s="29" t="s">
        <v>14</v>
      </c>
      <c r="F123" s="30" t="s">
        <v>29</v>
      </c>
      <c r="G123" s="29" t="s">
        <v>61</v>
      </c>
      <c r="H123" s="29" t="s">
        <v>66</v>
      </c>
      <c r="I123" s="29" t="s">
        <v>62</v>
      </c>
      <c r="J123" s="29" t="s">
        <v>57</v>
      </c>
      <c r="K123" s="29" t="s">
        <v>58</v>
      </c>
      <c r="L123" s="29" t="s">
        <v>155</v>
      </c>
      <c r="M123" s="29" t="s">
        <v>60</v>
      </c>
    </row>
    <row r="124" spans="2:27" ht="15.75">
      <c r="B124" s="35" t="s">
        <v>40</v>
      </c>
      <c r="C124" s="105" t="s">
        <v>6</v>
      </c>
      <c r="D124" s="105" t="s">
        <v>11</v>
      </c>
      <c r="E124" s="94" t="s">
        <v>16</v>
      </c>
      <c r="F124" s="60">
        <f ca="1">MAX(F12,F28,F60,F76,F92, F109)-MIN(F12,F28,F60,F76,F92, F109)</f>
        <v>2.4</v>
      </c>
      <c r="G124" s="60">
        <f t="shared" ref="G124:M124" si="4">MAX(G12,G28,G60,G76,G92, G109)-MIN(G12,G28,G60,G76,G92, G109)</f>
        <v>1.1000000000000001</v>
      </c>
      <c r="H124" s="60">
        <f t="shared" si="4"/>
        <v>0</v>
      </c>
      <c r="I124" s="60">
        <f t="shared" si="4"/>
        <v>1.3</v>
      </c>
      <c r="J124" s="60">
        <f t="shared" ca="1" si="4"/>
        <v>2.0331800413888255</v>
      </c>
      <c r="K124" s="60">
        <f t="shared" ca="1" si="4"/>
        <v>2.5770363101079483</v>
      </c>
      <c r="L124" s="60">
        <f t="shared" ca="1" si="4"/>
        <v>1.7492762571380025</v>
      </c>
      <c r="M124" s="60">
        <f t="shared" ca="1" si="4"/>
        <v>0</v>
      </c>
    </row>
    <row r="125" spans="2:27" ht="15.75">
      <c r="B125" s="35" t="s">
        <v>41</v>
      </c>
      <c r="C125" s="105"/>
      <c r="D125" s="105"/>
      <c r="E125" s="94" t="s">
        <v>18</v>
      </c>
      <c r="F125" s="60">
        <f t="shared" ref="F125:M127" ca="1" si="5">MAX(F13,F29,F61,F77,F93, F110)-MIN(F13,F29,F61,F77,F93, F110)</f>
        <v>2.3000000000000007</v>
      </c>
      <c r="G125" s="60">
        <f t="shared" si="5"/>
        <v>8.6</v>
      </c>
      <c r="H125" s="60">
        <f t="shared" si="5"/>
        <v>0</v>
      </c>
      <c r="I125" s="60">
        <f t="shared" si="5"/>
        <v>9.5</v>
      </c>
      <c r="J125" s="60">
        <f t="shared" ca="1" si="5"/>
        <v>0.7783909111987013</v>
      </c>
      <c r="K125" s="60">
        <f t="shared" ca="1" si="5"/>
        <v>2.0999999999999996</v>
      </c>
      <c r="L125" s="60">
        <f t="shared" ca="1" si="5"/>
        <v>1.3542964613907973</v>
      </c>
      <c r="M125" s="60">
        <f t="shared" ca="1" si="5"/>
        <v>0</v>
      </c>
    </row>
    <row r="126" spans="2:27" ht="15.75">
      <c r="B126" s="35" t="s">
        <v>42</v>
      </c>
      <c r="C126" s="105"/>
      <c r="D126" s="105" t="s">
        <v>12</v>
      </c>
      <c r="E126" s="94" t="s">
        <v>16</v>
      </c>
      <c r="F126" s="60">
        <f t="shared" ca="1" si="5"/>
        <v>1.5</v>
      </c>
      <c r="G126" s="60">
        <f t="shared" si="5"/>
        <v>2.2999999999999998</v>
      </c>
      <c r="H126" s="60">
        <f t="shared" si="5"/>
        <v>0</v>
      </c>
      <c r="I126" s="60">
        <f t="shared" si="5"/>
        <v>2.5</v>
      </c>
      <c r="J126" s="60">
        <f t="shared" ca="1" si="5"/>
        <v>1.8316814764183187</v>
      </c>
      <c r="K126" s="60">
        <f t="shared" ca="1" si="5"/>
        <v>2.6164782677917522</v>
      </c>
      <c r="L126" s="60">
        <f t="shared" ca="1" si="5"/>
        <v>1.5187494268157353</v>
      </c>
      <c r="M126" s="60">
        <f t="shared" ca="1" si="5"/>
        <v>0</v>
      </c>
    </row>
    <row r="127" spans="2:27" ht="15.75">
      <c r="B127" s="35" t="s">
        <v>43</v>
      </c>
      <c r="C127" s="105"/>
      <c r="D127" s="105"/>
      <c r="E127" s="94" t="s">
        <v>18</v>
      </c>
      <c r="F127" s="60">
        <f t="shared" ca="1" si="5"/>
        <v>2.3000000000000007</v>
      </c>
      <c r="G127" s="60">
        <f t="shared" si="5"/>
        <v>4.9000000000000004</v>
      </c>
      <c r="H127" s="60">
        <f t="shared" si="5"/>
        <v>0</v>
      </c>
      <c r="I127" s="60">
        <f t="shared" si="5"/>
        <v>5</v>
      </c>
      <c r="J127" s="60">
        <f t="shared" ca="1" si="5"/>
        <v>0.36268077601410909</v>
      </c>
      <c r="K127" s="60">
        <f t="shared" ca="1" si="5"/>
        <v>2.5</v>
      </c>
      <c r="L127" s="60">
        <f t="shared" ca="1" si="5"/>
        <v>1.0688871079878135</v>
      </c>
      <c r="M127" s="60">
        <f t="shared" ca="1" si="5"/>
        <v>0</v>
      </c>
    </row>
    <row r="132" spans="2:27" ht="26.25">
      <c r="B132" s="103" t="s">
        <v>149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</row>
    <row r="133" spans="2:27" ht="15.75">
      <c r="B133" s="109"/>
      <c r="C133" s="110"/>
      <c r="D133" s="110"/>
      <c r="E133" s="111"/>
      <c r="F133" s="58" t="s">
        <v>50</v>
      </c>
      <c r="G133" s="106" t="s">
        <v>70</v>
      </c>
      <c r="H133" s="107"/>
      <c r="I133" s="107"/>
      <c r="J133" s="107"/>
      <c r="K133" s="107"/>
      <c r="L133" s="107"/>
      <c r="M133" s="108"/>
      <c r="N133" s="112" t="s">
        <v>54</v>
      </c>
      <c r="O133" s="113"/>
      <c r="P133" s="113"/>
      <c r="Q133" s="113"/>
      <c r="R133" s="113"/>
      <c r="S133" s="113"/>
      <c r="T133" s="114"/>
    </row>
    <row r="134" spans="2:27" ht="94.5">
      <c r="B134" s="29" t="s">
        <v>35</v>
      </c>
      <c r="C134" s="29" t="s">
        <v>51</v>
      </c>
      <c r="D134" s="29" t="s">
        <v>10</v>
      </c>
      <c r="E134" s="29" t="s">
        <v>14</v>
      </c>
      <c r="F134" s="30" t="s">
        <v>52</v>
      </c>
      <c r="G134" s="29" t="s">
        <v>55</v>
      </c>
      <c r="H134" s="29" t="s">
        <v>66</v>
      </c>
      <c r="I134" s="29" t="s">
        <v>56</v>
      </c>
      <c r="J134" s="29" t="s">
        <v>57</v>
      </c>
      <c r="K134" s="29" t="s">
        <v>58</v>
      </c>
      <c r="L134" s="29" t="s">
        <v>59</v>
      </c>
      <c r="M134" s="29" t="s">
        <v>60</v>
      </c>
      <c r="N134" s="29" t="s">
        <v>44</v>
      </c>
      <c r="O134" s="29" t="s">
        <v>67</v>
      </c>
      <c r="P134" s="29" t="s">
        <v>45</v>
      </c>
      <c r="Q134" s="29" t="s">
        <v>46</v>
      </c>
      <c r="R134" s="29" t="s">
        <v>47</v>
      </c>
      <c r="S134" s="29" t="s">
        <v>48</v>
      </c>
      <c r="T134" s="29" t="s">
        <v>49</v>
      </c>
    </row>
    <row r="135" spans="2:27" ht="15.75">
      <c r="B135" s="35" t="s">
        <v>36</v>
      </c>
      <c r="C135" s="105" t="s">
        <v>5</v>
      </c>
      <c r="D135" s="105" t="s">
        <v>11</v>
      </c>
      <c r="E135" s="94" t="s">
        <v>16</v>
      </c>
      <c r="F135" s="46">
        <f ca="1">AVERAGE(F6,F22,F54,F70,F86)</f>
        <v>3.2848688080041488</v>
      </c>
      <c r="G135" s="46">
        <f t="shared" ref="G135:M135" ca="1" si="6">AVERAGE(G6,G22,G54,G70,G86)</f>
        <v>1.5944057180600459</v>
      </c>
      <c r="H135" s="46">
        <f t="shared" ca="1" si="6"/>
        <v>3.2828413200978246</v>
      </c>
      <c r="I135" s="46">
        <f t="shared" ca="1" si="6"/>
        <v>1.6930021502990609</v>
      </c>
      <c r="J135" s="46">
        <f t="shared" ca="1" si="6"/>
        <v>-5.8121235604747502E-2</v>
      </c>
      <c r="K135" s="46">
        <f t="shared" ca="1" si="6"/>
        <v>0.17525797936165111</v>
      </c>
      <c r="L135" s="46">
        <f t="shared" ca="1" si="6"/>
        <v>0.56101899865547944</v>
      </c>
      <c r="M135" s="46">
        <f t="shared" ca="1" si="6"/>
        <v>-0.4288235294117646</v>
      </c>
      <c r="N135" s="49">
        <f ca="1">$F135-G135</f>
        <v>1.6904630899441029</v>
      </c>
      <c r="O135" s="49">
        <f ca="1">$F135-H135</f>
        <v>2.0274879063242324E-3</v>
      </c>
      <c r="P135" s="49">
        <f t="shared" ref="P135:T138" ca="1" si="7">$F135-I135</f>
        <v>1.591866657705088</v>
      </c>
      <c r="Q135" s="49">
        <f t="shared" ca="1" si="7"/>
        <v>3.3429900436088964</v>
      </c>
      <c r="R135" s="49">
        <f t="shared" ca="1" si="7"/>
        <v>3.1096108286424977</v>
      </c>
      <c r="S135" s="49">
        <f t="shared" ca="1" si="7"/>
        <v>2.7238498093486694</v>
      </c>
      <c r="T135" s="49">
        <f t="shared" ca="1" si="7"/>
        <v>3.7136923374159134</v>
      </c>
    </row>
    <row r="136" spans="2:27" ht="15.75">
      <c r="B136" s="35" t="s">
        <v>37</v>
      </c>
      <c r="C136" s="105"/>
      <c r="D136" s="105"/>
      <c r="E136" s="94" t="s">
        <v>18</v>
      </c>
      <c r="F136" s="46">
        <f t="shared" ref="F136:M136" ca="1" si="8">AVERAGE(F7,F23,F55,F71,F87)</f>
        <v>11.173500549840686</v>
      </c>
      <c r="G136" s="46">
        <f t="shared" ca="1" si="8"/>
        <v>9.8853585181320547</v>
      </c>
      <c r="H136" s="46">
        <f t="shared" ca="1" si="8"/>
        <v>11.666524571541558</v>
      </c>
      <c r="I136" s="46">
        <f t="shared" ca="1" si="8"/>
        <v>11.194982838852988</v>
      </c>
      <c r="J136" s="46">
        <f t="shared" ca="1" si="8"/>
        <v>7.770828809307555</v>
      </c>
      <c r="K136" s="46">
        <f t="shared" ca="1" si="8"/>
        <v>7.7290971330765936</v>
      </c>
      <c r="L136" s="46">
        <f t="shared" ca="1" si="8"/>
        <v>8.8837275579394106</v>
      </c>
      <c r="M136" s="46">
        <f t="shared" ca="1" si="8"/>
        <v>8.3133203694701017</v>
      </c>
      <c r="N136" s="49">
        <f ca="1">$F136-G136</f>
        <v>1.288142031708631</v>
      </c>
      <c r="O136" s="49">
        <f t="shared" ref="O136:O138" ca="1" si="9">$F136-H136</f>
        <v>-0.49302402170087234</v>
      </c>
      <c r="P136" s="49">
        <f t="shared" ca="1" si="7"/>
        <v>-2.1482289012302758E-2</v>
      </c>
      <c r="Q136" s="49">
        <f t="shared" ca="1" si="7"/>
        <v>3.4026717405331306</v>
      </c>
      <c r="R136" s="49">
        <f t="shared" ca="1" si="7"/>
        <v>3.444403416764092</v>
      </c>
      <c r="S136" s="49">
        <f t="shared" ca="1" si="7"/>
        <v>2.289772991901275</v>
      </c>
      <c r="T136" s="49">
        <f t="shared" ca="1" si="7"/>
        <v>2.860180180370584</v>
      </c>
    </row>
    <row r="137" spans="2:27" ht="15.75">
      <c r="B137" s="35" t="s">
        <v>38</v>
      </c>
      <c r="C137" s="105"/>
      <c r="D137" s="105" t="s">
        <v>12</v>
      </c>
      <c r="E137" s="94" t="s">
        <v>16</v>
      </c>
      <c r="F137" s="46">
        <f t="shared" ref="F137:M137" ca="1" si="10">AVERAGE(F8,F24,F56,F72,F88)</f>
        <v>-0.21892244756237655</v>
      </c>
      <c r="G137" s="46">
        <f t="shared" ca="1" si="10"/>
        <v>-2.0451047964701159</v>
      </c>
      <c r="H137" s="46">
        <f t="shared" ca="1" si="10"/>
        <v>-0.4587704293103903</v>
      </c>
      <c r="I137" s="46">
        <f t="shared" ca="1" si="10"/>
        <v>-2.1169862855686281</v>
      </c>
      <c r="J137" s="46">
        <f t="shared" ca="1" si="10"/>
        <v>-3.4063454900179444</v>
      </c>
      <c r="K137" s="46">
        <f t="shared" ca="1" si="10"/>
        <v>-3.4139054092325121</v>
      </c>
      <c r="L137" s="46">
        <f t="shared" ca="1" si="10"/>
        <v>-2.4595832461886391</v>
      </c>
      <c r="M137" s="46">
        <f t="shared" ca="1" si="10"/>
        <v>-3.9293877551020406</v>
      </c>
      <c r="N137" s="49">
        <f ca="1">$F137-G137</f>
        <v>1.8261823489077393</v>
      </c>
      <c r="O137" s="49">
        <f t="shared" ca="1" si="9"/>
        <v>0.23984798174801375</v>
      </c>
      <c r="P137" s="49">
        <f t="shared" ca="1" si="7"/>
        <v>1.8980638380062516</v>
      </c>
      <c r="Q137" s="49">
        <f t="shared" ca="1" si="7"/>
        <v>3.1874230424555678</v>
      </c>
      <c r="R137" s="49">
        <f t="shared" ca="1" si="7"/>
        <v>3.1949829616701355</v>
      </c>
      <c r="S137" s="49">
        <f t="shared" ca="1" si="7"/>
        <v>2.2406607986262626</v>
      </c>
      <c r="T137" s="49">
        <f t="shared" ca="1" si="7"/>
        <v>3.7104653075396641</v>
      </c>
    </row>
    <row r="138" spans="2:27" ht="15.75">
      <c r="B138" s="35" t="s">
        <v>39</v>
      </c>
      <c r="C138" s="105"/>
      <c r="D138" s="105"/>
      <c r="E138" s="94" t="s">
        <v>18</v>
      </c>
      <c r="F138" s="46">
        <f t="shared" ref="F138:M138" ca="1" si="11">AVERAGE(F9,F25,F57,F73,F89)</f>
        <v>7.4405388507610866</v>
      </c>
      <c r="G138" s="46">
        <f t="shared" ca="1" si="11"/>
        <v>5.9287227727130709</v>
      </c>
      <c r="H138" s="46">
        <f t="shared" ca="1" si="11"/>
        <v>7.6168894471926052</v>
      </c>
      <c r="I138" s="46">
        <f t="shared" ca="1" si="11"/>
        <v>6.9735454535987431</v>
      </c>
      <c r="J138" s="46">
        <f t="shared" ca="1" si="11"/>
        <v>3.8433967099302713</v>
      </c>
      <c r="K138" s="46">
        <f t="shared" ca="1" si="11"/>
        <v>3.7125597128618275</v>
      </c>
      <c r="L138" s="46">
        <f t="shared" ca="1" si="11"/>
        <v>5.358805964014711</v>
      </c>
      <c r="M138" s="46">
        <f t="shared" ca="1" si="11"/>
        <v>4.4213637890493782</v>
      </c>
      <c r="N138" s="49">
        <f ca="1">$F138-G138</f>
        <v>1.5118160780480157</v>
      </c>
      <c r="O138" s="49">
        <f t="shared" ca="1" si="9"/>
        <v>-0.17635059643151862</v>
      </c>
      <c r="P138" s="49">
        <f t="shared" ca="1" si="7"/>
        <v>0.46699339716234345</v>
      </c>
      <c r="Q138" s="49">
        <f t="shared" ca="1" si="7"/>
        <v>3.5971421408308153</v>
      </c>
      <c r="R138" s="49">
        <f t="shared" ca="1" si="7"/>
        <v>3.7279791378992591</v>
      </c>
      <c r="S138" s="49">
        <f t="shared" ca="1" si="7"/>
        <v>2.0817328867463756</v>
      </c>
      <c r="T138" s="49">
        <f t="shared" ca="1" si="7"/>
        <v>3.0191750617117084</v>
      </c>
    </row>
    <row r="139" spans="2:27" ht="15.75">
      <c r="B139" s="118"/>
      <c r="C139" s="119"/>
      <c r="D139" s="119"/>
      <c r="E139" s="120"/>
      <c r="F139" s="58" t="s">
        <v>50</v>
      </c>
      <c r="G139" s="106" t="s">
        <v>146</v>
      </c>
      <c r="H139" s="107"/>
      <c r="I139" s="107"/>
      <c r="J139" s="107"/>
      <c r="K139" s="107"/>
      <c r="L139" s="107"/>
      <c r="M139" s="108"/>
      <c r="N139" s="112" t="s">
        <v>54</v>
      </c>
      <c r="O139" s="113"/>
      <c r="P139" s="113"/>
      <c r="Q139" s="113"/>
      <c r="R139" s="113"/>
      <c r="S139" s="113"/>
      <c r="T139" s="114"/>
    </row>
    <row r="140" spans="2:27" ht="94.5">
      <c r="B140" s="29" t="s">
        <v>35</v>
      </c>
      <c r="C140" s="29" t="s">
        <v>51</v>
      </c>
      <c r="D140" s="29" t="s">
        <v>10</v>
      </c>
      <c r="E140" s="29" t="s">
        <v>14</v>
      </c>
      <c r="F140" s="30" t="s">
        <v>29</v>
      </c>
      <c r="G140" s="29" t="s">
        <v>61</v>
      </c>
      <c r="H140" s="29" t="s">
        <v>66</v>
      </c>
      <c r="I140" s="29" t="s">
        <v>62</v>
      </c>
      <c r="J140" s="29" t="s">
        <v>57</v>
      </c>
      <c r="K140" s="29" t="s">
        <v>58</v>
      </c>
      <c r="L140" s="29" t="s">
        <v>59</v>
      </c>
      <c r="M140" s="29" t="s">
        <v>60</v>
      </c>
      <c r="N140" s="29" t="s">
        <v>44</v>
      </c>
      <c r="O140" s="29" t="s">
        <v>67</v>
      </c>
      <c r="P140" s="29" t="s">
        <v>45</v>
      </c>
      <c r="Q140" s="29" t="s">
        <v>46</v>
      </c>
      <c r="R140" s="29" t="s">
        <v>47</v>
      </c>
      <c r="S140" s="29" t="s">
        <v>48</v>
      </c>
      <c r="T140" s="29" t="s">
        <v>49</v>
      </c>
    </row>
    <row r="141" spans="2:27" ht="15.75">
      <c r="B141" s="35" t="s">
        <v>40</v>
      </c>
      <c r="C141" s="105" t="s">
        <v>6</v>
      </c>
      <c r="D141" s="105" t="s">
        <v>11</v>
      </c>
      <c r="E141" s="94" t="s">
        <v>16</v>
      </c>
      <c r="F141" s="46">
        <f ca="1">AVERAGE(F12,F28,F60,F76,F92, F109)</f>
        <v>2.019689537188067</v>
      </c>
      <c r="G141" s="46"/>
      <c r="H141" s="46"/>
      <c r="I141" s="46"/>
      <c r="J141" s="46">
        <f t="shared" ref="J141:M141" ca="1" si="12">AVERAGE(J12,J28,J60,J76,J92, J109)</f>
        <v>-0.60989283138597983</v>
      </c>
      <c r="K141" s="46">
        <f t="shared" ca="1" si="12"/>
        <v>-0.46925907752698709</v>
      </c>
      <c r="L141" s="46">
        <f t="shared" ca="1" si="12"/>
        <v>-0.1437074713194475</v>
      </c>
      <c r="M141" s="46">
        <f t="shared" ca="1" si="12"/>
        <v>-0.91201171874999964</v>
      </c>
      <c r="N141" s="49"/>
      <c r="O141" s="49"/>
      <c r="P141" s="49"/>
      <c r="Q141" s="49">
        <f t="shared" ref="Q141" ca="1" si="13">$F141-J141</f>
        <v>2.6295823685740469</v>
      </c>
      <c r="R141" s="49">
        <f t="shared" ref="R141:T141" ca="1" si="14">$F141-K141</f>
        <v>2.4889486147150541</v>
      </c>
      <c r="S141" s="49">
        <f t="shared" ca="1" si="14"/>
        <v>2.1633970085075145</v>
      </c>
      <c r="T141" s="49">
        <f t="shared" ca="1" si="14"/>
        <v>2.9317012559380666</v>
      </c>
    </row>
    <row r="142" spans="2:27" ht="15.75">
      <c r="B142" s="35" t="s">
        <v>41</v>
      </c>
      <c r="C142" s="105"/>
      <c r="D142" s="105"/>
      <c r="E142" s="94" t="s">
        <v>18</v>
      </c>
      <c r="F142" s="46">
        <f t="shared" ref="F142:M144" ca="1" si="15">AVERAGE(F13,F29,F61,F77,F93, F110)</f>
        <v>9.9172145260204676</v>
      </c>
      <c r="G142" s="46"/>
      <c r="H142" s="46"/>
      <c r="I142" s="46"/>
      <c r="J142" s="46">
        <f t="shared" ca="1" si="15"/>
        <v>7.4091614448580421</v>
      </c>
      <c r="K142" s="46">
        <f t="shared" ca="1" si="15"/>
        <v>7.6088513060951106</v>
      </c>
      <c r="L142" s="46">
        <f t="shared" ca="1" si="15"/>
        <v>8.106545896981741</v>
      </c>
      <c r="M142" s="46">
        <f t="shared" ca="1" si="15"/>
        <v>7.8456000000000001</v>
      </c>
      <c r="N142" s="49"/>
      <c r="O142" s="49"/>
      <c r="P142" s="49"/>
      <c r="Q142" s="49">
        <f t="shared" ref="Q142:Q144" ca="1" si="16">$F142-J142</f>
        <v>2.5080530811624255</v>
      </c>
      <c r="R142" s="49">
        <f t="shared" ref="R142:R144" ca="1" si="17">$F142-K142</f>
        <v>2.308363219925357</v>
      </c>
      <c r="S142" s="49">
        <f t="shared" ref="S142:S144" ca="1" si="18">$F142-L142</f>
        <v>1.8106686290387266</v>
      </c>
      <c r="T142" s="49">
        <f t="shared" ref="T142:T144" ca="1" si="19">$F142-M142</f>
        <v>2.0716145260204675</v>
      </c>
    </row>
    <row r="143" spans="2:27" ht="15.75">
      <c r="B143" s="35" t="s">
        <v>42</v>
      </c>
      <c r="C143" s="105"/>
      <c r="D143" s="105" t="s">
        <v>12</v>
      </c>
      <c r="E143" s="94" t="s">
        <v>16</v>
      </c>
      <c r="F143" s="46">
        <f t="shared" ca="1" si="15"/>
        <v>-1.7120231966917419</v>
      </c>
      <c r="G143" s="46"/>
      <c r="H143" s="46"/>
      <c r="I143" s="46"/>
      <c r="J143" s="46">
        <f t="shared" ca="1" si="15"/>
        <v>-4.046714121541422</v>
      </c>
      <c r="K143" s="46">
        <f t="shared" ca="1" si="15"/>
        <v>-4.1291195669479377</v>
      </c>
      <c r="L143" s="46">
        <f t="shared" ca="1" si="15"/>
        <v>-3.3463008761314454</v>
      </c>
      <c r="M143" s="46">
        <f t="shared" ca="1" si="15"/>
        <v>-3.597480086893555</v>
      </c>
      <c r="N143" s="49"/>
      <c r="O143" s="49"/>
      <c r="P143" s="49"/>
      <c r="Q143" s="49">
        <f t="shared" ca="1" si="16"/>
        <v>2.3346909248496801</v>
      </c>
      <c r="R143" s="49">
        <f t="shared" ca="1" si="17"/>
        <v>2.4170963702561958</v>
      </c>
      <c r="S143" s="49">
        <f t="shared" ca="1" si="18"/>
        <v>1.6342776794397036</v>
      </c>
      <c r="T143" s="49">
        <f t="shared" ca="1" si="19"/>
        <v>1.8854568902018132</v>
      </c>
    </row>
    <row r="144" spans="2:27" ht="15.75">
      <c r="B144" s="35" t="s">
        <v>43</v>
      </c>
      <c r="C144" s="105"/>
      <c r="D144" s="105"/>
      <c r="E144" s="94" t="s">
        <v>18</v>
      </c>
      <c r="F144" s="46">
        <f t="shared" ca="1" si="15"/>
        <v>6.1488095217877472</v>
      </c>
      <c r="G144" s="46"/>
      <c r="H144" s="46"/>
      <c r="I144" s="46"/>
      <c r="J144" s="46">
        <f t="shared" ca="1" si="15"/>
        <v>3.6275858880839293</v>
      </c>
      <c r="K144" s="46">
        <f t="shared" ca="1" si="15"/>
        <v>3.5867095477851172</v>
      </c>
      <c r="L144" s="46">
        <f t="shared" ca="1" si="15"/>
        <v>4.7045035702393507</v>
      </c>
      <c r="M144" s="46">
        <f t="shared" ca="1" si="15"/>
        <v>4.8401973751144567</v>
      </c>
      <c r="N144" s="49"/>
      <c r="O144" s="49"/>
      <c r="P144" s="49"/>
      <c r="Q144" s="49">
        <f t="shared" ca="1" si="16"/>
        <v>2.5212236337038179</v>
      </c>
      <c r="R144" s="49">
        <f t="shared" ca="1" si="17"/>
        <v>2.56209997400263</v>
      </c>
      <c r="S144" s="49">
        <f t="shared" ca="1" si="18"/>
        <v>1.4443059515483965</v>
      </c>
      <c r="T144" s="49">
        <f t="shared" ca="1" si="19"/>
        <v>1.3086121466732905</v>
      </c>
    </row>
  </sheetData>
  <mergeCells count="129">
    <mergeCell ref="C109:C112"/>
    <mergeCell ref="D109:D110"/>
    <mergeCell ref="D111:D112"/>
    <mergeCell ref="B100:AA100"/>
    <mergeCell ref="B101:E101"/>
    <mergeCell ref="G101:M101"/>
    <mergeCell ref="N101:T101"/>
    <mergeCell ref="U101:AA101"/>
    <mergeCell ref="C103:C106"/>
    <mergeCell ref="D103:D104"/>
    <mergeCell ref="D105:D106"/>
    <mergeCell ref="B107:E107"/>
    <mergeCell ref="G107:M107"/>
    <mergeCell ref="N107:T107"/>
    <mergeCell ref="U107:AA107"/>
    <mergeCell ref="B139:E139"/>
    <mergeCell ref="G139:M139"/>
    <mergeCell ref="N139:T139"/>
    <mergeCell ref="C141:C144"/>
    <mergeCell ref="D141:D142"/>
    <mergeCell ref="D143:D144"/>
    <mergeCell ref="B132:AA132"/>
    <mergeCell ref="B133:E133"/>
    <mergeCell ref="G133:M133"/>
    <mergeCell ref="N133:T133"/>
    <mergeCell ref="C135:C138"/>
    <mergeCell ref="D135:D136"/>
    <mergeCell ref="D137:D138"/>
    <mergeCell ref="C124:C127"/>
    <mergeCell ref="D124:D125"/>
    <mergeCell ref="D126:D127"/>
    <mergeCell ref="C118:C121"/>
    <mergeCell ref="D118:D119"/>
    <mergeCell ref="D120:D121"/>
    <mergeCell ref="B122:E122"/>
    <mergeCell ref="G122:M122"/>
    <mergeCell ref="B115:AA115"/>
    <mergeCell ref="B116:E116"/>
    <mergeCell ref="G116:M116"/>
    <mergeCell ref="N90:T90"/>
    <mergeCell ref="U90:AA90"/>
    <mergeCell ref="C92:C95"/>
    <mergeCell ref="D92:D93"/>
    <mergeCell ref="D94:D95"/>
    <mergeCell ref="C86:C89"/>
    <mergeCell ref="D86:D87"/>
    <mergeCell ref="D88:D89"/>
    <mergeCell ref="B90:E90"/>
    <mergeCell ref="G90:M90"/>
    <mergeCell ref="B83:AA83"/>
    <mergeCell ref="B84:E84"/>
    <mergeCell ref="G84:M84"/>
    <mergeCell ref="N84:T84"/>
    <mergeCell ref="U84:AA84"/>
    <mergeCell ref="N74:T74"/>
    <mergeCell ref="U74:AA74"/>
    <mergeCell ref="C76:C79"/>
    <mergeCell ref="D76:D77"/>
    <mergeCell ref="D78:D79"/>
    <mergeCell ref="U26:AA26"/>
    <mergeCell ref="B19:AA19"/>
    <mergeCell ref="C22:C25"/>
    <mergeCell ref="D22:D23"/>
    <mergeCell ref="D24:D25"/>
    <mergeCell ref="C70:C73"/>
    <mergeCell ref="D70:D71"/>
    <mergeCell ref="D72:D73"/>
    <mergeCell ref="B74:E74"/>
    <mergeCell ref="G74:M74"/>
    <mergeCell ref="B67:AA67"/>
    <mergeCell ref="B68:E68"/>
    <mergeCell ref="G68:M68"/>
    <mergeCell ref="N68:T68"/>
    <mergeCell ref="U68:AA68"/>
    <mergeCell ref="C60:C63"/>
    <mergeCell ref="D60:D61"/>
    <mergeCell ref="D62:D63"/>
    <mergeCell ref="B52:E52"/>
    <mergeCell ref="G52:M52"/>
    <mergeCell ref="C54:C57"/>
    <mergeCell ref="D54:D55"/>
    <mergeCell ref="D56:D57"/>
    <mergeCell ref="B42:E42"/>
    <mergeCell ref="B26:E26"/>
    <mergeCell ref="G26:M26"/>
    <mergeCell ref="N26:T26"/>
    <mergeCell ref="D12:D13"/>
    <mergeCell ref="D14:D15"/>
    <mergeCell ref="B4:E4"/>
    <mergeCell ref="G4:M4"/>
    <mergeCell ref="N4:T4"/>
    <mergeCell ref="D28:D29"/>
    <mergeCell ref="C28:C31"/>
    <mergeCell ref="D30:D31"/>
    <mergeCell ref="U4:AA4"/>
    <mergeCell ref="B3:AA3"/>
    <mergeCell ref="B10:E10"/>
    <mergeCell ref="G10:M10"/>
    <mergeCell ref="N10:T10"/>
    <mergeCell ref="U10:AA10"/>
    <mergeCell ref="B20:E20"/>
    <mergeCell ref="G20:M20"/>
    <mergeCell ref="N20:T20"/>
    <mergeCell ref="C12:C15"/>
    <mergeCell ref="C6:C9"/>
    <mergeCell ref="D6:D7"/>
    <mergeCell ref="D8:D9"/>
    <mergeCell ref="U20:AA20"/>
    <mergeCell ref="B58:E58"/>
    <mergeCell ref="G58:M58"/>
    <mergeCell ref="N58:T58"/>
    <mergeCell ref="U58:AA58"/>
    <mergeCell ref="U52:AA52"/>
    <mergeCell ref="B51:AA51"/>
    <mergeCell ref="N52:T52"/>
    <mergeCell ref="C44:C47"/>
    <mergeCell ref="D44:D45"/>
    <mergeCell ref="D46:D47"/>
    <mergeCell ref="B35:AA35"/>
    <mergeCell ref="C38:C41"/>
    <mergeCell ref="D38:D39"/>
    <mergeCell ref="D40:D41"/>
    <mergeCell ref="G42:M42"/>
    <mergeCell ref="B36:E36"/>
    <mergeCell ref="G36:M36"/>
    <mergeCell ref="N36:T36"/>
    <mergeCell ref="U42:AA42"/>
    <mergeCell ref="U36:AA36"/>
    <mergeCell ref="N42:T42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J112"/>
  <sheetViews>
    <sheetView topLeftCell="A70" zoomScale="70" zoomScaleNormal="70" workbookViewId="0">
      <selection activeCell="A56" sqref="A56:J112"/>
    </sheetView>
  </sheetViews>
  <sheetFormatPr defaultColWidth="9.140625" defaultRowHeight="12.75"/>
  <cols>
    <col min="1" max="1" width="21.42578125" style="5" customWidth="1"/>
    <col min="2" max="2" width="22" style="5" customWidth="1"/>
    <col min="3" max="3" width="23.85546875" style="5" customWidth="1"/>
    <col min="4" max="4" width="27" style="4" customWidth="1"/>
    <col min="5" max="5" width="22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5" customWidth="1"/>
    <col min="11" max="11" width="23.7109375" style="5" customWidth="1"/>
    <col min="12" max="12" width="16.85546875" style="5" customWidth="1"/>
    <col min="13" max="13" width="25.7109375" style="5" customWidth="1"/>
    <col min="14" max="14" width="28.28515625" style="5" customWidth="1"/>
    <col min="15" max="15" width="25.42578125" style="5" customWidth="1"/>
    <col min="16" max="16" width="22" style="5" customWidth="1"/>
    <col min="17" max="17" width="17.7109375" style="5" customWidth="1"/>
    <col min="18" max="18" width="16.140625" style="5" customWidth="1"/>
    <col min="19" max="19" width="21.140625" style="5" customWidth="1"/>
    <col min="20" max="30" width="8.7109375" style="5" customWidth="1"/>
    <col min="31" max="16384" width="9.140625" style="5"/>
  </cols>
  <sheetData>
    <row r="1" spans="1:36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s="18" customFormat="1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>
      <c r="A3" s="25" t="s">
        <v>5</v>
      </c>
      <c r="D3" s="7"/>
      <c r="E3" s="7"/>
      <c r="F3" s="7"/>
      <c r="G3" s="7"/>
      <c r="H3" s="7"/>
      <c r="I3" s="7"/>
    </row>
    <row r="4" spans="1:36" ht="18.75">
      <c r="A4" s="26" t="s">
        <v>11</v>
      </c>
      <c r="D4" s="7"/>
      <c r="E4" s="7"/>
      <c r="F4" s="7"/>
      <c r="G4" s="7"/>
      <c r="H4" s="7"/>
      <c r="I4" s="7"/>
      <c r="AI4" s="3"/>
      <c r="AJ4" s="3"/>
    </row>
    <row r="5" spans="1:36" ht="18.75">
      <c r="A5" s="26" t="s">
        <v>16</v>
      </c>
      <c r="D5" s="7"/>
      <c r="E5" s="7"/>
      <c r="F5" s="7"/>
      <c r="G5" s="7"/>
      <c r="H5" s="7"/>
      <c r="I5" s="7"/>
      <c r="AI5" s="3"/>
      <c r="AJ5" s="3"/>
    </row>
    <row r="6" spans="1:36">
      <c r="A6" s="6"/>
      <c r="D6" s="7"/>
      <c r="E6" s="7"/>
      <c r="F6" s="7"/>
      <c r="G6" s="7"/>
      <c r="H6" s="7"/>
      <c r="I6" s="7"/>
      <c r="AI6" s="3"/>
      <c r="AJ6" s="3"/>
    </row>
    <row r="7" spans="1:36">
      <c r="A7" s="6"/>
      <c r="D7" s="7"/>
      <c r="E7" s="7"/>
      <c r="F7" s="7"/>
      <c r="G7" s="7"/>
      <c r="H7" s="7"/>
      <c r="I7" s="7"/>
      <c r="AI7" s="3"/>
      <c r="AJ7" s="3"/>
    </row>
    <row r="8" spans="1:36">
      <c r="A8" s="6"/>
      <c r="D8" s="7"/>
      <c r="E8" s="7"/>
      <c r="F8" s="7"/>
      <c r="G8" s="7"/>
      <c r="H8" s="7"/>
      <c r="I8" s="7"/>
      <c r="AD8" s="3"/>
      <c r="AI8" s="3"/>
      <c r="AJ8" s="3"/>
    </row>
    <row r="9" spans="1:36">
      <c r="A9" s="6"/>
      <c r="D9" s="7"/>
      <c r="E9" s="7"/>
      <c r="F9" s="7"/>
      <c r="G9" s="7"/>
      <c r="H9" s="7"/>
      <c r="I9" s="7"/>
      <c r="AD9" s="3"/>
      <c r="AI9" s="3"/>
      <c r="AJ9" s="3"/>
    </row>
    <row r="10" spans="1:36">
      <c r="A10" s="6"/>
      <c r="D10" s="7"/>
      <c r="E10" s="7"/>
      <c r="F10" s="7"/>
      <c r="G10" s="7"/>
      <c r="H10" s="7"/>
      <c r="I10" s="7"/>
      <c r="AD10" s="3"/>
      <c r="AI10" s="3"/>
      <c r="AJ10" s="3"/>
    </row>
    <row r="11" spans="1:36">
      <c r="A11" s="6"/>
      <c r="D11" s="7"/>
      <c r="E11" s="7"/>
      <c r="F11" s="7"/>
      <c r="G11" s="7"/>
      <c r="H11" s="7"/>
      <c r="I11" s="7"/>
      <c r="AD11" s="3"/>
      <c r="AI11" s="3"/>
      <c r="AJ11" s="3"/>
    </row>
    <row r="12" spans="1:36">
      <c r="A12" s="6"/>
      <c r="D12" s="7"/>
      <c r="E12" s="7"/>
      <c r="F12" s="7"/>
      <c r="G12" s="7"/>
      <c r="H12" s="7"/>
      <c r="I12" s="7"/>
      <c r="AD12" s="3"/>
      <c r="AI12" s="3"/>
      <c r="AJ12" s="3"/>
    </row>
    <row r="13" spans="1:36">
      <c r="A13" s="6"/>
      <c r="D13" s="7"/>
      <c r="E13" s="7"/>
      <c r="F13" s="7"/>
      <c r="G13" s="7"/>
      <c r="H13" s="7"/>
      <c r="I13" s="7"/>
      <c r="AD13" s="3"/>
      <c r="AI13" s="3"/>
      <c r="AJ13" s="3"/>
    </row>
    <row r="14" spans="1:36">
      <c r="A14" s="6"/>
      <c r="D14" s="7"/>
      <c r="E14" s="7"/>
      <c r="F14" s="7"/>
      <c r="G14" s="7"/>
      <c r="H14" s="7"/>
      <c r="I14" s="7"/>
      <c r="AD14" s="3"/>
      <c r="AI14" s="3"/>
      <c r="AJ14" s="3"/>
    </row>
    <row r="15" spans="1:36">
      <c r="A15" s="6"/>
      <c r="D15" s="7"/>
      <c r="E15" s="7"/>
      <c r="F15" s="7"/>
      <c r="G15" s="7"/>
      <c r="H15" s="7"/>
      <c r="I15" s="7"/>
      <c r="AD15" s="3"/>
      <c r="AI15" s="3"/>
      <c r="AJ15" s="3"/>
    </row>
    <row r="16" spans="1:36">
      <c r="A16" s="6"/>
      <c r="D16" s="7"/>
      <c r="E16" s="7"/>
      <c r="F16" s="7"/>
      <c r="G16" s="7"/>
      <c r="H16" s="7"/>
      <c r="I16" s="7"/>
      <c r="AD16" s="3"/>
      <c r="AI16" s="3"/>
      <c r="AJ16" s="3"/>
    </row>
    <row r="17" spans="1:36">
      <c r="A17" s="6"/>
      <c r="D17" s="7"/>
      <c r="E17" s="7"/>
      <c r="F17" s="7"/>
      <c r="G17" s="7"/>
      <c r="H17" s="7"/>
      <c r="I17" s="7"/>
      <c r="AD17" s="3"/>
      <c r="AI17" s="3"/>
      <c r="AJ17" s="3"/>
    </row>
    <row r="18" spans="1:36">
      <c r="A18" s="6"/>
      <c r="D18" s="7"/>
      <c r="E18" s="7"/>
      <c r="F18" s="7"/>
      <c r="G18" s="7"/>
      <c r="H18" s="7"/>
      <c r="I18" s="7"/>
      <c r="AD18" s="3"/>
      <c r="AI18" s="3"/>
      <c r="AJ18" s="3"/>
    </row>
    <row r="19" spans="1:36">
      <c r="A19" s="6"/>
      <c r="D19" s="7"/>
      <c r="E19" s="7"/>
      <c r="F19" s="7"/>
      <c r="G19" s="7"/>
      <c r="H19" s="7"/>
      <c r="I19" s="7"/>
      <c r="AI19" s="3"/>
      <c r="AJ19" s="3"/>
    </row>
    <row r="20" spans="1:36">
      <c r="A20" s="6"/>
      <c r="D20" s="7"/>
      <c r="E20" s="7"/>
      <c r="F20" s="7"/>
      <c r="G20" s="7"/>
      <c r="H20" s="7"/>
      <c r="I20" s="7"/>
      <c r="AI20" s="3"/>
      <c r="AJ20" s="3"/>
    </row>
    <row r="21" spans="1:36">
      <c r="A21" s="6"/>
      <c r="D21" s="7"/>
      <c r="E21" s="7"/>
      <c r="F21" s="7"/>
      <c r="G21" s="7"/>
      <c r="H21" s="7"/>
      <c r="I21" s="7"/>
      <c r="AI21" s="3"/>
      <c r="AJ21" s="3"/>
    </row>
    <row r="22" spans="1:36">
      <c r="A22" s="6"/>
      <c r="D22" s="7"/>
      <c r="E22" s="7"/>
      <c r="F22" s="7"/>
      <c r="G22" s="7"/>
      <c r="H22" s="7"/>
      <c r="I22" s="7"/>
      <c r="AI22" s="3"/>
      <c r="AJ22" s="3"/>
    </row>
    <row r="23" spans="1:36">
      <c r="A23" s="6"/>
      <c r="D23" s="7"/>
      <c r="E23" s="7"/>
      <c r="F23" s="7"/>
      <c r="G23" s="7"/>
      <c r="H23" s="7"/>
      <c r="I23" s="7"/>
      <c r="AI23" s="3"/>
      <c r="AJ23" s="3"/>
    </row>
    <row r="24" spans="1:36">
      <c r="A24" s="6"/>
      <c r="D24" s="7"/>
      <c r="E24" s="7"/>
      <c r="F24" s="7"/>
      <c r="G24" s="7"/>
      <c r="H24" s="7"/>
      <c r="I24" s="7"/>
      <c r="AI24" s="3"/>
      <c r="AJ24" s="3"/>
    </row>
    <row r="25" spans="1:36">
      <c r="A25" s="6"/>
      <c r="D25" s="7"/>
      <c r="E25" s="7"/>
      <c r="F25" s="7"/>
      <c r="G25" s="7"/>
      <c r="H25" s="7"/>
      <c r="I25" s="7"/>
    </row>
    <row r="26" spans="1:36">
      <c r="A26" s="6"/>
      <c r="D26" s="7"/>
      <c r="E26" s="7"/>
      <c r="F26" s="7"/>
      <c r="G26" s="7"/>
      <c r="H26" s="7"/>
      <c r="I26" s="7"/>
    </row>
    <row r="27" spans="1:36">
      <c r="A27" s="6"/>
      <c r="D27" s="7"/>
      <c r="E27" s="7"/>
      <c r="F27" s="7"/>
      <c r="G27" s="7"/>
      <c r="H27" s="7"/>
      <c r="I27" s="7"/>
    </row>
    <row r="28" spans="1:36" ht="26.25">
      <c r="B28" s="124" t="s">
        <v>80</v>
      </c>
      <c r="C28" s="124"/>
      <c r="D28" s="124"/>
      <c r="E28" s="124"/>
      <c r="F28" s="124"/>
      <c r="G28" s="124"/>
      <c r="H28" s="124"/>
      <c r="I28" s="124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>
      <c r="A29" s="1" t="s">
        <v>0</v>
      </c>
      <c r="B29" s="27" t="s">
        <v>26</v>
      </c>
      <c r="C29" s="27" t="s">
        <v>20</v>
      </c>
      <c r="D29" s="27" t="s">
        <v>21</v>
      </c>
      <c r="E29" s="27" t="s">
        <v>27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68</v>
      </c>
      <c r="M29" s="27" t="s">
        <v>20</v>
      </c>
      <c r="N29" s="27" t="s">
        <v>21</v>
      </c>
      <c r="O29" s="27" t="s">
        <v>27</v>
      </c>
      <c r="P29" s="27" t="s">
        <v>22</v>
      </c>
      <c r="Q29" s="27" t="s">
        <v>23</v>
      </c>
      <c r="R29" s="27" t="s">
        <v>24</v>
      </c>
      <c r="S29" s="27" t="s">
        <v>25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6">
      <c r="A30" s="17">
        <v>-8</v>
      </c>
      <c r="B30" s="40"/>
      <c r="C30" s="40"/>
      <c r="D30" s="40"/>
      <c r="E30" s="40"/>
      <c r="F30" s="40"/>
      <c r="G30" s="40">
        <v>134266.35</v>
      </c>
      <c r="H30" s="20"/>
      <c r="I30" s="20"/>
      <c r="J30" s="4"/>
      <c r="K30" s="17">
        <v>-10</v>
      </c>
      <c r="L30" s="40">
        <v>61.799999999999955</v>
      </c>
      <c r="M30" s="40">
        <v>803.39999999999941</v>
      </c>
      <c r="N30" s="40">
        <v>247.19999999999982</v>
      </c>
      <c r="O30" s="40">
        <v>4387.7999999999993</v>
      </c>
      <c r="P30" s="40">
        <v>4634.9999999999991</v>
      </c>
      <c r="Q30" s="40"/>
      <c r="R30" s="40">
        <v>741.59999999999945</v>
      </c>
      <c r="S30" s="40"/>
    </row>
    <row r="31" spans="1:36" s="18" customFormat="1">
      <c r="A31" s="17">
        <v>-7</v>
      </c>
      <c r="B31" s="40"/>
      <c r="C31" s="40"/>
      <c r="D31" s="40"/>
      <c r="E31" s="40">
        <v>167140.15</v>
      </c>
      <c r="F31" s="40"/>
      <c r="G31" s="40">
        <v>269423.8</v>
      </c>
      <c r="H31" s="20"/>
      <c r="I31" s="20"/>
      <c r="J31" s="4"/>
      <c r="K31" s="17">
        <f>K30+1</f>
        <v>-9</v>
      </c>
      <c r="L31" s="40">
        <v>172.46511627906963</v>
      </c>
      <c r="M31" s="40">
        <v>8537.9027002700204</v>
      </c>
      <c r="N31" s="40">
        <v>3734.6243023255756</v>
      </c>
      <c r="O31" s="40">
        <v>29360.703529113049</v>
      </c>
      <c r="P31" s="40">
        <v>27022.259097744332</v>
      </c>
      <c r="Q31" s="40"/>
      <c r="R31" s="40">
        <v>6756.3586201191183</v>
      </c>
      <c r="S31" s="40"/>
    </row>
    <row r="32" spans="1:36" s="18" customFormat="1">
      <c r="A32" s="17">
        <v>-6</v>
      </c>
      <c r="B32" s="40"/>
      <c r="C32" s="40">
        <v>223423.85</v>
      </c>
      <c r="D32" s="40"/>
      <c r="E32" s="40">
        <v>281086</v>
      </c>
      <c r="F32" s="40"/>
      <c r="G32" s="40">
        <v>430920.94999999995</v>
      </c>
      <c r="H32" s="20"/>
      <c r="I32" s="20"/>
      <c r="J32" s="4"/>
      <c r="K32" s="17">
        <f t="shared" ref="K32:K50" si="0">K31+1</f>
        <v>-8</v>
      </c>
      <c r="L32" s="40">
        <v>494.39999999999964</v>
      </c>
      <c r="M32" s="40">
        <v>28118.999999999978</v>
      </c>
      <c r="N32" s="40">
        <v>12730.799999999981</v>
      </c>
      <c r="O32" s="40">
        <v>86025.599999999933</v>
      </c>
      <c r="P32" s="40">
        <v>79165.799999999916</v>
      </c>
      <c r="Q32" s="40"/>
      <c r="R32" s="40">
        <v>22309.79999999997</v>
      </c>
      <c r="S32" s="40"/>
    </row>
    <row r="33" spans="1:19" s="18" customFormat="1">
      <c r="A33" s="17">
        <v>-5</v>
      </c>
      <c r="B33" s="40">
        <v>161196</v>
      </c>
      <c r="C33" s="40">
        <v>367013.5</v>
      </c>
      <c r="D33" s="40"/>
      <c r="E33" s="40">
        <v>413776.3</v>
      </c>
      <c r="F33" s="40"/>
      <c r="G33" s="40">
        <v>626513.6</v>
      </c>
      <c r="H33" s="20"/>
      <c r="I33" s="20"/>
      <c r="J33" s="4"/>
      <c r="K33" s="17">
        <f t="shared" si="0"/>
        <v>-7</v>
      </c>
      <c r="L33" s="40">
        <v>5654.5850563331251</v>
      </c>
      <c r="M33" s="40">
        <v>93051.162044814861</v>
      </c>
      <c r="N33" s="40">
        <v>45270.862997567645</v>
      </c>
      <c r="O33" s="40">
        <v>203501.23010544397</v>
      </c>
      <c r="P33" s="40">
        <v>197899.9174336491</v>
      </c>
      <c r="Q33" s="40"/>
      <c r="R33" s="40">
        <v>81030.493563512195</v>
      </c>
      <c r="S33" s="40"/>
    </row>
    <row r="34" spans="1:19" s="18" customFormat="1">
      <c r="A34" s="17">
        <v>-4</v>
      </c>
      <c r="B34" s="40">
        <v>280406.75</v>
      </c>
      <c r="C34" s="40">
        <v>528154.4</v>
      </c>
      <c r="D34" s="40">
        <v>366856.27500000002</v>
      </c>
      <c r="E34" s="40">
        <v>573069.44999999995</v>
      </c>
      <c r="F34" s="40"/>
      <c r="G34" s="40">
        <v>848063.1</v>
      </c>
      <c r="H34" s="20"/>
      <c r="I34" s="20"/>
      <c r="J34" s="4"/>
      <c r="K34" s="17">
        <f t="shared" si="0"/>
        <v>-6</v>
      </c>
      <c r="L34" s="40">
        <v>18663.599999999984</v>
      </c>
      <c r="M34" s="40">
        <v>206782.79999999984</v>
      </c>
      <c r="N34" s="40">
        <v>106543.19999999991</v>
      </c>
      <c r="O34" s="40">
        <v>369502.19999999984</v>
      </c>
      <c r="P34" s="40">
        <v>374507.99999999983</v>
      </c>
      <c r="Q34" s="40"/>
      <c r="R34" s="40">
        <v>187501.19999999995</v>
      </c>
      <c r="S34" s="40"/>
    </row>
    <row r="35" spans="1:19" s="18" customFormat="1">
      <c r="A35" s="17">
        <v>-3</v>
      </c>
      <c r="B35" s="40">
        <v>434846.35</v>
      </c>
      <c r="C35" s="40">
        <v>692968</v>
      </c>
      <c r="D35" s="40">
        <v>512260.9</v>
      </c>
      <c r="E35" s="40">
        <v>729655.1</v>
      </c>
      <c r="F35" s="40"/>
      <c r="G35" s="40">
        <v>1037694.5</v>
      </c>
      <c r="H35" s="20"/>
      <c r="I35" s="20"/>
      <c r="J35" s="4"/>
      <c r="K35" s="17">
        <f t="shared" si="0"/>
        <v>-5</v>
      </c>
      <c r="L35" s="40">
        <v>68460.691702387761</v>
      </c>
      <c r="M35" s="40">
        <v>377820.00468554843</v>
      </c>
      <c r="N35" s="40">
        <v>213664.43270010664</v>
      </c>
      <c r="O35" s="40">
        <v>549860.37189262407</v>
      </c>
      <c r="P35" s="40">
        <v>581514.36084048112</v>
      </c>
      <c r="Q35" s="40"/>
      <c r="R35" s="40">
        <v>355063.59623027797</v>
      </c>
      <c r="S35" s="40"/>
    </row>
    <row r="36" spans="1:19" s="18" customFormat="1">
      <c r="A36" s="17">
        <v>-2</v>
      </c>
      <c r="B36" s="40">
        <v>588535.44999999995</v>
      </c>
      <c r="C36" s="40">
        <v>875502.9</v>
      </c>
      <c r="D36" s="40">
        <v>671661.4</v>
      </c>
      <c r="E36" s="40">
        <v>909644.95</v>
      </c>
      <c r="F36" s="40"/>
      <c r="G36" s="40">
        <v>1267547</v>
      </c>
      <c r="H36" s="20"/>
      <c r="I36" s="20"/>
      <c r="J36" s="4"/>
      <c r="K36" s="17">
        <f t="shared" si="0"/>
        <v>-4</v>
      </c>
      <c r="L36" s="40">
        <v>161606.99999999988</v>
      </c>
      <c r="M36" s="40">
        <v>584504.39999999979</v>
      </c>
      <c r="N36" s="40">
        <v>360170.39999999991</v>
      </c>
      <c r="O36" s="40">
        <v>739127.99999999965</v>
      </c>
      <c r="P36" s="40">
        <v>805562.99999999919</v>
      </c>
      <c r="Q36" s="40"/>
      <c r="R36" s="40">
        <v>561452.99999999977</v>
      </c>
      <c r="S36" s="40"/>
    </row>
    <row r="37" spans="1:19" s="18" customFormat="1">
      <c r="A37" s="17">
        <v>-1</v>
      </c>
      <c r="B37" s="40">
        <v>769484.80000000005</v>
      </c>
      <c r="C37" s="40">
        <v>1067800</v>
      </c>
      <c r="D37" s="40">
        <v>851016.65</v>
      </c>
      <c r="E37" s="40">
        <v>1089118</v>
      </c>
      <c r="F37" s="40"/>
      <c r="G37" s="40">
        <v>1444931</v>
      </c>
      <c r="H37" s="20"/>
      <c r="I37" s="20"/>
      <c r="J37" s="4"/>
      <c r="K37" s="17">
        <f t="shared" si="0"/>
        <v>-3</v>
      </c>
      <c r="L37" s="40">
        <v>320941.00557172566</v>
      </c>
      <c r="M37" s="40">
        <v>780524.71333703166</v>
      </c>
      <c r="N37" s="40">
        <v>526673.99081967177</v>
      </c>
      <c r="O37" s="40">
        <v>912130.09066914255</v>
      </c>
      <c r="P37" s="40">
        <v>1010793.8255859989</v>
      </c>
      <c r="Q37" s="40"/>
      <c r="R37" s="40">
        <v>758491.73361789621</v>
      </c>
      <c r="S37" s="40"/>
    </row>
    <row r="38" spans="1:19" ht="15">
      <c r="A38" s="17">
        <v>0</v>
      </c>
      <c r="B38" s="40">
        <v>963043.5</v>
      </c>
      <c r="C38" s="41">
        <v>1262246</v>
      </c>
      <c r="D38" s="40">
        <v>1032818.15</v>
      </c>
      <c r="E38" s="40">
        <v>1274662.5</v>
      </c>
      <c r="F38" s="40"/>
      <c r="G38" s="40">
        <v>1651746</v>
      </c>
      <c r="H38" s="20"/>
      <c r="I38" s="20"/>
      <c r="J38" s="4"/>
      <c r="K38" s="17">
        <f t="shared" si="0"/>
        <v>-2</v>
      </c>
      <c r="L38" s="40">
        <v>527895.59999999939</v>
      </c>
      <c r="M38" s="40">
        <v>977428.79999999935</v>
      </c>
      <c r="N38" s="40">
        <v>711256.19999999949</v>
      </c>
      <c r="O38" s="40">
        <v>1083415.7999999993</v>
      </c>
      <c r="P38" s="40">
        <v>1212577.7999999984</v>
      </c>
      <c r="Q38" s="40"/>
      <c r="R38" s="40">
        <v>957034.79999999912</v>
      </c>
      <c r="S38" s="40"/>
    </row>
    <row r="39" spans="1:19">
      <c r="A39" s="17">
        <v>1</v>
      </c>
      <c r="B39" s="40">
        <v>1147144</v>
      </c>
      <c r="C39" s="40">
        <v>1444256.5</v>
      </c>
      <c r="D39" s="40">
        <v>1216123.5</v>
      </c>
      <c r="E39" s="40">
        <v>1445681.5</v>
      </c>
      <c r="F39" s="40"/>
      <c r="G39" s="40">
        <v>1804553.5</v>
      </c>
      <c r="H39" s="20"/>
      <c r="I39" s="20"/>
      <c r="J39" s="4"/>
      <c r="K39" s="17">
        <f t="shared" si="0"/>
        <v>-1</v>
      </c>
      <c r="L39" s="40">
        <v>741703.78775861918</v>
      </c>
      <c r="M39" s="40">
        <v>1170703.3546451195</v>
      </c>
      <c r="N39" s="40">
        <v>901625.27205559146</v>
      </c>
      <c r="O39" s="40">
        <v>1261367.5910965663</v>
      </c>
      <c r="P39" s="40">
        <v>1418798.1959128885</v>
      </c>
      <c r="Q39" s="40"/>
      <c r="R39" s="40">
        <v>1150776.2993120793</v>
      </c>
      <c r="S39" s="40"/>
    </row>
    <row r="40" spans="1:19" ht="15">
      <c r="A40" s="17">
        <v>2</v>
      </c>
      <c r="B40" s="40">
        <v>1339025</v>
      </c>
      <c r="C40" s="40">
        <v>1613309</v>
      </c>
      <c r="D40" s="40">
        <v>1389911.75</v>
      </c>
      <c r="E40" s="40">
        <v>1613803</v>
      </c>
      <c r="F40" s="40"/>
      <c r="G40" s="40">
        <v>1952373.5</v>
      </c>
      <c r="H40" s="20"/>
      <c r="I40" s="20"/>
      <c r="J40" s="4"/>
      <c r="K40" s="17">
        <f t="shared" si="0"/>
        <v>0</v>
      </c>
      <c r="L40" s="40">
        <v>959135.99999999965</v>
      </c>
      <c r="M40" s="41">
        <v>1362010.199999999</v>
      </c>
      <c r="N40" s="40">
        <v>1095281.3999999992</v>
      </c>
      <c r="O40" s="40">
        <v>1438580.399999999</v>
      </c>
      <c r="P40" s="40">
        <v>1615390.1999999988</v>
      </c>
      <c r="Q40" s="40"/>
      <c r="R40" s="40">
        <v>1342543.1999999995</v>
      </c>
      <c r="S40" s="40"/>
    </row>
    <row r="41" spans="1:19">
      <c r="A41" s="17">
        <v>3</v>
      </c>
      <c r="B41" s="40">
        <v>1506196.5</v>
      </c>
      <c r="C41" s="40">
        <v>1764302</v>
      </c>
      <c r="D41" s="40">
        <v>1549929.75</v>
      </c>
      <c r="E41" s="40">
        <v>1753377</v>
      </c>
      <c r="F41" s="40"/>
      <c r="G41" s="40">
        <v>2056616</v>
      </c>
      <c r="H41" s="20"/>
      <c r="I41" s="20"/>
      <c r="J41" s="4"/>
      <c r="K41" s="17">
        <f t="shared" si="0"/>
        <v>1</v>
      </c>
      <c r="L41" s="40">
        <v>1156914.8255064306</v>
      </c>
      <c r="M41" s="40">
        <v>1557487.2283274366</v>
      </c>
      <c r="N41" s="40">
        <v>1286830.288258214</v>
      </c>
      <c r="O41" s="40">
        <v>1615760.5917959916</v>
      </c>
      <c r="P41" s="40">
        <v>1797226.1492185572</v>
      </c>
      <c r="Q41" s="40"/>
      <c r="R41" s="40">
        <v>1538339.469902247</v>
      </c>
      <c r="S41" s="40"/>
    </row>
    <row r="42" spans="1:19">
      <c r="A42" s="17">
        <v>4</v>
      </c>
      <c r="B42" s="40">
        <v>1687504</v>
      </c>
      <c r="C42" s="40">
        <v>1907125</v>
      </c>
      <c r="D42" s="40">
        <v>1707549</v>
      </c>
      <c r="E42" s="40">
        <v>1875718</v>
      </c>
      <c r="F42" s="40"/>
      <c r="G42" s="40">
        <v>2140730</v>
      </c>
      <c r="H42" s="20"/>
      <c r="I42" s="20"/>
      <c r="J42" s="4"/>
      <c r="K42" s="17">
        <f t="shared" si="0"/>
        <v>2</v>
      </c>
      <c r="L42" s="40">
        <v>1351009.7999999989</v>
      </c>
      <c r="M42" s="40">
        <v>1739175.5999999992</v>
      </c>
      <c r="N42" s="40">
        <v>1471272.5999999989</v>
      </c>
      <c r="O42" s="40">
        <v>1777182.5999999989</v>
      </c>
      <c r="P42" s="40">
        <v>1951396.799999998</v>
      </c>
      <c r="Q42" s="40"/>
      <c r="R42" s="40">
        <v>1722242.3999999985</v>
      </c>
      <c r="S42" s="40"/>
    </row>
    <row r="43" spans="1:19">
      <c r="A43" s="17">
        <v>5</v>
      </c>
      <c r="B43" s="40">
        <v>1852813.5</v>
      </c>
      <c r="C43" s="40">
        <v>2020251</v>
      </c>
      <c r="D43" s="40">
        <v>1852115.25</v>
      </c>
      <c r="E43" s="40">
        <v>1997612.5</v>
      </c>
      <c r="F43" s="40"/>
      <c r="G43" s="40">
        <v>2206935.5</v>
      </c>
      <c r="H43" s="20"/>
      <c r="I43" s="20"/>
      <c r="J43" s="4"/>
      <c r="K43" s="17">
        <f t="shared" si="0"/>
        <v>3</v>
      </c>
      <c r="L43" s="40">
        <v>1556430.4284998402</v>
      </c>
      <c r="M43" s="40">
        <v>1896960.069359611</v>
      </c>
      <c r="N43" s="40">
        <v>1644485.4722313224</v>
      </c>
      <c r="O43" s="40">
        <v>1911629.9256163479</v>
      </c>
      <c r="P43" s="40">
        <v>2069450.3897498096</v>
      </c>
      <c r="Q43" s="40"/>
      <c r="R43" s="40">
        <v>1886800.6038583182</v>
      </c>
      <c r="S43" s="40"/>
    </row>
    <row r="44" spans="1:19">
      <c r="A44" s="17">
        <v>6</v>
      </c>
      <c r="B44" s="40">
        <v>1971858</v>
      </c>
      <c r="C44" s="40">
        <v>2102939</v>
      </c>
      <c r="D44" s="40">
        <v>1968846.5</v>
      </c>
      <c r="E44" s="40">
        <v>2092441.5</v>
      </c>
      <c r="F44" s="40"/>
      <c r="G44" s="40">
        <v>2247700</v>
      </c>
      <c r="H44" s="20"/>
      <c r="I44" s="20"/>
      <c r="J44" s="4"/>
      <c r="K44" s="17">
        <f t="shared" si="0"/>
        <v>4</v>
      </c>
      <c r="L44" s="40">
        <v>1750979.3999999992</v>
      </c>
      <c r="M44" s="40">
        <v>2025742.1999999976</v>
      </c>
      <c r="N44" s="40">
        <v>1801346.3999999983</v>
      </c>
      <c r="O44" s="40">
        <v>2021230.7999999984</v>
      </c>
      <c r="P44" s="40">
        <v>2157808.7999999989</v>
      </c>
      <c r="Q44" s="40"/>
      <c r="R44" s="40">
        <v>2021972.3999999983</v>
      </c>
      <c r="S44" s="40"/>
    </row>
    <row r="45" spans="1:19">
      <c r="A45" s="17">
        <v>7</v>
      </c>
      <c r="B45" s="40">
        <v>2078600</v>
      </c>
      <c r="C45" s="40">
        <v>2189446</v>
      </c>
      <c r="D45" s="40">
        <v>2075465</v>
      </c>
      <c r="E45" s="40">
        <v>2170826</v>
      </c>
      <c r="F45" s="40"/>
      <c r="G45" s="40">
        <v>2287106</v>
      </c>
      <c r="H45" s="20"/>
      <c r="I45" s="20"/>
      <c r="J45" s="4"/>
      <c r="K45" s="17">
        <f t="shared" si="0"/>
        <v>5</v>
      </c>
      <c r="L45" s="40">
        <v>1923927.4005858293</v>
      </c>
      <c r="M45" s="40">
        <v>2120638.2951154541</v>
      </c>
      <c r="N45" s="40">
        <v>1938723.4107602139</v>
      </c>
      <c r="O45" s="40">
        <v>2105480.4934505019</v>
      </c>
      <c r="P45" s="40">
        <v>2217518.3196668588</v>
      </c>
      <c r="Q45" s="40"/>
      <c r="R45" s="40">
        <v>2120056.6324135293</v>
      </c>
      <c r="S45" s="40"/>
    </row>
    <row r="46" spans="1:19">
      <c r="A46" s="17">
        <v>8</v>
      </c>
      <c r="B46" s="40">
        <v>2170227.5</v>
      </c>
      <c r="C46" s="40">
        <v>2230201</v>
      </c>
      <c r="D46" s="40">
        <v>2148002.25</v>
      </c>
      <c r="E46" s="40">
        <v>2219646.5</v>
      </c>
      <c r="F46" s="40"/>
      <c r="G46" s="40">
        <v>2307103.5</v>
      </c>
      <c r="H46" s="20"/>
      <c r="I46" s="20"/>
      <c r="J46" s="4"/>
      <c r="K46" s="17">
        <f t="shared" si="0"/>
        <v>6</v>
      </c>
      <c r="L46" s="40">
        <v>2065912.1999999979</v>
      </c>
      <c r="M46" s="40">
        <v>2191057.1999999969</v>
      </c>
      <c r="N46" s="40">
        <v>2053861.1999999988</v>
      </c>
      <c r="O46" s="40">
        <v>2169241.7999999975</v>
      </c>
      <c r="P46" s="40">
        <v>2260273.1999999993</v>
      </c>
      <c r="Q46" s="40"/>
      <c r="R46" s="40">
        <v>2192602.1999999979</v>
      </c>
      <c r="S46" s="40"/>
    </row>
    <row r="47" spans="1:19">
      <c r="A47" s="17">
        <v>9</v>
      </c>
      <c r="B47" s="40">
        <v>2236993.5</v>
      </c>
      <c r="C47" s="40">
        <v>2277786.5</v>
      </c>
      <c r="D47" s="40">
        <v>2213865.75</v>
      </c>
      <c r="E47" s="40">
        <v>2253742</v>
      </c>
      <c r="F47" s="40"/>
      <c r="G47" s="40">
        <v>2321467.5</v>
      </c>
      <c r="H47" s="20"/>
      <c r="I47" s="20"/>
      <c r="J47" s="4"/>
      <c r="K47" s="17">
        <f t="shared" si="0"/>
        <v>7</v>
      </c>
      <c r="L47" s="40">
        <v>2171245.4726074575</v>
      </c>
      <c r="M47" s="40">
        <v>2239899.9101858516</v>
      </c>
      <c r="N47" s="40">
        <v>2145125.3642862644</v>
      </c>
      <c r="O47" s="40">
        <v>2213571.1161091807</v>
      </c>
      <c r="P47" s="40">
        <v>2290901.7176159555</v>
      </c>
      <c r="Q47" s="40"/>
      <c r="R47" s="40">
        <v>2243404.682143596</v>
      </c>
      <c r="S47" s="40"/>
    </row>
    <row r="48" spans="1:19">
      <c r="A48" s="17">
        <v>10</v>
      </c>
      <c r="B48" s="40">
        <v>2273160</v>
      </c>
      <c r="C48" s="40">
        <v>2306875.5</v>
      </c>
      <c r="D48" s="40">
        <v>2268642.75</v>
      </c>
      <c r="E48" s="40">
        <v>2288445.5</v>
      </c>
      <c r="F48" s="40"/>
      <c r="G48" s="40">
        <v>2331385.5</v>
      </c>
      <c r="H48" s="20"/>
      <c r="I48" s="20"/>
      <c r="J48" s="4"/>
      <c r="K48" s="17">
        <f t="shared" si="0"/>
        <v>8</v>
      </c>
      <c r="L48" s="40">
        <v>2245255.7999999993</v>
      </c>
      <c r="M48" s="40">
        <v>2275475.9999999995</v>
      </c>
      <c r="N48" s="40">
        <v>2215591.7999999989</v>
      </c>
      <c r="O48" s="40">
        <v>2247418.7999999993</v>
      </c>
      <c r="P48" s="40">
        <v>2312432.399999999</v>
      </c>
      <c r="Q48" s="40"/>
      <c r="R48" s="40">
        <v>2279678.3999999994</v>
      </c>
      <c r="S48" s="40"/>
    </row>
    <row r="49" spans="1:31">
      <c r="A49" s="3">
        <v>11</v>
      </c>
      <c r="B49" s="40">
        <v>2300995</v>
      </c>
      <c r="C49" s="40">
        <v>2315520</v>
      </c>
      <c r="D49" s="40">
        <v>2290830</v>
      </c>
      <c r="E49" s="40">
        <v>2307104</v>
      </c>
      <c r="F49" s="40"/>
      <c r="G49" s="40">
        <v>2339040</v>
      </c>
      <c r="H49" s="20"/>
      <c r="I49" s="20"/>
      <c r="J49" s="4"/>
      <c r="K49" s="17">
        <f t="shared" si="0"/>
        <v>9</v>
      </c>
      <c r="L49" s="40">
        <v>2292024.4750950905</v>
      </c>
      <c r="M49" s="40">
        <v>2302148.9345988529</v>
      </c>
      <c r="N49" s="40">
        <v>2267448.9440887147</v>
      </c>
      <c r="O49" s="40">
        <v>2275225.9982350795</v>
      </c>
      <c r="P49" s="40">
        <v>2327239.1398780472</v>
      </c>
      <c r="Q49" s="40"/>
      <c r="R49" s="40">
        <v>2305576.1053384165</v>
      </c>
      <c r="S49" s="40"/>
    </row>
    <row r="50" spans="1:31">
      <c r="A50" s="3">
        <v>12</v>
      </c>
      <c r="B50" s="40">
        <v>2326531</v>
      </c>
      <c r="C50" s="40">
        <v>2331614</v>
      </c>
      <c r="D50" s="40">
        <v>2318228</v>
      </c>
      <c r="E50" s="40">
        <v>2323539</v>
      </c>
      <c r="F50" s="40"/>
      <c r="G50" s="40">
        <v>2341600</v>
      </c>
      <c r="H50" s="20"/>
      <c r="I50" s="20"/>
      <c r="J50" s="4"/>
      <c r="K50" s="17">
        <f t="shared" si="0"/>
        <v>10</v>
      </c>
      <c r="L50" s="40">
        <v>2317747.1999999974</v>
      </c>
      <c r="M50" s="40">
        <v>2320466.3999999976</v>
      </c>
      <c r="N50" s="40">
        <v>2303594.9999999986</v>
      </c>
      <c r="O50" s="40">
        <v>2296611.5999999987</v>
      </c>
      <c r="P50" s="40">
        <v>2336287.1999999969</v>
      </c>
      <c r="Q50" s="40"/>
      <c r="R50" s="40">
        <v>2322258.5999999978</v>
      </c>
      <c r="S50" s="40"/>
    </row>
    <row r="51" spans="1:31">
      <c r="A51" s="3"/>
      <c r="B51" s="40"/>
      <c r="C51" s="40"/>
      <c r="D51" s="40"/>
      <c r="E51" s="40"/>
      <c r="F51" s="20"/>
      <c r="G51" s="20"/>
      <c r="H51" s="20"/>
      <c r="I51" s="15"/>
      <c r="K51" s="17"/>
      <c r="L51" s="40"/>
      <c r="M51" s="40"/>
      <c r="N51" s="40"/>
      <c r="O51" s="40"/>
      <c r="P51" s="40"/>
      <c r="Q51" s="40"/>
      <c r="R51" s="40"/>
      <c r="S51" s="40"/>
    </row>
    <row r="52" spans="1:31">
      <c r="A52" s="19" t="s">
        <v>4</v>
      </c>
      <c r="B52" s="12">
        <v>3.8</v>
      </c>
      <c r="C52" s="12">
        <v>2.2000000000000002</v>
      </c>
      <c r="D52" s="12">
        <v>3.6</v>
      </c>
      <c r="E52" s="12">
        <v>2.2000000000000002</v>
      </c>
      <c r="F52" s="12"/>
      <c r="G52" s="12">
        <v>0</v>
      </c>
      <c r="H52" s="12"/>
      <c r="I52" s="12"/>
      <c r="K52" s="19" t="s">
        <v>4</v>
      </c>
      <c r="L52" s="63">
        <f ca="1">IFERROR(FORECAST(L$55*L$54, OFFSET($K$29,MATCH(L$55*L$54,L$30:L$50,1),0,2,1),OFFSET(L$29,MATCH(L$55*L$54,L$30:L$50,1),0,2,1)),"")</f>
        <v>3.4494990172697388</v>
      </c>
      <c r="M52" s="63">
        <f ca="1">IFERROR(FORECAST(M$55*0.7, OFFSET($K$29,MATCH(M$55*0.7,M$30:M$50,1),0,2,1),OFFSET(M$29,MATCH(M$55*0.7,M$30:M$50,1),0,2,1)),"")</f>
        <v>1.4754997299896537</v>
      </c>
      <c r="N52" s="63">
        <f t="shared" ref="N52:S52" ca="1" si="1">IFERROR(FORECAST(N$55*0.7, OFFSET($K$29,MATCH(N$55*0.7,N$30:N$50,1),0,2,1),OFFSET(N$29,MATCH(N$55*0.7,N$30:N$50,1),0,2,1)),"")</f>
        <v>2.9965044616862304</v>
      </c>
      <c r="O52" s="63">
        <f t="shared" ca="1" si="1"/>
        <v>1.1741981066700067</v>
      </c>
      <c r="P52" s="63">
        <f t="shared" ca="1" si="1"/>
        <v>0.15667858925826472</v>
      </c>
      <c r="Q52" s="63" t="str">
        <f t="shared" ca="1" si="1"/>
        <v/>
      </c>
      <c r="R52" s="63">
        <f t="shared" ca="1" si="1"/>
        <v>1.5738925967174868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30" customHeight="1">
      <c r="A53" s="55" t="s">
        <v>71</v>
      </c>
      <c r="B53" s="56">
        <v>1643880</v>
      </c>
      <c r="C53" s="56">
        <v>1876302</v>
      </c>
      <c r="D53" s="56">
        <v>1677930</v>
      </c>
      <c r="E53" s="56">
        <v>1849377</v>
      </c>
      <c r="F53" s="56"/>
      <c r="G53" s="56">
        <v>2122616</v>
      </c>
      <c r="H53" s="12"/>
      <c r="I53" s="12"/>
      <c r="K53" s="55" t="s">
        <v>71</v>
      </c>
      <c r="L53" s="64">
        <f ca="1">IFERROR(FORECAST($L$52, OFFSET(L$29,MATCH($L$52, $K$30:$K$50,1),0,2,1),OFFSET($K$29,MATCH($L$52, $K$30:$K$50,  1),0,2,1)),"")</f>
        <v>1643880.0000000002</v>
      </c>
      <c r="M53" s="64">
        <f t="shared" ref="M53:S53" ca="1" si="2">IFERROR(FORECAST($L$52, OFFSET(M$29,MATCH($L$52, $K$30:$K$50,1),0,2,1),OFFSET($K$29,MATCH($L$52, $K$30:$K$50,  1),0,2,1)),"")</f>
        <v>1954847.5105243679</v>
      </c>
      <c r="N53" s="64">
        <f t="shared" ca="1" si="2"/>
        <v>1714994.3051113614</v>
      </c>
      <c r="O53" s="64">
        <f t="shared" ca="1" si="2"/>
        <v>1960895.4109437028</v>
      </c>
      <c r="P53" s="64">
        <f t="shared" ca="1" si="2"/>
        <v>2109167.4083247865</v>
      </c>
      <c r="Q53" s="64" t="str">
        <f t="shared" ca="1" si="2"/>
        <v/>
      </c>
      <c r="R53" s="64">
        <f t="shared" ca="1" si="2"/>
        <v>1947560.1933865892</v>
      </c>
      <c r="S53" s="64" t="str">
        <f t="shared" ca="1" si="2"/>
        <v/>
      </c>
    </row>
    <row r="54" spans="1:31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>
      <c r="A55" s="14" t="s">
        <v>28</v>
      </c>
      <c r="B55" s="22">
        <v>2348400</v>
      </c>
      <c r="C55" s="21"/>
      <c r="D55" s="5"/>
      <c r="E55" s="5"/>
      <c r="F55" s="5"/>
      <c r="G55" s="5"/>
      <c r="H55" s="5"/>
      <c r="I55" s="5"/>
      <c r="K55" s="14" t="s">
        <v>28</v>
      </c>
      <c r="L55" s="66">
        <v>2348400</v>
      </c>
      <c r="M55" s="66">
        <v>2348400</v>
      </c>
      <c r="N55" s="66">
        <v>2348400</v>
      </c>
      <c r="O55" s="66">
        <v>2348400</v>
      </c>
      <c r="P55" s="66">
        <v>2348400</v>
      </c>
      <c r="Q55" s="66">
        <v>2348400</v>
      </c>
      <c r="R55" s="66">
        <v>2348400</v>
      </c>
      <c r="S55" s="66">
        <v>2348400</v>
      </c>
    </row>
    <row r="56" spans="1:31">
      <c r="D56" s="5"/>
      <c r="E56" s="5"/>
      <c r="F56" s="5"/>
      <c r="G56" s="5"/>
      <c r="H56" s="5"/>
      <c r="I56" s="5"/>
    </row>
    <row r="57" spans="1:31">
      <c r="D57" s="5"/>
      <c r="E57" s="5"/>
      <c r="F57" s="5"/>
      <c r="G57" s="5"/>
      <c r="H57" s="5"/>
      <c r="I57" s="5"/>
    </row>
    <row r="58" spans="1:31">
      <c r="D58" s="5"/>
      <c r="E58" s="5"/>
      <c r="F58" s="5"/>
      <c r="G58" s="5"/>
      <c r="H58" s="5"/>
      <c r="I58" s="5"/>
    </row>
    <row r="59" spans="1:31">
      <c r="D59" s="5"/>
      <c r="E59" s="5"/>
      <c r="F59" s="5"/>
      <c r="G59" s="5"/>
      <c r="H59" s="5"/>
      <c r="I59" s="5"/>
    </row>
    <row r="60" spans="1:31">
      <c r="D60" s="5"/>
      <c r="E60" s="5"/>
      <c r="F60" s="5"/>
      <c r="G60" s="5"/>
      <c r="H60" s="5"/>
      <c r="I60" s="5"/>
    </row>
    <row r="61" spans="1:31">
      <c r="D61" s="5"/>
      <c r="E61" s="5"/>
      <c r="F61" s="5"/>
      <c r="G61" s="5"/>
      <c r="H61" s="5"/>
      <c r="I61" s="5"/>
    </row>
    <row r="62" spans="1:31">
      <c r="D62" s="5"/>
      <c r="E62" s="5"/>
      <c r="F62" s="5"/>
      <c r="G62" s="5"/>
      <c r="H62" s="5"/>
      <c r="I62" s="5"/>
    </row>
    <row r="63" spans="1:31">
      <c r="D63" s="5"/>
      <c r="E63" s="5"/>
      <c r="F63" s="5"/>
      <c r="G63" s="5"/>
      <c r="H63" s="5"/>
      <c r="I63" s="5"/>
    </row>
    <row r="64" spans="1:31">
      <c r="D64" s="5"/>
      <c r="E64" s="5"/>
      <c r="F64" s="5"/>
      <c r="G64" s="5"/>
      <c r="H64" s="5"/>
      <c r="I64" s="5"/>
    </row>
    <row r="65" spans="4:9">
      <c r="D65" s="5"/>
      <c r="E65" s="5"/>
      <c r="F65" s="5"/>
      <c r="G65" s="5"/>
      <c r="H65" s="5"/>
      <c r="I65" s="5"/>
    </row>
    <row r="66" spans="4:9">
      <c r="D66" s="5"/>
      <c r="E66" s="5"/>
      <c r="F66" s="5"/>
      <c r="G66" s="5"/>
      <c r="H66" s="5"/>
      <c r="I66" s="5"/>
    </row>
    <row r="67" spans="4:9">
      <c r="D67" s="5"/>
      <c r="E67" s="5"/>
      <c r="F67" s="5"/>
      <c r="G67" s="5"/>
      <c r="H67" s="5"/>
      <c r="I67" s="5"/>
    </row>
    <row r="68" spans="4:9">
      <c r="D68" s="5"/>
      <c r="E68" s="5"/>
      <c r="F68" s="5"/>
      <c r="G68" s="5"/>
      <c r="H68" s="5"/>
      <c r="I68" s="5"/>
    </row>
    <row r="69" spans="4:9">
      <c r="D69" s="5"/>
      <c r="E69" s="5"/>
      <c r="F69" s="5"/>
      <c r="G69" s="5"/>
      <c r="H69" s="5"/>
      <c r="I69" s="5"/>
    </row>
    <row r="70" spans="4:9">
      <c r="D70" s="5"/>
      <c r="E70" s="5"/>
      <c r="F70" s="5"/>
      <c r="G70" s="5"/>
      <c r="H70" s="5"/>
      <c r="I70" s="5"/>
    </row>
    <row r="71" spans="4:9">
      <c r="D71" s="5"/>
      <c r="E71" s="5"/>
      <c r="F71" s="5"/>
      <c r="G71" s="5"/>
      <c r="H71" s="5"/>
      <c r="I71" s="5"/>
    </row>
    <row r="72" spans="4:9">
      <c r="D72" s="5"/>
      <c r="E72" s="5"/>
      <c r="F72" s="5"/>
      <c r="G72" s="5"/>
      <c r="H72" s="5"/>
      <c r="I72" s="5"/>
    </row>
    <row r="73" spans="4:9">
      <c r="D73" s="5"/>
      <c r="E73" s="5"/>
      <c r="F73" s="5"/>
      <c r="G73" s="5"/>
      <c r="H73" s="5"/>
      <c r="I73" s="5"/>
    </row>
    <row r="74" spans="4:9">
      <c r="D74" s="5"/>
      <c r="E74" s="5"/>
      <c r="F74" s="5"/>
      <c r="G74" s="5"/>
      <c r="H74" s="5"/>
      <c r="I74" s="5"/>
    </row>
    <row r="75" spans="4:9">
      <c r="D75" s="5"/>
      <c r="E75" s="5"/>
      <c r="F75" s="5"/>
      <c r="G75" s="5"/>
      <c r="H75" s="5"/>
      <c r="I75" s="5"/>
    </row>
    <row r="76" spans="4:9">
      <c r="D76" s="8"/>
      <c r="E76" s="8"/>
      <c r="F76" s="8"/>
      <c r="G76" s="8"/>
      <c r="H76" s="8"/>
      <c r="I76" s="8"/>
    </row>
    <row r="77" spans="4:9">
      <c r="D77" s="8"/>
      <c r="E77" s="8"/>
      <c r="F77" s="8"/>
      <c r="G77" s="8"/>
      <c r="H77" s="8"/>
      <c r="I77" s="8"/>
    </row>
    <row r="78" spans="4:9">
      <c r="D78" s="8"/>
      <c r="E78" s="8"/>
      <c r="F78" s="8"/>
      <c r="G78" s="8"/>
      <c r="H78" s="8"/>
      <c r="I78" s="8"/>
    </row>
    <row r="79" spans="4:9">
      <c r="D79" s="8"/>
      <c r="E79" s="8"/>
      <c r="F79" s="8"/>
      <c r="G79" s="8"/>
      <c r="H79" s="8"/>
      <c r="I79" s="8"/>
    </row>
    <row r="80" spans="4:9">
      <c r="D80" s="8"/>
      <c r="E80" s="8"/>
      <c r="F80" s="8"/>
      <c r="G80" s="8"/>
      <c r="H80" s="8"/>
      <c r="I80" s="8"/>
    </row>
    <row r="81" spans="1:19">
      <c r="D81" s="8"/>
      <c r="E81" s="8"/>
      <c r="F81" s="8"/>
      <c r="G81" s="8"/>
      <c r="H81" s="8"/>
      <c r="I81" s="8"/>
    </row>
    <row r="82" spans="1:19">
      <c r="D82" s="8"/>
      <c r="E82" s="8"/>
      <c r="F82" s="8"/>
      <c r="G82" s="8"/>
      <c r="H82" s="8"/>
      <c r="I82" s="8"/>
    </row>
    <row r="83" spans="1:19">
      <c r="B83" s="9"/>
      <c r="C83" s="9"/>
      <c r="D83" s="8"/>
      <c r="E83" s="8"/>
      <c r="F83" s="8"/>
      <c r="G83" s="8"/>
      <c r="H83" s="8"/>
      <c r="I83" s="8"/>
    </row>
    <row r="85" spans="1:19" ht="26.25">
      <c r="A85" s="122" t="s">
        <v>114</v>
      </c>
      <c r="B85" s="123"/>
      <c r="C85" s="123"/>
      <c r="D85" s="123"/>
      <c r="E85" s="123"/>
      <c r="F85" s="123"/>
      <c r="G85" s="123"/>
      <c r="H85" s="123"/>
      <c r="I85" s="123"/>
      <c r="J85" s="18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>
      <c r="A86" s="1" t="s">
        <v>0</v>
      </c>
      <c r="B86" s="27" t="s">
        <v>26</v>
      </c>
      <c r="C86" s="27" t="s">
        <v>20</v>
      </c>
      <c r="D86" s="27" t="s">
        <v>21</v>
      </c>
      <c r="E86" s="27" t="s">
        <v>27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26</v>
      </c>
      <c r="M86" s="27" t="s">
        <v>20</v>
      </c>
      <c r="N86" s="27" t="s">
        <v>21</v>
      </c>
      <c r="O86" s="27" t="s">
        <v>27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>
      <c r="A87" s="17">
        <v>-14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>
      <c r="A88" s="17">
        <f>A87+1</f>
        <v>-13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>
      <c r="A89" s="17">
        <f t="shared" ref="A89:A107" si="3">A88+1</f>
        <v>-12</v>
      </c>
      <c r="B89" s="20">
        <v>1200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4"/>
      <c r="K89" s="17">
        <f t="shared" ref="K89:K107" si="4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>
      <c r="A90" s="17">
        <f t="shared" si="3"/>
        <v>-11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4"/>
      <c r="K90" s="17">
        <f t="shared" si="4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>
      <c r="A91" s="17">
        <f t="shared" si="3"/>
        <v>-10</v>
      </c>
      <c r="B91" s="20">
        <v>0</v>
      </c>
      <c r="C91" s="20">
        <v>0</v>
      </c>
      <c r="D91" s="20">
        <v>0</v>
      </c>
      <c r="E91" s="20">
        <v>0</v>
      </c>
      <c r="F91" s="20">
        <v>9400</v>
      </c>
      <c r="G91" s="20">
        <v>9400</v>
      </c>
      <c r="H91" s="20">
        <v>0</v>
      </c>
      <c r="I91" s="20">
        <v>0</v>
      </c>
      <c r="J91" s="4"/>
      <c r="K91" s="17">
        <f t="shared" si="4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>
      <c r="A92" s="17">
        <f t="shared" si="3"/>
        <v>-9</v>
      </c>
      <c r="B92" s="20">
        <v>0</v>
      </c>
      <c r="C92" s="20">
        <v>1200</v>
      </c>
      <c r="D92" s="20">
        <v>0</v>
      </c>
      <c r="E92" s="20">
        <v>8200</v>
      </c>
      <c r="F92" s="20">
        <v>93000</v>
      </c>
      <c r="G92" s="20">
        <v>96500</v>
      </c>
      <c r="H92" s="20">
        <v>11800</v>
      </c>
      <c r="I92" s="20">
        <v>11800</v>
      </c>
      <c r="J92" s="4"/>
      <c r="K92" s="17">
        <f t="shared" si="4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>
      <c r="A93" s="17">
        <f t="shared" si="3"/>
        <v>-8</v>
      </c>
      <c r="B93" s="20">
        <v>0</v>
      </c>
      <c r="C93" s="20">
        <v>31800</v>
      </c>
      <c r="D93" s="20">
        <v>0</v>
      </c>
      <c r="E93" s="20">
        <v>74200</v>
      </c>
      <c r="F93" s="20">
        <v>288200</v>
      </c>
      <c r="G93" s="20">
        <v>262500</v>
      </c>
      <c r="H93" s="20">
        <v>110700</v>
      </c>
      <c r="I93" s="20">
        <v>107100</v>
      </c>
      <c r="J93" s="4"/>
      <c r="K93" s="17">
        <f t="shared" si="4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>
      <c r="A94" s="17">
        <f t="shared" si="3"/>
        <v>-7</v>
      </c>
      <c r="B94" s="20">
        <v>7100</v>
      </c>
      <c r="C94" s="20">
        <v>142400</v>
      </c>
      <c r="D94" s="20">
        <v>4700</v>
      </c>
      <c r="E94" s="20">
        <v>255400</v>
      </c>
      <c r="F94" s="20">
        <v>513200</v>
      </c>
      <c r="G94" s="20">
        <v>545000</v>
      </c>
      <c r="H94" s="20">
        <v>309600</v>
      </c>
      <c r="I94" s="20">
        <v>306100</v>
      </c>
      <c r="J94" s="4"/>
      <c r="K94" s="17">
        <f t="shared" si="4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>
      <c r="A95" s="17">
        <f t="shared" si="3"/>
        <v>-6</v>
      </c>
      <c r="B95" s="20">
        <v>23500</v>
      </c>
      <c r="C95" s="20">
        <v>363700</v>
      </c>
      <c r="D95" s="20">
        <v>10600</v>
      </c>
      <c r="E95" s="20">
        <v>499100</v>
      </c>
      <c r="F95" s="20">
        <v>746300</v>
      </c>
      <c r="G95" s="20">
        <v>754500</v>
      </c>
      <c r="H95" s="20">
        <v>562700</v>
      </c>
      <c r="I95" s="20">
        <v>559100</v>
      </c>
      <c r="J95" s="4"/>
      <c r="K95" s="17">
        <f t="shared" si="4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>
      <c r="A96" s="17">
        <f t="shared" si="3"/>
        <v>-5</v>
      </c>
      <c r="B96" s="20">
        <v>140100</v>
      </c>
      <c r="C96" s="20">
        <v>610900</v>
      </c>
      <c r="D96" s="20">
        <v>69500</v>
      </c>
      <c r="E96" s="20">
        <v>713300</v>
      </c>
      <c r="F96" s="20">
        <v>918200</v>
      </c>
      <c r="G96" s="20">
        <v>937000</v>
      </c>
      <c r="H96" s="20">
        <v>772200</v>
      </c>
      <c r="I96" s="20">
        <v>769900</v>
      </c>
      <c r="J96" s="4"/>
      <c r="K96" s="17">
        <f t="shared" si="4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>
      <c r="A97" s="17">
        <f t="shared" si="3"/>
        <v>-4</v>
      </c>
      <c r="B97" s="20">
        <v>333100</v>
      </c>
      <c r="C97" s="16">
        <v>812200</v>
      </c>
      <c r="D97" s="20">
        <v>198900</v>
      </c>
      <c r="E97" s="20">
        <v>873400</v>
      </c>
      <c r="F97" s="20">
        <v>1081800</v>
      </c>
      <c r="G97" s="20">
        <v>1075900</v>
      </c>
      <c r="H97" s="20">
        <v>948800</v>
      </c>
      <c r="I97" s="20">
        <v>927600</v>
      </c>
      <c r="J97" s="4"/>
      <c r="K97" s="17">
        <f t="shared" si="4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>
      <c r="A98" s="17">
        <f t="shared" si="3"/>
        <v>-3</v>
      </c>
      <c r="B98" s="20">
        <v>578000</v>
      </c>
      <c r="C98" s="20">
        <v>973500</v>
      </c>
      <c r="D98" s="20">
        <v>392000</v>
      </c>
      <c r="E98" s="20">
        <v>1012300</v>
      </c>
      <c r="F98" s="20">
        <v>1270100</v>
      </c>
      <c r="G98" s="20">
        <v>1258400</v>
      </c>
      <c r="H98" s="20">
        <v>1084100</v>
      </c>
      <c r="I98" s="20">
        <v>1085300</v>
      </c>
      <c r="J98" s="4"/>
      <c r="K98" s="17">
        <f t="shared" si="4"/>
        <v>-3</v>
      </c>
      <c r="L98" s="20"/>
      <c r="M98" s="20"/>
      <c r="N98" s="20"/>
      <c r="O98" s="20"/>
      <c r="P98" s="20"/>
      <c r="Q98" s="20"/>
      <c r="R98" s="20"/>
      <c r="S98" s="20"/>
    </row>
    <row r="99" spans="1:19">
      <c r="A99" s="17">
        <f t="shared" si="3"/>
        <v>-2</v>
      </c>
      <c r="B99" s="20">
        <v>791000</v>
      </c>
      <c r="C99" s="20">
        <v>1144200</v>
      </c>
      <c r="D99" s="20">
        <v>634500</v>
      </c>
      <c r="E99" s="20">
        <v>1130100</v>
      </c>
      <c r="F99" s="20">
        <v>1519700</v>
      </c>
      <c r="G99" s="20">
        <v>1525600</v>
      </c>
      <c r="H99" s="20">
        <v>1241900</v>
      </c>
      <c r="I99" s="20">
        <v>1257200</v>
      </c>
      <c r="J99" s="4"/>
      <c r="K99" s="17">
        <f t="shared" si="4"/>
        <v>-2</v>
      </c>
      <c r="L99" s="20"/>
      <c r="M99" s="20"/>
      <c r="N99" s="20"/>
      <c r="O99" s="20"/>
      <c r="P99" s="20"/>
      <c r="Q99" s="20"/>
      <c r="R99" s="20"/>
      <c r="S99" s="20"/>
    </row>
    <row r="100" spans="1:19">
      <c r="A100" s="17">
        <f t="shared" si="3"/>
        <v>-1</v>
      </c>
      <c r="B100" s="20">
        <v>967600</v>
      </c>
      <c r="C100" s="20">
        <v>1316000</v>
      </c>
      <c r="D100" s="20">
        <v>841700</v>
      </c>
      <c r="E100" s="20">
        <v>1306600</v>
      </c>
      <c r="F100" s="20">
        <v>1784500</v>
      </c>
      <c r="G100" s="20">
        <v>1803400</v>
      </c>
      <c r="H100" s="20">
        <v>1496100</v>
      </c>
      <c r="I100" s="20">
        <v>1469100</v>
      </c>
      <c r="J100" s="4"/>
      <c r="K100" s="17">
        <f t="shared" si="4"/>
        <v>-1</v>
      </c>
      <c r="L100" s="20"/>
      <c r="M100" s="20"/>
      <c r="N100" s="20"/>
      <c r="O100" s="20"/>
      <c r="P100" s="20"/>
      <c r="Q100" s="20"/>
      <c r="R100" s="20"/>
      <c r="S100" s="20"/>
    </row>
    <row r="101" spans="1:19">
      <c r="A101" s="17">
        <f t="shared" si="3"/>
        <v>0</v>
      </c>
      <c r="B101" s="20">
        <v>1141800</v>
      </c>
      <c r="C101" s="20">
        <v>1558500</v>
      </c>
      <c r="D101" s="20">
        <v>998200</v>
      </c>
      <c r="E101" s="20">
        <v>1538500</v>
      </c>
      <c r="F101" s="20">
        <v>2031700</v>
      </c>
      <c r="G101" s="20">
        <v>2005900</v>
      </c>
      <c r="H101" s="20">
        <v>1765700</v>
      </c>
      <c r="I101" s="20">
        <v>1775100</v>
      </c>
      <c r="J101" s="4"/>
      <c r="K101" s="17">
        <f t="shared" si="4"/>
        <v>0</v>
      </c>
      <c r="L101" s="20"/>
      <c r="M101" s="20"/>
      <c r="N101" s="20"/>
      <c r="O101" s="20"/>
      <c r="P101" s="20"/>
      <c r="Q101" s="20"/>
      <c r="R101" s="20"/>
      <c r="S101" s="20"/>
    </row>
    <row r="102" spans="1:19">
      <c r="A102" s="17">
        <f t="shared" si="3"/>
        <v>1</v>
      </c>
      <c r="B102" s="20">
        <v>1331300</v>
      </c>
      <c r="C102" s="20">
        <v>1841100</v>
      </c>
      <c r="D102" s="20">
        <v>1138300</v>
      </c>
      <c r="E102" s="20">
        <v>1803400</v>
      </c>
      <c r="F102" s="20">
        <v>2182400</v>
      </c>
      <c r="G102" s="20">
        <v>2195400</v>
      </c>
      <c r="H102" s="20">
        <v>2045900</v>
      </c>
      <c r="I102" s="20">
        <v>2014100</v>
      </c>
      <c r="J102" s="4"/>
      <c r="K102" s="17">
        <f t="shared" si="4"/>
        <v>1</v>
      </c>
      <c r="L102" s="20"/>
      <c r="M102" s="20"/>
      <c r="N102" s="20"/>
      <c r="O102" s="20"/>
      <c r="P102" s="20"/>
      <c r="Q102" s="20"/>
      <c r="R102" s="20"/>
      <c r="S102" s="20"/>
    </row>
    <row r="103" spans="1:19">
      <c r="A103" s="17">
        <f t="shared" si="3"/>
        <v>2</v>
      </c>
      <c r="B103" s="20">
        <v>1617400</v>
      </c>
      <c r="C103" s="20">
        <v>2044700</v>
      </c>
      <c r="D103" s="20">
        <v>1321900</v>
      </c>
      <c r="E103" s="20">
        <v>1977600</v>
      </c>
      <c r="F103" s="20">
        <v>2282500</v>
      </c>
      <c r="G103" s="20">
        <v>2275400</v>
      </c>
      <c r="H103" s="20">
        <v>2161200</v>
      </c>
      <c r="I103" s="20">
        <v>2188300</v>
      </c>
      <c r="J103" s="4"/>
      <c r="K103" s="17">
        <f t="shared" si="4"/>
        <v>2</v>
      </c>
      <c r="L103" s="20"/>
      <c r="M103" s="20"/>
      <c r="N103" s="20"/>
      <c r="O103" s="20"/>
      <c r="P103" s="20"/>
      <c r="Q103" s="20"/>
      <c r="R103" s="20"/>
      <c r="S103" s="20"/>
    </row>
    <row r="104" spans="1:19">
      <c r="A104" s="17">
        <f t="shared" si="3"/>
        <v>3</v>
      </c>
      <c r="B104" s="20">
        <v>1911700</v>
      </c>
      <c r="C104" s="20">
        <v>2197700</v>
      </c>
      <c r="D104" s="20">
        <v>1571500</v>
      </c>
      <c r="E104" s="20">
        <v>2138900</v>
      </c>
      <c r="F104" s="20">
        <v>2315400</v>
      </c>
      <c r="G104" s="20">
        <v>2324900</v>
      </c>
      <c r="H104" s="20">
        <v>2266000</v>
      </c>
      <c r="I104" s="20">
        <v>2289500</v>
      </c>
      <c r="J104" s="4"/>
      <c r="K104" s="17">
        <f t="shared" si="4"/>
        <v>3</v>
      </c>
      <c r="L104" s="20"/>
      <c r="M104" s="20"/>
      <c r="N104" s="20"/>
      <c r="O104" s="20"/>
      <c r="P104" s="20"/>
      <c r="Q104" s="20"/>
      <c r="R104" s="20"/>
      <c r="S104" s="20"/>
    </row>
    <row r="105" spans="1:19">
      <c r="A105" s="17">
        <f t="shared" si="3"/>
        <v>4</v>
      </c>
      <c r="B105" s="20">
        <v>2151800</v>
      </c>
      <c r="C105" s="20">
        <v>2281300</v>
      </c>
      <c r="D105" s="20">
        <v>1858700</v>
      </c>
      <c r="E105" s="20">
        <v>2256600</v>
      </c>
      <c r="F105" s="20">
        <v>2344900</v>
      </c>
      <c r="G105" s="20">
        <v>2333100</v>
      </c>
      <c r="H105" s="20">
        <v>2329600</v>
      </c>
      <c r="I105" s="20">
        <v>2321300</v>
      </c>
      <c r="J105" s="4"/>
      <c r="K105" s="17">
        <f t="shared" si="4"/>
        <v>4</v>
      </c>
      <c r="L105" s="20"/>
      <c r="M105" s="20"/>
      <c r="N105" s="20"/>
      <c r="O105" s="20"/>
      <c r="P105" s="20"/>
      <c r="Q105" s="20"/>
      <c r="R105" s="20"/>
      <c r="S105" s="20"/>
    </row>
    <row r="106" spans="1:19">
      <c r="A106" s="17">
        <f t="shared" si="3"/>
        <v>5</v>
      </c>
      <c r="B106" s="20">
        <v>2274200</v>
      </c>
      <c r="C106" s="20">
        <v>2326000</v>
      </c>
      <c r="D106" s="20">
        <v>2078800</v>
      </c>
      <c r="E106" s="20">
        <v>2296600</v>
      </c>
      <c r="F106" s="20">
        <v>2347200</v>
      </c>
      <c r="G106" s="20">
        <v>2344900</v>
      </c>
      <c r="H106" s="20">
        <v>2340200</v>
      </c>
      <c r="I106" s="20">
        <v>2342500</v>
      </c>
      <c r="J106" s="4"/>
      <c r="K106" s="17">
        <f t="shared" si="4"/>
        <v>5</v>
      </c>
      <c r="L106" s="20"/>
      <c r="M106" s="20"/>
      <c r="N106" s="20"/>
      <c r="O106" s="20"/>
      <c r="P106" s="20"/>
      <c r="Q106" s="20"/>
      <c r="R106" s="20"/>
      <c r="S106" s="20"/>
    </row>
    <row r="107" spans="1:19">
      <c r="A107" s="17">
        <f t="shared" si="3"/>
        <v>6</v>
      </c>
      <c r="B107" s="20">
        <v>2322500</v>
      </c>
      <c r="C107" s="20">
        <v>2339000</v>
      </c>
      <c r="D107" s="20">
        <v>2242500</v>
      </c>
      <c r="E107" s="20">
        <v>2333100</v>
      </c>
      <c r="F107" s="20">
        <v>2348400</v>
      </c>
      <c r="G107" s="20">
        <v>2348400</v>
      </c>
      <c r="H107" s="20">
        <v>2348400</v>
      </c>
      <c r="I107" s="20">
        <v>2346000</v>
      </c>
      <c r="J107" s="4"/>
      <c r="K107" s="17">
        <f t="shared" si="4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>
      <c r="A108" s="17">
        <v>7</v>
      </c>
      <c r="B108" s="20">
        <v>2339000</v>
      </c>
      <c r="C108" s="20">
        <v>2348400</v>
      </c>
      <c r="D108" s="20">
        <v>2322500</v>
      </c>
      <c r="E108" s="20">
        <v>2346000</v>
      </c>
      <c r="F108" s="20">
        <v>2348400</v>
      </c>
      <c r="G108" s="20">
        <v>2348400</v>
      </c>
      <c r="H108" s="20">
        <v>2348400</v>
      </c>
      <c r="I108" s="20">
        <v>2348400</v>
      </c>
      <c r="J108" s="18"/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>
      <c r="A109" s="19" t="s">
        <v>4</v>
      </c>
      <c r="B109" s="82">
        <f ca="1">IFERROR(FORECAST(B$111*B$112,OFFSET($A$86,MATCH(B$111*B$112,$B$87:$B$108,  1),0,2,1),OFFSET($B$86,MATCH(B$111*B$112,$B$87:$B$108,  1),0,2,1)),"error")</f>
        <v>2.0899762147468568</v>
      </c>
      <c r="C109" s="82">
        <f ca="1">IFERROR(FORECAST(C$111*C$112,OFFSET($A$86,MATCH(C$111*C$112,$C$87:$C$108,  1),0,2,1),OFFSET($C$86,MATCH(C$111*C$112,$C$87:$C$108,  1),0,2,1)),"error")</f>
        <v>0.30212314225053039</v>
      </c>
      <c r="D109" s="82">
        <f ca="1">IFERROR(FORECAST(D$111*D$112,OFFSET($A$86,MATCH(D$111*D$112,$D$87:$D$108,  1),0,2,1),OFFSET($D$86,MATCH(D$111*D$112,$D$87:$D$108,  1),0,2,1)),"error")</f>
        <v>3.2520194986072424</v>
      </c>
      <c r="E109" s="82">
        <f ca="1">IFERROR(FORECAST(E$111*E$112,OFFSET($A$86,MATCH(E$111*E$112,$E$87:$E$108,  1),0,2,1),OFFSET($E$86,MATCH(E$111*E$112,$E$87:$E$108,  1),0,2,1)),"error")</f>
        <v>0.39781049452623662</v>
      </c>
      <c r="F109" s="82">
        <f ca="1">IFERROR(FORECAST(F$111*F$112,OFFSET($A$86,MATCH(F$111*F$112,$F$87:$F$108,  1),0,2,1),OFFSET($F$86,MATCH(F$111*F$112,$F$87:$F$108,  1),0,2,1)),"error")</f>
        <v>-1.5310422960725072</v>
      </c>
      <c r="G109" s="82">
        <f ca="1">IFERROR(FORECAST(G$111*G$112,OFFSET($A$86,MATCH(G$111*G$112,$G$87:$G$108,  1),0,2,1),OFFSET($G$86,MATCH(G$111*G$112,$G$87:$G$108,  1),0,2,1)),"error")</f>
        <v>-1.5742260619150468</v>
      </c>
      <c r="H109" s="82">
        <f ca="1">IFERROR(FORECAST(H$111*H$112,OFFSET($A$86,MATCH(H$111*H$112,$H$87:$H$108,  1),0,2,1),OFFSET($H$86,MATCH(H$111*H$112,$H$87:$H$108,  1),0,2,1)),"error")</f>
        <v>-0.45185459940652795</v>
      </c>
      <c r="I109" s="82">
        <f ca="1">IFERROR(FORECAST(I$111*I$112,OFFSET($A$86,MATCH(I$111*I$112,$I$87:$I$108,  1),0,2,1),OFFSET($I$86,MATCH(I$111*I$112,$I$87:$I$108,  1),0,2,1)),"error")</f>
        <v>-0.4288235294117646</v>
      </c>
      <c r="J109" s="18"/>
      <c r="K109" s="19" t="s">
        <v>4</v>
      </c>
      <c r="L109" s="76"/>
      <c r="M109" s="76"/>
      <c r="N109" s="76"/>
      <c r="O109" s="76"/>
      <c r="P109" s="76"/>
      <c r="Q109" s="76"/>
      <c r="R109" s="21"/>
      <c r="S109" s="21"/>
    </row>
    <row r="110" spans="1:19" ht="25.5">
      <c r="A110" s="55" t="s">
        <v>71</v>
      </c>
      <c r="B110" s="21">
        <f ca="1">IFERROR(FORECAST($B$109, OFFSET($B$86,MATCH($B$109, $A$87:$A$108,1),0,2,1),OFFSET($A$86,MATCH($B$109, $A$87:$A$108,  1),0,2,1)),"error")</f>
        <v>1643880</v>
      </c>
      <c r="C110" s="21">
        <f ca="1">IFERROR(FORECAST($B$109, OFFSET($C$86,MATCH($B$109, $A$87:$A$108,1),0,2,1),OFFSET($A$86,MATCH($B$109, $A$87:$A$108,  1),0,2,1)),"error")</f>
        <v>2058466.360856269</v>
      </c>
      <c r="D110" s="21">
        <f ca="1">IFERROR(FORECAST($B$109, OFFSET($D$86,MATCH($B$109, $A$87:$A$108,1),0,2,1),OFFSET($A$86,MATCH($B$109, $A$87:$A$108,  1),0,2,1)),"error")</f>
        <v>1344358.0632008156</v>
      </c>
      <c r="E110" s="21">
        <f ca="1">IFERROR(FORECAST($B$109, OFFSET($E$86,MATCH($B$109, $A$87:$A$108,1),0,2,1),OFFSET($A$86,MATCH($B$109, $A$87:$A$108,  1),0,2,1)),"error")</f>
        <v>1992113.163438668</v>
      </c>
      <c r="F110" s="21">
        <f ca="1">IFERROR(FORECAST($B$109, OFFSET($F$86,MATCH($B$109, $A$87:$A$108,1),0,2,1),OFFSET($A$86,MATCH($B$109, $A$87:$A$108,  1),0,2,1)),"error")</f>
        <v>2285460.2174651716</v>
      </c>
      <c r="G110" s="21">
        <f ca="1">IFERROR(FORECAST($B$109, OFFSET($G$86,MATCH($B$109, $A$87:$A$108,1),0,2,1),OFFSET($A$86,MATCH($B$109, $A$87:$A$108,  1),0,2,1)),"error")</f>
        <v>2279853.8226299696</v>
      </c>
      <c r="H110" s="21">
        <f ca="1">IFERROR(FORECAST($H$109, OFFSET($C$86,MATCH($B$109, $A$87:$A$108,1),0,2,1),OFFSET($A$86,MATCH($B$109, $A$87:$A$108,  1),0,2,1)),"error")</f>
        <v>1669566.2462908013</v>
      </c>
      <c r="I110" s="21">
        <f ca="1">IFERROR(FORECAST($I$109, OFFSET($C$86,MATCH($B$109, $A$87:$A$108,1),0,2,1),OFFSET($A$86,MATCH($B$109, $A$87:$A$108,  1),0,2,1)),"error")</f>
        <v>1673090</v>
      </c>
      <c r="J110" s="18"/>
      <c r="K110" s="55" t="s">
        <v>71</v>
      </c>
      <c r="L110" s="77"/>
      <c r="M110" s="77"/>
      <c r="N110" s="21"/>
      <c r="O110" s="77"/>
      <c r="P110" s="77"/>
      <c r="Q110" s="77"/>
      <c r="R110" s="21"/>
      <c r="S110" s="21"/>
    </row>
    <row r="111" spans="1:19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J111" s="18"/>
      <c r="K111" s="14" t="s">
        <v>3</v>
      </c>
      <c r="L111" s="10"/>
      <c r="M111" s="78"/>
      <c r="N111" s="79"/>
      <c r="O111" s="78"/>
      <c r="P111" s="78"/>
      <c r="Q111" s="78"/>
      <c r="R111" s="12"/>
      <c r="S111" s="12"/>
    </row>
    <row r="112" spans="1:19">
      <c r="A112" s="14" t="s">
        <v>28</v>
      </c>
      <c r="B112" s="22">
        <v>2348400</v>
      </c>
      <c r="C112" s="22">
        <v>2348400</v>
      </c>
      <c r="D112" s="22">
        <v>2348400</v>
      </c>
      <c r="E112" s="22">
        <v>2348400</v>
      </c>
      <c r="F112" s="22">
        <v>2348400</v>
      </c>
      <c r="G112" s="22">
        <v>2348400</v>
      </c>
      <c r="H112" s="22">
        <v>2348400</v>
      </c>
      <c r="I112" s="22">
        <v>2348400</v>
      </c>
      <c r="J112" s="18"/>
      <c r="K112" s="14" t="s">
        <v>28</v>
      </c>
      <c r="L112" s="80"/>
      <c r="M112" s="21"/>
      <c r="N112" s="18"/>
      <c r="O112" s="18"/>
      <c r="P112" s="18"/>
      <c r="Q112" s="18"/>
      <c r="R112" s="18"/>
      <c r="S112" s="18"/>
    </row>
  </sheetData>
  <mergeCells count="4">
    <mergeCell ref="A85:I85"/>
    <mergeCell ref="K85:S85"/>
    <mergeCell ref="B28:I28"/>
    <mergeCell ref="K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J112"/>
  <sheetViews>
    <sheetView zoomScale="85" zoomScaleNormal="85" workbookViewId="0">
      <selection activeCell="L109" sqref="L109:S112"/>
    </sheetView>
  </sheetViews>
  <sheetFormatPr defaultColWidth="9.140625" defaultRowHeight="12.75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>
      <c r="A3" s="25" t="s">
        <v>5</v>
      </c>
      <c r="D3" s="7"/>
      <c r="E3" s="7"/>
      <c r="F3" s="7"/>
      <c r="G3" s="7"/>
      <c r="H3" s="7"/>
      <c r="I3" s="7"/>
    </row>
    <row r="4" spans="1:36" ht="18.75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>
      <c r="A5" s="26" t="s">
        <v>18</v>
      </c>
      <c r="D5" s="7"/>
      <c r="E5" s="7"/>
      <c r="F5" s="7"/>
      <c r="G5" s="7"/>
      <c r="H5" s="7"/>
      <c r="I5" s="7"/>
      <c r="AI5" s="17"/>
      <c r="AJ5" s="17"/>
    </row>
    <row r="6" spans="1:36">
      <c r="A6" s="6"/>
      <c r="D6" s="7"/>
      <c r="E6" s="7"/>
      <c r="F6" s="7"/>
      <c r="G6" s="7"/>
      <c r="H6" s="7"/>
      <c r="I6" s="7"/>
      <c r="AI6" s="17"/>
      <c r="AJ6" s="17"/>
    </row>
    <row r="7" spans="1:36">
      <c r="A7" s="6"/>
      <c r="D7" s="7"/>
      <c r="E7" s="7"/>
      <c r="F7" s="7"/>
      <c r="G7" s="7"/>
      <c r="H7" s="7"/>
      <c r="I7" s="7"/>
      <c r="AI7" s="17"/>
      <c r="AJ7" s="17"/>
    </row>
    <row r="8" spans="1:36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>
      <c r="A19" s="6"/>
      <c r="D19" s="7"/>
      <c r="E19" s="7"/>
      <c r="F19" s="7"/>
      <c r="G19" s="7"/>
      <c r="H19" s="7"/>
      <c r="I19" s="7"/>
      <c r="AI19" s="17"/>
      <c r="AJ19" s="17"/>
    </row>
    <row r="20" spans="1:36">
      <c r="A20" s="6"/>
      <c r="D20" s="7"/>
      <c r="E20" s="7"/>
      <c r="F20" s="7"/>
      <c r="G20" s="7"/>
      <c r="H20" s="7"/>
      <c r="I20" s="7"/>
      <c r="AI20" s="17"/>
      <c r="AJ20" s="17"/>
    </row>
    <row r="21" spans="1:36">
      <c r="A21" s="6"/>
      <c r="D21" s="7"/>
      <c r="E21" s="7"/>
      <c r="F21" s="7"/>
      <c r="G21" s="7"/>
      <c r="H21" s="7"/>
      <c r="I21" s="7"/>
      <c r="AI21" s="17"/>
      <c r="AJ21" s="17"/>
    </row>
    <row r="22" spans="1:36">
      <c r="A22" s="6"/>
      <c r="D22" s="7"/>
      <c r="E22" s="7"/>
      <c r="F22" s="7"/>
      <c r="G22" s="7"/>
      <c r="H22" s="7"/>
      <c r="I22" s="7"/>
      <c r="AI22" s="17"/>
      <c r="AJ22" s="17"/>
    </row>
    <row r="23" spans="1:36">
      <c r="A23" s="6"/>
      <c r="D23" s="7"/>
      <c r="E23" s="7"/>
      <c r="F23" s="7"/>
      <c r="G23" s="7"/>
      <c r="H23" s="7"/>
      <c r="I23" s="7"/>
      <c r="AI23" s="17"/>
      <c r="AJ23" s="17"/>
    </row>
    <row r="24" spans="1:36">
      <c r="A24" s="6"/>
      <c r="D24" s="7"/>
      <c r="E24" s="7"/>
      <c r="F24" s="7"/>
      <c r="G24" s="7"/>
      <c r="H24" s="7"/>
      <c r="I24" s="7"/>
      <c r="AI24" s="17"/>
      <c r="AJ24" s="17"/>
    </row>
    <row r="25" spans="1:36">
      <c r="A25" s="6"/>
      <c r="D25" s="7"/>
      <c r="E25" s="7"/>
      <c r="F25" s="7"/>
      <c r="G25" s="7"/>
      <c r="H25" s="7"/>
      <c r="I25" s="7"/>
    </row>
    <row r="26" spans="1:36">
      <c r="A26" s="6"/>
      <c r="D26" s="7"/>
      <c r="E26" s="7"/>
      <c r="F26" s="7"/>
      <c r="G26" s="7"/>
      <c r="H26" s="7"/>
      <c r="I26" s="7"/>
    </row>
    <row r="27" spans="1:36">
      <c r="A27" s="6"/>
      <c r="D27" s="7"/>
      <c r="E27" s="7"/>
      <c r="F27" s="7"/>
      <c r="G27" s="7"/>
      <c r="H27" s="7"/>
      <c r="I27" s="7"/>
    </row>
    <row r="28" spans="1:36" ht="26.25">
      <c r="A28" s="43"/>
      <c r="B28" s="124" t="s">
        <v>79</v>
      </c>
      <c r="C28" s="124"/>
      <c r="D28" s="124"/>
      <c r="E28" s="124"/>
      <c r="F28" s="124"/>
      <c r="G28" s="124"/>
      <c r="H28" s="124"/>
      <c r="I28" s="124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>
      <c r="A29" s="1" t="s">
        <v>0</v>
      </c>
      <c r="B29" s="27" t="s">
        <v>26</v>
      </c>
      <c r="C29" s="27" t="s">
        <v>20</v>
      </c>
      <c r="D29" s="27" t="s">
        <v>21</v>
      </c>
      <c r="E29" s="27" t="s">
        <v>27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26</v>
      </c>
      <c r="M29" s="27" t="s">
        <v>20</v>
      </c>
      <c r="N29" s="27" t="s">
        <v>21</v>
      </c>
      <c r="O29" s="27" t="s">
        <v>27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>
      <c r="A30" s="17">
        <v>0</v>
      </c>
      <c r="B30" s="40"/>
      <c r="C30" s="40">
        <v>703938.6</v>
      </c>
      <c r="D30" s="40"/>
      <c r="E30" s="40">
        <v>806143.39999999991</v>
      </c>
      <c r="F30" s="40"/>
      <c r="G30" s="40">
        <v>1737939.5</v>
      </c>
      <c r="H30" s="40"/>
      <c r="I30" s="20"/>
      <c r="J30" s="4"/>
      <c r="K30" s="17">
        <v>-3</v>
      </c>
      <c r="L30" s="40">
        <v>699.91691394658699</v>
      </c>
      <c r="M30" s="40">
        <v>34056.379150795212</v>
      </c>
      <c r="N30" s="40">
        <v>13251.914706637222</v>
      </c>
      <c r="O30" s="40">
        <v>100863.38940395</v>
      </c>
      <c r="P30" s="40">
        <v>141809.16089187629</v>
      </c>
      <c r="Q30" s="40"/>
      <c r="R30" s="40">
        <v>35404.561156701799</v>
      </c>
      <c r="S30" s="40"/>
    </row>
    <row r="31" spans="1:36">
      <c r="A31" s="17">
        <v>1</v>
      </c>
      <c r="B31" s="40">
        <v>489498.89999999997</v>
      </c>
      <c r="C31" s="40">
        <v>1073661.5</v>
      </c>
      <c r="D31" s="40"/>
      <c r="E31" s="40">
        <v>1186474</v>
      </c>
      <c r="F31" s="40"/>
      <c r="G31" s="40">
        <v>2256269</v>
      </c>
      <c r="H31" s="40"/>
      <c r="I31" s="20"/>
      <c r="J31" s="4"/>
      <c r="K31" s="17">
        <f>K30+1</f>
        <v>-2</v>
      </c>
      <c r="L31" s="40">
        <v>2687.9999999999977</v>
      </c>
      <c r="M31" s="40">
        <v>103871.99999999985</v>
      </c>
      <c r="N31" s="40">
        <v>44159.999999999949</v>
      </c>
      <c r="O31" s="40">
        <v>272447.99999999977</v>
      </c>
      <c r="P31" s="40">
        <v>360767.99999999959</v>
      </c>
      <c r="Q31" s="40"/>
      <c r="R31" s="40">
        <v>108863.9999999999</v>
      </c>
      <c r="S31" s="40"/>
    </row>
    <row r="32" spans="1:36">
      <c r="A32" s="17">
        <v>2</v>
      </c>
      <c r="B32" s="40">
        <v>833828.29999999993</v>
      </c>
      <c r="C32" s="40">
        <v>1525700</v>
      </c>
      <c r="D32" s="40">
        <v>1008000.825</v>
      </c>
      <c r="E32" s="40">
        <v>1624984.5</v>
      </c>
      <c r="F32" s="40"/>
      <c r="G32" s="40">
        <v>2773230.5</v>
      </c>
      <c r="H32" s="40"/>
      <c r="I32" s="20"/>
      <c r="J32" s="4"/>
      <c r="K32" s="17">
        <f t="shared" ref="K32:K51" si="0">K31+1</f>
        <v>-1</v>
      </c>
      <c r="L32" s="40">
        <v>20830.424782588641</v>
      </c>
      <c r="M32" s="40">
        <v>305303.62363220111</v>
      </c>
      <c r="N32" s="40">
        <v>146038.18561813113</v>
      </c>
      <c r="O32" s="40">
        <v>613773.8978830796</v>
      </c>
      <c r="P32" s="40">
        <v>762876.00351656426</v>
      </c>
      <c r="Q32" s="40"/>
      <c r="R32" s="40">
        <v>316781.26402412431</v>
      </c>
      <c r="S32" s="40"/>
    </row>
    <row r="33" spans="1:19">
      <c r="A33" s="17">
        <v>3</v>
      </c>
      <c r="B33" s="40">
        <v>1220626.5</v>
      </c>
      <c r="C33" s="40">
        <v>2000101.5</v>
      </c>
      <c r="D33" s="40">
        <v>1396678.125</v>
      </c>
      <c r="E33" s="40">
        <v>2025989</v>
      </c>
      <c r="F33" s="40"/>
      <c r="G33" s="40">
        <v>3259896.5</v>
      </c>
      <c r="H33" s="40"/>
      <c r="I33" s="20"/>
      <c r="J33" s="4"/>
      <c r="K33" s="17">
        <f t="shared" si="0"/>
        <v>0</v>
      </c>
      <c r="L33" s="40">
        <v>64703.999999999956</v>
      </c>
      <c r="M33" s="40">
        <v>639551.99999999942</v>
      </c>
      <c r="N33" s="40">
        <v>326015.99999999983</v>
      </c>
      <c r="O33" s="40">
        <v>1073279.9999999993</v>
      </c>
      <c r="P33" s="40">
        <v>1289663.9999999993</v>
      </c>
      <c r="Q33" s="40"/>
      <c r="R33" s="40">
        <v>659135.99999999988</v>
      </c>
      <c r="S33" s="40"/>
    </row>
    <row r="34" spans="1:19">
      <c r="A34" s="17">
        <v>4</v>
      </c>
      <c r="B34" s="40">
        <v>1671981</v>
      </c>
      <c r="C34" s="40">
        <v>2427316.5</v>
      </c>
      <c r="D34" s="40">
        <v>1820746.25</v>
      </c>
      <c r="E34" s="40">
        <v>2442212.5</v>
      </c>
      <c r="F34" s="40"/>
      <c r="G34" s="40">
        <v>3742344.5</v>
      </c>
      <c r="H34" s="40"/>
      <c r="I34" s="20"/>
      <c r="J34" s="4"/>
      <c r="K34" s="17">
        <f t="shared" si="0"/>
        <v>1</v>
      </c>
      <c r="L34" s="40">
        <v>214872.09002152638</v>
      </c>
      <c r="M34" s="40">
        <v>1108200.9214597151</v>
      </c>
      <c r="N34" s="40">
        <v>595915.21847089892</v>
      </c>
      <c r="O34" s="40">
        <v>1540145.5733178067</v>
      </c>
      <c r="P34" s="40">
        <v>1816370.331314581</v>
      </c>
      <c r="Q34" s="40"/>
      <c r="R34" s="40">
        <v>1133986.1692021133</v>
      </c>
      <c r="S34" s="40"/>
    </row>
    <row r="35" spans="1:19">
      <c r="A35" s="17">
        <v>5</v>
      </c>
      <c r="B35" s="40">
        <v>2165050</v>
      </c>
      <c r="C35" s="40">
        <v>2858844.5</v>
      </c>
      <c r="D35" s="40">
        <v>2235098.25</v>
      </c>
      <c r="E35" s="40">
        <v>2766286</v>
      </c>
      <c r="F35" s="40"/>
      <c r="G35" s="40">
        <v>4233057.5</v>
      </c>
      <c r="H35" s="40"/>
      <c r="I35" s="20"/>
      <c r="J35" s="4"/>
      <c r="K35" s="17">
        <f t="shared" si="0"/>
        <v>2</v>
      </c>
      <c r="L35" s="40">
        <v>484799.99999999983</v>
      </c>
      <c r="M35" s="40">
        <v>1646399.9999999984</v>
      </c>
      <c r="N35" s="40">
        <v>946367.99999999942</v>
      </c>
      <c r="O35" s="40">
        <v>2000255.9999999981</v>
      </c>
      <c r="P35" s="40">
        <v>2339712</v>
      </c>
      <c r="Q35" s="40"/>
      <c r="R35" s="40">
        <v>1675007.9999999998</v>
      </c>
      <c r="S35" s="40"/>
    </row>
    <row r="36" spans="1:19">
      <c r="A36" s="17">
        <v>6</v>
      </c>
      <c r="B36" s="40">
        <v>2636810.5</v>
      </c>
      <c r="C36" s="40">
        <v>3319756</v>
      </c>
      <c r="D36" s="40">
        <v>2691459.25</v>
      </c>
      <c r="E36" s="40">
        <v>3174634</v>
      </c>
      <c r="F36" s="40"/>
      <c r="G36" s="40">
        <v>4750570</v>
      </c>
      <c r="H36" s="40"/>
      <c r="I36" s="20"/>
      <c r="J36" s="4"/>
      <c r="K36" s="17">
        <f t="shared" si="0"/>
        <v>3</v>
      </c>
      <c r="L36" s="40">
        <v>917910.51506748446</v>
      </c>
      <c r="M36" s="40">
        <v>2136132.1543210377</v>
      </c>
      <c r="N36" s="40">
        <v>1342076.6943870638</v>
      </c>
      <c r="O36" s="40">
        <v>2400790.9879880734</v>
      </c>
      <c r="P36" s="40">
        <v>2797433.0534007065</v>
      </c>
      <c r="Q36" s="40"/>
      <c r="R36" s="40">
        <v>2161007.838418263</v>
      </c>
      <c r="S36" s="40"/>
    </row>
    <row r="37" spans="1:19">
      <c r="A37" s="17">
        <v>7</v>
      </c>
      <c r="B37" s="40">
        <v>3112228.5</v>
      </c>
      <c r="C37" s="40">
        <v>3779508.5</v>
      </c>
      <c r="D37" s="40">
        <v>3158607.5</v>
      </c>
      <c r="E37" s="40">
        <v>3556144.5</v>
      </c>
      <c r="F37" s="40"/>
      <c r="G37" s="40">
        <v>5203834</v>
      </c>
      <c r="H37" s="40"/>
      <c r="I37" s="20"/>
      <c r="J37" s="4"/>
      <c r="K37" s="17">
        <f t="shared" si="0"/>
        <v>4</v>
      </c>
      <c r="L37" s="40">
        <v>1459391.9999999991</v>
      </c>
      <c r="M37" s="40">
        <v>2596223.9999999981</v>
      </c>
      <c r="N37" s="40">
        <v>1775807.9999999988</v>
      </c>
      <c r="O37" s="40">
        <v>2755391.9999999977</v>
      </c>
      <c r="P37" s="40">
        <v>3244991.9999999981</v>
      </c>
      <c r="Q37" s="40"/>
      <c r="R37" s="40">
        <v>2618879.9999999986</v>
      </c>
      <c r="S37" s="40"/>
    </row>
    <row r="38" spans="1:19">
      <c r="A38" s="17">
        <v>8</v>
      </c>
      <c r="B38" s="40">
        <v>3540973</v>
      </c>
      <c r="C38" s="40">
        <v>4238073.5</v>
      </c>
      <c r="D38" s="40">
        <v>3607164.25</v>
      </c>
      <c r="E38" s="40">
        <v>3907559</v>
      </c>
      <c r="F38" s="40"/>
      <c r="G38" s="40">
        <v>5569232.5</v>
      </c>
      <c r="H38" s="40"/>
      <c r="I38" s="20"/>
      <c r="J38" s="4"/>
      <c r="K38" s="17">
        <f t="shared" si="0"/>
        <v>5</v>
      </c>
      <c r="L38" s="40">
        <v>1996344.6832371971</v>
      </c>
      <c r="M38" s="40">
        <v>2991532.1580066727</v>
      </c>
      <c r="N38" s="40">
        <v>2219536.0413095253</v>
      </c>
      <c r="O38" s="40">
        <v>3044968.0215417249</v>
      </c>
      <c r="P38" s="40">
        <v>3714952.3136893432</v>
      </c>
      <c r="Q38" s="40"/>
      <c r="R38" s="40">
        <v>3021030.8374698767</v>
      </c>
      <c r="S38" s="40"/>
    </row>
    <row r="39" spans="1:19">
      <c r="A39" s="17">
        <v>9</v>
      </c>
      <c r="B39" s="40">
        <v>4065192.5</v>
      </c>
      <c r="C39" s="40">
        <v>4673838.5</v>
      </c>
      <c r="D39" s="40">
        <v>4031448.5</v>
      </c>
      <c r="E39" s="40">
        <v>4306036.5</v>
      </c>
      <c r="F39" s="40"/>
      <c r="G39" s="40">
        <v>5972659.5</v>
      </c>
      <c r="H39" s="40"/>
      <c r="I39" s="20"/>
      <c r="J39" s="4"/>
      <c r="K39" s="17">
        <f t="shared" si="0"/>
        <v>6</v>
      </c>
      <c r="L39" s="40">
        <v>2530559.9999999995</v>
      </c>
      <c r="M39" s="40">
        <v>3380159.9999999972</v>
      </c>
      <c r="N39" s="40">
        <v>2672831.9999999986</v>
      </c>
      <c r="O39" s="40">
        <v>3323711.9999999972</v>
      </c>
      <c r="P39" s="40">
        <v>4204607.9999999972</v>
      </c>
      <c r="Q39" s="40"/>
      <c r="R39" s="40">
        <v>3418943.9999999986</v>
      </c>
      <c r="S39" s="40"/>
    </row>
    <row r="40" spans="1:19" ht="15">
      <c r="A40" s="17">
        <v>10</v>
      </c>
      <c r="B40" s="40">
        <v>4575228.5</v>
      </c>
      <c r="C40" s="41">
        <v>5090584.5</v>
      </c>
      <c r="D40" s="40">
        <v>4479050.5</v>
      </c>
      <c r="E40" s="40">
        <v>4736538.5</v>
      </c>
      <c r="F40" s="40"/>
      <c r="G40" s="40">
        <v>6239096.5</v>
      </c>
      <c r="H40" s="40"/>
      <c r="I40" s="20"/>
      <c r="J40" s="4"/>
      <c r="K40" s="17">
        <f t="shared" si="0"/>
        <v>7</v>
      </c>
      <c r="L40" s="40">
        <v>3010430.1793903857</v>
      </c>
      <c r="M40" s="40">
        <v>3809973.7768284259</v>
      </c>
      <c r="N40" s="40">
        <v>3123767.6755583612</v>
      </c>
      <c r="O40" s="40">
        <v>3631182.7014437192</v>
      </c>
      <c r="P40" s="40">
        <v>4741236.0643591294</v>
      </c>
      <c r="Q40" s="40"/>
      <c r="R40" s="40">
        <v>3856079.9207901489</v>
      </c>
      <c r="S40" s="40"/>
    </row>
    <row r="41" spans="1:19">
      <c r="A41" s="17">
        <v>11</v>
      </c>
      <c r="B41" s="40">
        <v>4997845.5</v>
      </c>
      <c r="C41" s="40">
        <v>5484340.5</v>
      </c>
      <c r="D41" s="40">
        <v>4894580.5</v>
      </c>
      <c r="E41" s="40">
        <v>5130342</v>
      </c>
      <c r="F41" s="40"/>
      <c r="G41" s="40">
        <v>6566466.5</v>
      </c>
      <c r="H41" s="40"/>
      <c r="I41" s="20"/>
      <c r="J41" s="4"/>
      <c r="K41" s="17">
        <f t="shared" si="0"/>
        <v>8</v>
      </c>
      <c r="L41" s="40">
        <v>3485375.9999999972</v>
      </c>
      <c r="M41" s="40">
        <v>4267007.9999999991</v>
      </c>
      <c r="N41" s="40">
        <v>3576191.9999999967</v>
      </c>
      <c r="O41" s="40">
        <v>3970943.9999999986</v>
      </c>
      <c r="P41" s="40">
        <v>5271551.9999999935</v>
      </c>
      <c r="Q41" s="40"/>
      <c r="R41" s="40">
        <v>4323455.9999999981</v>
      </c>
      <c r="S41" s="40"/>
    </row>
    <row r="42" spans="1:19">
      <c r="A42" s="17">
        <v>12</v>
      </c>
      <c r="B42" s="40">
        <v>5490534.5</v>
      </c>
      <c r="C42" s="40">
        <v>5939694.5</v>
      </c>
      <c r="D42" s="40">
        <v>5349991.5</v>
      </c>
      <c r="E42" s="40">
        <v>5465986.5</v>
      </c>
      <c r="F42" s="40"/>
      <c r="G42" s="40">
        <v>6744316</v>
      </c>
      <c r="H42" s="40"/>
      <c r="I42" s="20"/>
      <c r="J42" s="4"/>
      <c r="K42" s="17">
        <f t="shared" si="0"/>
        <v>9</v>
      </c>
      <c r="L42" s="40">
        <v>3988639.8284088071</v>
      </c>
      <c r="M42" s="40">
        <v>4767498.2694937037</v>
      </c>
      <c r="N42" s="40">
        <v>4030571.5456823739</v>
      </c>
      <c r="O42" s="40">
        <v>4379782.8108395683</v>
      </c>
      <c r="P42" s="40">
        <v>5765454.3881080691</v>
      </c>
      <c r="Q42" s="40"/>
      <c r="R42" s="40">
        <v>4846658.4408022352</v>
      </c>
      <c r="S42" s="40"/>
    </row>
    <row r="43" spans="1:19">
      <c r="A43" s="17">
        <v>13</v>
      </c>
      <c r="B43" s="40">
        <v>5906739</v>
      </c>
      <c r="C43" s="40">
        <v>6263739.5</v>
      </c>
      <c r="D43" s="40">
        <v>5718035.75</v>
      </c>
      <c r="E43" s="40">
        <v>5871446.5</v>
      </c>
      <c r="F43" s="40"/>
      <c r="G43" s="40">
        <v>6951881.5</v>
      </c>
      <c r="H43" s="40"/>
      <c r="I43" s="20"/>
      <c r="J43" s="4"/>
      <c r="K43" s="17">
        <f t="shared" si="0"/>
        <v>10</v>
      </c>
      <c r="L43" s="40">
        <v>4513151.9999999981</v>
      </c>
      <c r="M43" s="40">
        <v>5269439.9999999963</v>
      </c>
      <c r="N43" s="40">
        <v>4485119.9999999981</v>
      </c>
      <c r="O43" s="40">
        <v>4819583.9999999981</v>
      </c>
      <c r="P43" s="40">
        <v>6186623.9999999972</v>
      </c>
      <c r="Q43" s="40"/>
      <c r="R43" s="40">
        <v>5369279.9999999963</v>
      </c>
      <c r="S43" s="40"/>
    </row>
    <row r="44" spans="1:19">
      <c r="A44" s="17">
        <v>14</v>
      </c>
      <c r="B44" s="40">
        <v>6235363</v>
      </c>
      <c r="C44" s="40">
        <v>6537634</v>
      </c>
      <c r="D44" s="40">
        <v>6064795.25</v>
      </c>
      <c r="E44" s="40">
        <v>6139859.5</v>
      </c>
      <c r="F44" s="40"/>
      <c r="G44" s="40">
        <v>7032964</v>
      </c>
      <c r="H44" s="40"/>
      <c r="I44" s="20"/>
      <c r="J44" s="4"/>
      <c r="K44" s="17">
        <f t="shared" si="0"/>
        <v>11</v>
      </c>
      <c r="L44" s="40">
        <v>5086985.0450117383</v>
      </c>
      <c r="M44" s="40">
        <v>5751122.707034722</v>
      </c>
      <c r="N44" s="40">
        <v>4947047.9033403089</v>
      </c>
      <c r="O44" s="40">
        <v>5268075.0396393994</v>
      </c>
      <c r="P44" s="40">
        <v>6504289.377820245</v>
      </c>
      <c r="Q44" s="40"/>
      <c r="R44" s="40">
        <v>5856535.9516904755</v>
      </c>
      <c r="S44" s="40"/>
    </row>
    <row r="45" spans="1:19">
      <c r="A45" s="17">
        <v>15</v>
      </c>
      <c r="B45" s="40">
        <v>6563512</v>
      </c>
      <c r="C45" s="40">
        <v>6763069</v>
      </c>
      <c r="D45" s="40">
        <v>6370961.25</v>
      </c>
      <c r="E45" s="40">
        <v>6405061.5</v>
      </c>
      <c r="F45" s="40"/>
      <c r="G45" s="40">
        <v>7134053.5</v>
      </c>
      <c r="H45" s="40"/>
      <c r="I45" s="20"/>
      <c r="J45" s="4"/>
      <c r="K45" s="17">
        <f t="shared" si="0"/>
        <v>12</v>
      </c>
      <c r="L45" s="40">
        <v>5639807.9999999944</v>
      </c>
      <c r="M45" s="40">
        <v>6166655.9999999953</v>
      </c>
      <c r="N45" s="40">
        <v>5389823.9999999991</v>
      </c>
      <c r="O45" s="40">
        <v>5687616</v>
      </c>
      <c r="P45" s="40">
        <v>6745919.9999999944</v>
      </c>
      <c r="Q45" s="40"/>
      <c r="R45" s="40">
        <v>6269759.9999999944</v>
      </c>
      <c r="S45" s="40"/>
    </row>
    <row r="46" spans="1:19">
      <c r="A46" s="17">
        <v>16</v>
      </c>
      <c r="B46" s="40">
        <v>6799625</v>
      </c>
      <c r="C46" s="40">
        <v>6934040.5</v>
      </c>
      <c r="D46" s="40">
        <v>6617823.5</v>
      </c>
      <c r="E46" s="40">
        <v>6613491.5</v>
      </c>
      <c r="F46" s="40"/>
      <c r="G46" s="40">
        <v>7197399.5</v>
      </c>
      <c r="H46" s="40"/>
      <c r="I46" s="20"/>
      <c r="J46" s="4"/>
      <c r="K46" s="17">
        <f t="shared" si="0"/>
        <v>13</v>
      </c>
      <c r="L46" s="40">
        <v>6126037.2483538808</v>
      </c>
      <c r="M46" s="40">
        <v>6477609.5101323165</v>
      </c>
      <c r="N46" s="40">
        <v>5794643.5331514608</v>
      </c>
      <c r="O46" s="40">
        <v>6042476.1536233686</v>
      </c>
      <c r="P46" s="40">
        <v>6919019.9475600366</v>
      </c>
      <c r="Q46" s="40"/>
      <c r="R46" s="40">
        <v>6575786.0318015814</v>
      </c>
      <c r="S46" s="40"/>
    </row>
    <row r="47" spans="1:19">
      <c r="A47" s="17">
        <v>17</v>
      </c>
      <c r="B47" s="40">
        <v>6968478</v>
      </c>
      <c r="C47" s="40">
        <v>7073880.5</v>
      </c>
      <c r="D47" s="40">
        <v>6828467</v>
      </c>
      <c r="E47" s="40">
        <v>6780672.5</v>
      </c>
      <c r="F47" s="40"/>
      <c r="G47" s="40">
        <v>7234506.5</v>
      </c>
      <c r="H47" s="40"/>
      <c r="I47" s="20"/>
      <c r="J47" s="4"/>
      <c r="K47" s="17">
        <f t="shared" si="0"/>
        <v>14</v>
      </c>
      <c r="L47" s="40">
        <v>6524159.9999999944</v>
      </c>
      <c r="M47" s="40">
        <v>6717119.9999999991</v>
      </c>
      <c r="N47" s="40">
        <v>6156863.9999999963</v>
      </c>
      <c r="O47" s="40">
        <v>6336191.9999999972</v>
      </c>
      <c r="P47" s="40">
        <v>7045439.9999999935</v>
      </c>
      <c r="Q47" s="40"/>
      <c r="R47" s="40">
        <v>6805247.9999999935</v>
      </c>
      <c r="S47" s="40"/>
    </row>
    <row r="48" spans="1:19">
      <c r="A48" s="17">
        <v>18</v>
      </c>
      <c r="B48" s="40">
        <v>7086249.5</v>
      </c>
      <c r="C48" s="40">
        <v>7132666.5</v>
      </c>
      <c r="D48" s="40">
        <v>6979189.25</v>
      </c>
      <c r="E48" s="40">
        <v>6924170</v>
      </c>
      <c r="F48" s="40"/>
      <c r="G48" s="40">
        <v>7256090.5</v>
      </c>
      <c r="H48" s="40"/>
      <c r="I48" s="20"/>
      <c r="J48" s="4"/>
      <c r="K48" s="17">
        <f t="shared" si="0"/>
        <v>15</v>
      </c>
      <c r="L48" s="40">
        <v>6818763.549310348</v>
      </c>
      <c r="M48" s="40">
        <v>6895009.4181607552</v>
      </c>
      <c r="N48" s="40">
        <v>6474397.5883963415</v>
      </c>
      <c r="O48" s="40">
        <v>6563091.2223338662</v>
      </c>
      <c r="P48" s="40">
        <v>7136419.5000211438</v>
      </c>
      <c r="Q48" s="40"/>
      <c r="R48" s="40">
        <v>6966953.3880058024</v>
      </c>
      <c r="S48" s="40"/>
    </row>
    <row r="49" spans="1:31">
      <c r="A49" s="17">
        <v>19</v>
      </c>
      <c r="B49" s="40">
        <v>7171217.5</v>
      </c>
      <c r="C49" s="40">
        <v>7198815</v>
      </c>
      <c r="D49" s="40">
        <v>7068408.5</v>
      </c>
      <c r="E49" s="40">
        <v>7053360.5</v>
      </c>
      <c r="F49" s="40"/>
      <c r="G49" s="40">
        <v>7272725</v>
      </c>
      <c r="H49" s="40"/>
      <c r="I49" s="20"/>
      <c r="J49" s="4"/>
      <c r="K49" s="17">
        <f t="shared" si="0"/>
        <v>16</v>
      </c>
      <c r="L49" s="40">
        <v>7023743.9999999907</v>
      </c>
      <c r="M49" s="40">
        <v>7027007.9999999925</v>
      </c>
      <c r="N49" s="40">
        <v>6735743.9999999963</v>
      </c>
      <c r="O49" s="40">
        <v>6740159.9999999935</v>
      </c>
      <c r="P49" s="40">
        <v>7199423.9999999944</v>
      </c>
      <c r="Q49" s="40"/>
      <c r="R49" s="40">
        <v>7082496.0000000009</v>
      </c>
      <c r="S49" s="40"/>
    </row>
    <row r="50" spans="1:31">
      <c r="A50" s="17">
        <v>20</v>
      </c>
      <c r="B50" s="40">
        <v>7220190</v>
      </c>
      <c r="C50" s="40">
        <v>7245279.5</v>
      </c>
      <c r="D50" s="40">
        <v>7177155</v>
      </c>
      <c r="E50" s="40">
        <v>7131270</v>
      </c>
      <c r="F50" s="40"/>
      <c r="G50" s="40">
        <v>7282890</v>
      </c>
      <c r="H50" s="40"/>
      <c r="I50" s="20"/>
      <c r="J50" s="4"/>
      <c r="K50" s="17">
        <f t="shared" si="0"/>
        <v>17</v>
      </c>
      <c r="L50" s="40">
        <v>7150746.519502067</v>
      </c>
      <c r="M50" s="40">
        <v>7123698.1390809193</v>
      </c>
      <c r="N50" s="40">
        <v>6935206.3602484446</v>
      </c>
      <c r="O50" s="40">
        <v>6876703.8933173455</v>
      </c>
      <c r="P50" s="40">
        <v>7240825.4618755421</v>
      </c>
      <c r="Q50" s="40"/>
      <c r="R50" s="40">
        <v>7164290.2633053213</v>
      </c>
      <c r="S50" s="40"/>
    </row>
    <row r="51" spans="1:31">
      <c r="A51" s="17"/>
      <c r="B51" s="20"/>
      <c r="C51" s="20"/>
      <c r="D51" s="20"/>
      <c r="E51" s="20"/>
      <c r="F51" s="20"/>
      <c r="G51" s="40"/>
      <c r="H51" s="20"/>
      <c r="I51" s="20"/>
      <c r="K51" s="17">
        <f t="shared" si="0"/>
        <v>18</v>
      </c>
      <c r="L51" s="40">
        <v>7218239.9999999944</v>
      </c>
      <c r="M51" s="40">
        <v>7189247.9999999925</v>
      </c>
      <c r="N51" s="40">
        <v>7084223.9999999981</v>
      </c>
      <c r="O51" s="40">
        <v>6976895.9999999963</v>
      </c>
      <c r="P51" s="40">
        <v>7264511.9999999944</v>
      </c>
      <c r="Q51" s="40"/>
      <c r="R51" s="40">
        <v>7216511.9999999944</v>
      </c>
      <c r="S51" s="40"/>
    </row>
    <row r="52" spans="1:31">
      <c r="A52" s="19" t="s">
        <v>4</v>
      </c>
      <c r="B52" s="18">
        <v>11.2</v>
      </c>
      <c r="C52" s="7">
        <v>10</v>
      </c>
      <c r="D52" s="42">
        <v>11.5</v>
      </c>
      <c r="E52" s="18">
        <v>10.9</v>
      </c>
      <c r="F52" s="18"/>
      <c r="G52" s="18">
        <v>6.8</v>
      </c>
      <c r="H52" s="18"/>
      <c r="I52" s="18"/>
      <c r="K52" s="19" t="s">
        <v>4</v>
      </c>
      <c r="L52" s="63">
        <f ca="1">IFERROR(FORECAST(L$55*L$54, OFFSET($K$29,MATCH(L$55*L$54,L$30:L$51,1),0,2,1),OFFSET(L$29,MATCH(L$55*L$54,L$30:L$51,1),0,2,1)),"")</f>
        <v>11.036566779302229</v>
      </c>
      <c r="M52" s="63">
        <f t="shared" ref="M52:S52" ca="1" si="1">IFERROR(FORECAST(M$55*M$54, OFFSET($K$29,MATCH(M$55*M$54,M$30:M$51,1),0,2,1),OFFSET(M$29,MATCH(M$55*M$54,M$30:M$51,1),0,2,1)),"")</f>
        <v>9.6767752307895378</v>
      </c>
      <c r="N52" s="63">
        <f t="shared" ca="1" si="1"/>
        <v>11.361699960471853</v>
      </c>
      <c r="O52" s="63">
        <f t="shared" ca="1" si="1"/>
        <v>10.64129709309522</v>
      </c>
      <c r="P52" s="63">
        <f t="shared" ca="1" si="1"/>
        <v>7.6900866276979194</v>
      </c>
      <c r="Q52" s="63" t="str">
        <f t="shared" ca="1" si="1"/>
        <v/>
      </c>
      <c r="R52" s="63">
        <f t="shared" ca="1" si="1"/>
        <v>9.4985281502693919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>
      <c r="A53" s="55" t="s">
        <v>71</v>
      </c>
      <c r="B53" s="56">
        <v>5107200</v>
      </c>
      <c r="C53" s="56">
        <v>5574341</v>
      </c>
      <c r="D53" s="56">
        <v>4984581</v>
      </c>
      <c r="E53" s="56">
        <v>5190342</v>
      </c>
      <c r="F53" s="56"/>
      <c r="G53" s="56">
        <v>6602467</v>
      </c>
      <c r="H53" s="12"/>
      <c r="I53" s="12"/>
      <c r="K53" s="55" t="s">
        <v>71</v>
      </c>
      <c r="L53" s="64">
        <f ca="1">IFERROR(FORECAST($L$52, OFFSET(L$29,MATCH($L$52, $K$30:$K$50,1),0,2,1),OFFSET($K$29,MATCH($L$52, $K$30:$K$50,  1),0,2,1)),"")</f>
        <v>5107200</v>
      </c>
      <c r="M53" s="64">
        <f t="shared" ref="M53:S53" ca="1" si="2">IFERROR(FORECAST($L$52, OFFSET(M$29,MATCH($L$52, $K$30:$K$50,1),0,2,1),OFFSET($K$29,MATCH($L$52, $K$30:$K$50,  1),0,2,1)),"")</f>
        <v>5766317.4212513119</v>
      </c>
      <c r="N53" s="64">
        <f t="shared" ca="1" si="2"/>
        <v>4963238.7991471663</v>
      </c>
      <c r="O53" s="64">
        <f t="shared" ca="1" si="2"/>
        <v>5283416.3013451509</v>
      </c>
      <c r="P53" s="64">
        <f t="shared" ca="1" si="2"/>
        <v>6513125.0314541515</v>
      </c>
      <c r="Q53" s="64" t="str">
        <f t="shared" ca="1" si="2"/>
        <v/>
      </c>
      <c r="R53" s="64">
        <f t="shared" ca="1" si="2"/>
        <v>5871646.2242673831</v>
      </c>
      <c r="S53" s="64" t="str">
        <f t="shared" ca="1" si="2"/>
        <v/>
      </c>
    </row>
    <row r="54" spans="1:31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>
      <c r="A55" s="14" t="s">
        <v>28</v>
      </c>
      <c r="B55" s="22">
        <v>7296000</v>
      </c>
      <c r="C55" s="21"/>
      <c r="D55" s="18"/>
      <c r="E55" s="18"/>
      <c r="F55" s="18"/>
      <c r="G55" s="18"/>
      <c r="H55" s="18"/>
      <c r="I55" s="18"/>
      <c r="K55" s="14" t="s">
        <v>28</v>
      </c>
      <c r="L55" s="66">
        <v>7296000</v>
      </c>
      <c r="M55" s="66">
        <v>7296000</v>
      </c>
      <c r="N55" s="66">
        <v>7296000</v>
      </c>
      <c r="O55" s="66">
        <v>7296000</v>
      </c>
      <c r="P55" s="66">
        <v>7296000</v>
      </c>
      <c r="Q55" s="66">
        <v>7296000</v>
      </c>
      <c r="R55" s="66">
        <v>7296000</v>
      </c>
      <c r="S55" s="66">
        <v>7296000</v>
      </c>
    </row>
    <row r="56" spans="1:31">
      <c r="D56" s="18"/>
      <c r="E56" s="18"/>
      <c r="F56" s="18"/>
      <c r="G56" s="18"/>
      <c r="H56" s="18"/>
      <c r="I56" s="18"/>
    </row>
    <row r="57" spans="1:31">
      <c r="D57" s="18"/>
      <c r="E57" s="18"/>
      <c r="F57" s="18"/>
      <c r="G57" s="18"/>
      <c r="H57" s="18"/>
      <c r="I57" s="18"/>
    </row>
    <row r="58" spans="1:31">
      <c r="D58" s="18"/>
      <c r="E58" s="18"/>
      <c r="F58" s="18"/>
      <c r="G58" s="18"/>
      <c r="H58" s="18"/>
      <c r="I58" s="18"/>
    </row>
    <row r="59" spans="1:31">
      <c r="D59" s="18"/>
      <c r="E59" s="18"/>
      <c r="F59" s="18"/>
      <c r="G59" s="18"/>
      <c r="H59" s="18"/>
      <c r="I59" s="18"/>
    </row>
    <row r="60" spans="1:31">
      <c r="D60" s="18"/>
      <c r="E60" s="18"/>
      <c r="F60" s="18"/>
      <c r="G60" s="18"/>
      <c r="H60" s="18"/>
      <c r="I60" s="18"/>
    </row>
    <row r="61" spans="1:31">
      <c r="D61" s="18"/>
      <c r="E61" s="18"/>
      <c r="F61" s="18"/>
      <c r="G61" s="18"/>
      <c r="H61" s="18"/>
      <c r="I61" s="18"/>
    </row>
    <row r="62" spans="1:31">
      <c r="D62" s="18"/>
      <c r="E62" s="18"/>
      <c r="F62" s="18"/>
      <c r="G62" s="18"/>
      <c r="H62" s="18"/>
      <c r="I62" s="18"/>
    </row>
    <row r="63" spans="1:31">
      <c r="D63" s="18"/>
      <c r="E63" s="18"/>
      <c r="F63" s="18"/>
      <c r="G63" s="18"/>
      <c r="H63" s="18"/>
      <c r="I63" s="18"/>
    </row>
    <row r="64" spans="1:31">
      <c r="D64" s="18"/>
      <c r="E64" s="18"/>
      <c r="F64" s="18"/>
      <c r="G64" s="18"/>
      <c r="H64" s="18"/>
      <c r="I64" s="18"/>
    </row>
    <row r="65" spans="4:9">
      <c r="D65" s="18"/>
      <c r="E65" s="18"/>
      <c r="F65" s="18"/>
      <c r="G65" s="18"/>
      <c r="H65" s="18"/>
      <c r="I65" s="18"/>
    </row>
    <row r="66" spans="4:9">
      <c r="D66" s="18"/>
      <c r="E66" s="18"/>
      <c r="F66" s="18"/>
      <c r="G66" s="18"/>
      <c r="H66" s="18"/>
      <c r="I66" s="18"/>
    </row>
    <row r="67" spans="4:9">
      <c r="D67" s="18"/>
      <c r="E67" s="18"/>
      <c r="F67" s="18"/>
      <c r="G67" s="18"/>
      <c r="H67" s="18"/>
      <c r="I67" s="18"/>
    </row>
    <row r="68" spans="4:9">
      <c r="D68" s="18"/>
      <c r="E68" s="18"/>
      <c r="F68" s="18"/>
      <c r="G68" s="18"/>
      <c r="H68" s="18"/>
      <c r="I68" s="18"/>
    </row>
    <row r="69" spans="4:9">
      <c r="D69" s="18"/>
      <c r="E69" s="18"/>
      <c r="F69" s="18"/>
      <c r="G69" s="18"/>
      <c r="H69" s="18"/>
      <c r="I69" s="18"/>
    </row>
    <row r="70" spans="4:9">
      <c r="D70" s="18"/>
      <c r="E70" s="18"/>
      <c r="F70" s="18"/>
      <c r="G70" s="18"/>
      <c r="H70" s="18"/>
      <c r="I70" s="18"/>
    </row>
    <row r="71" spans="4:9">
      <c r="D71" s="18"/>
      <c r="E71" s="18"/>
      <c r="F71" s="18"/>
      <c r="G71" s="18"/>
      <c r="H71" s="18"/>
      <c r="I71" s="18"/>
    </row>
    <row r="72" spans="4:9">
      <c r="D72" s="18"/>
      <c r="E72" s="18"/>
      <c r="F72" s="18"/>
      <c r="G72" s="18"/>
      <c r="H72" s="18"/>
      <c r="I72" s="18"/>
    </row>
    <row r="73" spans="4:9">
      <c r="D73" s="18"/>
      <c r="E73" s="18"/>
      <c r="F73" s="18"/>
      <c r="G73" s="18"/>
      <c r="H73" s="18"/>
      <c r="I73" s="18"/>
    </row>
    <row r="74" spans="4:9">
      <c r="D74" s="18"/>
      <c r="E74" s="18"/>
      <c r="F74" s="18"/>
      <c r="G74" s="18"/>
      <c r="H74" s="18"/>
      <c r="I74" s="18"/>
    </row>
    <row r="75" spans="4:9">
      <c r="D75" s="18"/>
      <c r="E75" s="18"/>
      <c r="F75" s="18"/>
      <c r="G75" s="18"/>
      <c r="H75" s="18"/>
      <c r="I75" s="18"/>
    </row>
    <row r="76" spans="4:9">
      <c r="D76" s="8"/>
      <c r="E76" s="8"/>
      <c r="F76" s="8"/>
      <c r="G76" s="8"/>
      <c r="H76" s="8"/>
      <c r="I76" s="8"/>
    </row>
    <row r="77" spans="4:9">
      <c r="D77" s="8"/>
      <c r="E77" s="8"/>
      <c r="F77" s="8"/>
      <c r="G77" s="8"/>
      <c r="H77" s="8"/>
      <c r="I77" s="8"/>
    </row>
    <row r="78" spans="4:9">
      <c r="D78" s="8"/>
      <c r="E78" s="8"/>
      <c r="F78" s="8"/>
      <c r="G78" s="8"/>
      <c r="H78" s="8"/>
      <c r="I78" s="8"/>
    </row>
    <row r="79" spans="4:9">
      <c r="D79" s="8"/>
      <c r="E79" s="8"/>
      <c r="F79" s="8"/>
      <c r="G79" s="8"/>
      <c r="H79" s="8"/>
      <c r="I79" s="8"/>
    </row>
    <row r="80" spans="4:9">
      <c r="D80" s="8"/>
      <c r="E80" s="8"/>
      <c r="F80" s="8"/>
      <c r="G80" s="8"/>
      <c r="H80" s="8"/>
      <c r="I80" s="8"/>
    </row>
    <row r="81" spans="1:19">
      <c r="D81" s="8"/>
      <c r="E81" s="8"/>
      <c r="F81" s="8"/>
      <c r="G81" s="8"/>
      <c r="H81" s="8"/>
      <c r="I81" s="8"/>
    </row>
    <row r="82" spans="1:19">
      <c r="D82" s="8"/>
      <c r="E82" s="8"/>
      <c r="F82" s="8"/>
      <c r="G82" s="8"/>
      <c r="H82" s="8"/>
      <c r="I82" s="8"/>
    </row>
    <row r="83" spans="1:19">
      <c r="B83" s="9"/>
      <c r="C83" s="9"/>
      <c r="D83" s="8"/>
      <c r="E83" s="8"/>
      <c r="F83" s="8"/>
      <c r="G83" s="8"/>
      <c r="H83" s="8"/>
      <c r="I83" s="8"/>
    </row>
    <row r="85" spans="1:19" ht="26.25">
      <c r="A85" s="122" t="s">
        <v>115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>
      <c r="A86" s="1" t="s">
        <v>0</v>
      </c>
      <c r="B86" s="27" t="s">
        <v>26</v>
      </c>
      <c r="C86" s="27" t="s">
        <v>20</v>
      </c>
      <c r="D86" s="27" t="s">
        <v>21</v>
      </c>
      <c r="E86" s="27" t="s">
        <v>27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26</v>
      </c>
      <c r="M86" s="27" t="s">
        <v>20</v>
      </c>
      <c r="N86" s="27" t="s">
        <v>21</v>
      </c>
      <c r="O86" s="27" t="s">
        <v>27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>
      <c r="A87" s="17">
        <v>-5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>
      <c r="A88" s="17">
        <v>-4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>
      <c r="A89" s="17">
        <v>-3</v>
      </c>
      <c r="B89" s="20">
        <v>0</v>
      </c>
      <c r="C89" s="20">
        <v>0</v>
      </c>
      <c r="D89" s="20">
        <v>0</v>
      </c>
      <c r="E89" s="20">
        <v>0</v>
      </c>
      <c r="F89" s="20">
        <v>58500</v>
      </c>
      <c r="G89" s="20">
        <v>62200</v>
      </c>
      <c r="H89" s="20">
        <v>0</v>
      </c>
      <c r="I89" s="20">
        <v>7300</v>
      </c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>
      <c r="A90" s="17">
        <v>-2</v>
      </c>
      <c r="B90" s="20">
        <v>0</v>
      </c>
      <c r="C90" s="20">
        <v>18300</v>
      </c>
      <c r="D90" s="20">
        <v>0</v>
      </c>
      <c r="E90" s="20">
        <v>0</v>
      </c>
      <c r="F90" s="20">
        <v>471800</v>
      </c>
      <c r="G90" s="20">
        <v>471800</v>
      </c>
      <c r="H90" s="20">
        <v>131700</v>
      </c>
      <c r="I90" s="20">
        <v>95100</v>
      </c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>
      <c r="A91" s="17">
        <v>-1</v>
      </c>
      <c r="B91" s="20">
        <v>3700</v>
      </c>
      <c r="C91" s="20">
        <v>182900</v>
      </c>
      <c r="D91" s="20">
        <v>0</v>
      </c>
      <c r="E91" s="20">
        <v>164600</v>
      </c>
      <c r="F91" s="20">
        <v>1111800</v>
      </c>
      <c r="G91" s="20">
        <v>1148300</v>
      </c>
      <c r="H91" s="20">
        <v>526600</v>
      </c>
      <c r="I91" s="20">
        <v>512000</v>
      </c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>
      <c r="A92" s="17">
        <v>0</v>
      </c>
      <c r="B92" s="20">
        <v>29300</v>
      </c>
      <c r="C92" s="20">
        <v>552200</v>
      </c>
      <c r="D92" s="20">
        <v>3700</v>
      </c>
      <c r="E92" s="20">
        <v>665600</v>
      </c>
      <c r="F92" s="20">
        <v>1744500</v>
      </c>
      <c r="G92" s="20">
        <v>1795700</v>
      </c>
      <c r="H92" s="20">
        <v>1225100</v>
      </c>
      <c r="I92" s="20">
        <v>1221500</v>
      </c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>
      <c r="A93" s="17">
        <v>1</v>
      </c>
      <c r="B93" s="20">
        <v>193800</v>
      </c>
      <c r="C93" s="20">
        <v>1254400</v>
      </c>
      <c r="D93" s="20">
        <v>29300</v>
      </c>
      <c r="E93" s="20">
        <v>1360500</v>
      </c>
      <c r="F93" s="20">
        <v>2318600</v>
      </c>
      <c r="G93" s="20">
        <v>2296700</v>
      </c>
      <c r="H93" s="20">
        <v>1879800</v>
      </c>
      <c r="I93" s="20">
        <v>1850500</v>
      </c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>
      <c r="A94" s="17">
        <v>2</v>
      </c>
      <c r="B94" s="20">
        <v>599800</v>
      </c>
      <c r="C94" s="20">
        <v>1941900</v>
      </c>
      <c r="D94" s="20">
        <v>193800</v>
      </c>
      <c r="E94" s="20">
        <v>1978500</v>
      </c>
      <c r="F94" s="20">
        <v>2713600</v>
      </c>
      <c r="G94" s="20">
        <v>2724600</v>
      </c>
      <c r="H94" s="20">
        <v>2333300</v>
      </c>
      <c r="I94" s="20">
        <v>2325900</v>
      </c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>
      <c r="A95" s="17">
        <v>3</v>
      </c>
      <c r="B95" s="20">
        <v>1283700</v>
      </c>
      <c r="C95" s="20">
        <v>2413700</v>
      </c>
      <c r="D95" s="20">
        <v>570500</v>
      </c>
      <c r="E95" s="20">
        <v>2432000</v>
      </c>
      <c r="F95" s="20">
        <v>3156100</v>
      </c>
      <c r="G95" s="20">
        <v>3152500</v>
      </c>
      <c r="H95" s="20">
        <v>2794100</v>
      </c>
      <c r="I95" s="20">
        <v>2775800</v>
      </c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>
      <c r="A96" s="17">
        <v>4</v>
      </c>
      <c r="B96" s="20">
        <v>1901700</v>
      </c>
      <c r="C96" s="20">
        <v>2874500</v>
      </c>
      <c r="D96" s="20">
        <v>1236100</v>
      </c>
      <c r="E96" s="20">
        <v>2841600</v>
      </c>
      <c r="F96" s="20">
        <v>3448700</v>
      </c>
      <c r="G96" s="20">
        <v>3463300</v>
      </c>
      <c r="H96" s="20">
        <v>3163400</v>
      </c>
      <c r="I96" s="20">
        <v>3159800</v>
      </c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>
      <c r="A97" s="17">
        <v>5</v>
      </c>
      <c r="B97" s="20">
        <v>2424700</v>
      </c>
      <c r="C97" s="16">
        <v>3225600</v>
      </c>
      <c r="D97" s="20">
        <v>1865100</v>
      </c>
      <c r="E97" s="20">
        <v>3229300</v>
      </c>
      <c r="F97" s="20">
        <v>3690100</v>
      </c>
      <c r="G97" s="20">
        <v>3649800</v>
      </c>
      <c r="H97" s="20">
        <v>3474300</v>
      </c>
      <c r="I97" s="20">
        <v>3496200</v>
      </c>
      <c r="J97" s="4"/>
      <c r="K97" s="17">
        <v>5</v>
      </c>
      <c r="L97" s="20"/>
      <c r="M97" s="20"/>
      <c r="N97" s="20"/>
      <c r="O97" s="20"/>
      <c r="P97" s="20"/>
      <c r="Q97" s="20"/>
      <c r="R97" s="20"/>
      <c r="S97" s="20"/>
    </row>
    <row r="98" spans="1:19">
      <c r="A98" s="17">
        <v>6</v>
      </c>
      <c r="B98" s="20">
        <v>2907400</v>
      </c>
      <c r="C98" s="20">
        <v>3529100</v>
      </c>
      <c r="D98" s="20">
        <v>2413700</v>
      </c>
      <c r="E98" s="20">
        <v>3456000</v>
      </c>
      <c r="F98" s="20">
        <v>4081400</v>
      </c>
      <c r="G98" s="20">
        <v>4099700</v>
      </c>
      <c r="H98" s="20">
        <v>3723000</v>
      </c>
      <c r="I98" s="20">
        <v>3733900</v>
      </c>
      <c r="J98" s="4"/>
      <c r="K98" s="17">
        <v>6</v>
      </c>
      <c r="L98" s="20"/>
      <c r="M98" s="20"/>
      <c r="N98" s="20"/>
      <c r="O98" s="20"/>
      <c r="P98" s="20"/>
      <c r="Q98" s="20"/>
      <c r="R98" s="20"/>
      <c r="S98" s="20"/>
    </row>
    <row r="99" spans="1:19">
      <c r="A99" s="17">
        <v>7</v>
      </c>
      <c r="B99" s="20">
        <v>3339000</v>
      </c>
      <c r="C99" s="20">
        <v>3814400</v>
      </c>
      <c r="D99" s="20">
        <v>2878200</v>
      </c>
      <c r="E99" s="20">
        <v>3598600</v>
      </c>
      <c r="F99" s="20">
        <v>4768900</v>
      </c>
      <c r="G99" s="20">
        <v>4805500</v>
      </c>
      <c r="H99" s="20">
        <v>4183800</v>
      </c>
      <c r="I99" s="20">
        <v>4147200</v>
      </c>
      <c r="J99" s="4"/>
      <c r="K99" s="17">
        <v>7</v>
      </c>
      <c r="L99" s="20"/>
      <c r="M99" s="20"/>
      <c r="N99" s="20"/>
      <c r="O99" s="20"/>
      <c r="P99" s="20"/>
      <c r="Q99" s="20"/>
      <c r="R99" s="20"/>
      <c r="S99" s="20"/>
    </row>
    <row r="100" spans="1:19">
      <c r="A100" s="17">
        <v>8</v>
      </c>
      <c r="B100" s="20">
        <v>3646200</v>
      </c>
      <c r="C100" s="20">
        <v>4359300</v>
      </c>
      <c r="D100" s="20">
        <v>3258500</v>
      </c>
      <c r="E100" s="20">
        <v>3719300</v>
      </c>
      <c r="F100" s="20">
        <v>5569800</v>
      </c>
      <c r="G100" s="20">
        <v>5584500</v>
      </c>
      <c r="H100" s="20">
        <v>4885900</v>
      </c>
      <c r="I100" s="20">
        <v>4849400</v>
      </c>
      <c r="J100" s="4"/>
      <c r="K100" s="17">
        <v>8</v>
      </c>
      <c r="L100" s="20"/>
      <c r="M100" s="20"/>
      <c r="N100" s="20"/>
      <c r="O100" s="20"/>
      <c r="P100" s="20"/>
      <c r="Q100" s="20"/>
      <c r="R100" s="20"/>
      <c r="S100" s="20"/>
    </row>
    <row r="101" spans="1:19">
      <c r="A101" s="17">
        <v>9</v>
      </c>
      <c r="B101" s="20">
        <v>3982600</v>
      </c>
      <c r="C101" s="20">
        <v>5134600</v>
      </c>
      <c r="D101" s="20">
        <v>3573000</v>
      </c>
      <c r="E101" s="20">
        <v>4099700</v>
      </c>
      <c r="F101" s="20">
        <v>6326900</v>
      </c>
      <c r="G101" s="20">
        <v>6275700</v>
      </c>
      <c r="H101" s="20">
        <v>5708800</v>
      </c>
      <c r="I101" s="20">
        <v>5672200</v>
      </c>
      <c r="J101" s="4"/>
      <c r="K101" s="17">
        <v>9</v>
      </c>
      <c r="L101" s="20"/>
      <c r="M101" s="20"/>
      <c r="N101" s="20"/>
      <c r="O101" s="20"/>
      <c r="P101" s="20"/>
      <c r="Q101" s="20"/>
      <c r="R101" s="20"/>
      <c r="S101" s="20"/>
    </row>
    <row r="102" spans="1:19">
      <c r="A102" s="17">
        <v>10</v>
      </c>
      <c r="B102" s="20">
        <v>4542200</v>
      </c>
      <c r="C102" s="20">
        <v>5891700</v>
      </c>
      <c r="D102" s="20">
        <v>3840000</v>
      </c>
      <c r="E102" s="20">
        <v>4699400</v>
      </c>
      <c r="F102" s="20">
        <v>6827900</v>
      </c>
      <c r="G102" s="20">
        <v>6773000</v>
      </c>
      <c r="H102" s="20">
        <v>6487800</v>
      </c>
      <c r="I102" s="20">
        <v>6509700</v>
      </c>
      <c r="J102" s="4"/>
      <c r="K102" s="17">
        <v>10</v>
      </c>
      <c r="L102" s="20"/>
      <c r="M102" s="20"/>
      <c r="N102" s="20"/>
      <c r="O102" s="20"/>
      <c r="P102" s="20"/>
      <c r="Q102" s="20"/>
      <c r="R102" s="20"/>
      <c r="S102" s="20"/>
    </row>
    <row r="103" spans="1:19">
      <c r="A103" s="17">
        <v>11</v>
      </c>
      <c r="B103" s="20">
        <v>5401600</v>
      </c>
      <c r="C103" s="20">
        <v>6517000</v>
      </c>
      <c r="D103" s="20">
        <v>4245900</v>
      </c>
      <c r="E103" s="20">
        <v>5456500</v>
      </c>
      <c r="F103" s="20">
        <v>7061900</v>
      </c>
      <c r="G103" s="20">
        <v>7007100</v>
      </c>
      <c r="H103" s="20">
        <v>6944900</v>
      </c>
      <c r="I103" s="20">
        <v>6886400</v>
      </c>
      <c r="J103" s="4"/>
      <c r="K103" s="17">
        <v>11</v>
      </c>
      <c r="L103" s="20"/>
      <c r="M103" s="20"/>
      <c r="N103" s="20"/>
      <c r="O103" s="20"/>
      <c r="P103" s="20"/>
      <c r="Q103" s="20"/>
      <c r="R103" s="20"/>
      <c r="S103" s="20"/>
    </row>
    <row r="104" spans="1:19">
      <c r="A104" s="17">
        <v>12</v>
      </c>
      <c r="B104" s="20">
        <v>6162300</v>
      </c>
      <c r="C104" s="20">
        <v>6933900</v>
      </c>
      <c r="D104" s="20">
        <v>4999300</v>
      </c>
      <c r="E104" s="20">
        <v>6052600</v>
      </c>
      <c r="F104" s="20">
        <v>7219200</v>
      </c>
      <c r="G104" s="20">
        <v>7222900</v>
      </c>
      <c r="H104" s="20">
        <v>7168000</v>
      </c>
      <c r="I104" s="20">
        <v>7171700</v>
      </c>
      <c r="J104" s="4"/>
      <c r="K104" s="17">
        <v>12</v>
      </c>
      <c r="L104" s="20"/>
      <c r="M104" s="20"/>
      <c r="N104" s="20"/>
      <c r="O104" s="20"/>
      <c r="P104" s="20"/>
      <c r="Q104" s="20"/>
      <c r="R104" s="20"/>
      <c r="S104" s="20"/>
    </row>
    <row r="105" spans="1:19">
      <c r="A105" s="17">
        <v>13</v>
      </c>
      <c r="B105" s="20">
        <v>6820600</v>
      </c>
      <c r="C105" s="20">
        <v>7164300</v>
      </c>
      <c r="D105" s="20">
        <v>5781900</v>
      </c>
      <c r="E105" s="20">
        <v>6575500</v>
      </c>
      <c r="F105" s="20">
        <v>7274100</v>
      </c>
      <c r="G105" s="20">
        <v>7255800</v>
      </c>
      <c r="H105" s="20">
        <v>7248500</v>
      </c>
      <c r="I105" s="20">
        <v>7252100</v>
      </c>
      <c r="J105" s="4"/>
      <c r="K105" s="17">
        <v>13</v>
      </c>
      <c r="L105" s="20"/>
      <c r="M105" s="20"/>
      <c r="N105" s="20"/>
      <c r="O105" s="20"/>
      <c r="P105" s="20"/>
      <c r="Q105" s="20"/>
      <c r="R105" s="20"/>
      <c r="S105" s="20"/>
    </row>
    <row r="106" spans="1:19">
      <c r="A106" s="17">
        <v>14</v>
      </c>
      <c r="B106" s="20">
        <v>7098500</v>
      </c>
      <c r="C106" s="20">
        <v>7241100</v>
      </c>
      <c r="D106" s="20">
        <v>6451200</v>
      </c>
      <c r="E106" s="20">
        <v>6848100</v>
      </c>
      <c r="F106" s="20">
        <v>7296000</v>
      </c>
      <c r="G106" s="20">
        <v>7292300</v>
      </c>
      <c r="H106" s="20">
        <v>7292300</v>
      </c>
      <c r="I106" s="20">
        <v>7288700</v>
      </c>
      <c r="J106" s="4"/>
      <c r="K106" s="17">
        <v>14</v>
      </c>
      <c r="L106" s="20"/>
      <c r="M106" s="20"/>
      <c r="N106" s="20"/>
      <c r="O106" s="20"/>
      <c r="P106" s="20"/>
      <c r="Q106" s="20"/>
      <c r="R106" s="20"/>
      <c r="S106" s="20"/>
    </row>
    <row r="107" spans="1:19">
      <c r="A107" s="17">
        <v>15</v>
      </c>
      <c r="B107" s="20">
        <v>7244800</v>
      </c>
      <c r="C107" s="20">
        <v>7274100</v>
      </c>
      <c r="D107" s="20">
        <v>6849800</v>
      </c>
      <c r="E107" s="20">
        <v>7105800</v>
      </c>
      <c r="F107" s="20">
        <v>7296000</v>
      </c>
      <c r="G107" s="20">
        <v>7296000</v>
      </c>
      <c r="H107" s="20">
        <v>7292300</v>
      </c>
      <c r="I107" s="20">
        <v>7296000</v>
      </c>
      <c r="J107" s="4"/>
      <c r="K107" s="17">
        <v>15</v>
      </c>
      <c r="L107" s="20"/>
      <c r="M107" s="20"/>
      <c r="N107" s="20"/>
      <c r="O107" s="20"/>
      <c r="P107" s="20"/>
      <c r="Q107" s="20"/>
      <c r="R107" s="20"/>
      <c r="S107" s="20"/>
    </row>
    <row r="108" spans="1:19">
      <c r="A108" s="17">
        <v>16</v>
      </c>
      <c r="B108" s="20">
        <v>7277700</v>
      </c>
      <c r="C108" s="20">
        <v>7296000</v>
      </c>
      <c r="D108" s="20">
        <v>7160700</v>
      </c>
      <c r="E108" s="20">
        <v>7230200</v>
      </c>
      <c r="F108" s="20">
        <v>7296000</v>
      </c>
      <c r="G108" s="20">
        <v>7292300</v>
      </c>
      <c r="H108" s="20">
        <v>7296000</v>
      </c>
      <c r="I108" s="20">
        <v>7292600</v>
      </c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>
      <c r="A109" s="19" t="s">
        <v>4</v>
      </c>
      <c r="B109" s="21">
        <f ca="1">IFERROR(FORECAST(B$111*B$112,OFFSET($A$86,MATCH(B$111*B$112,$B$87:$B$108,  1),0,2,1),OFFSET($B$86,MATCH(B$111*B$112,$B$87:$B$108,  1),0,2,1)),"error")</f>
        <v>10.657435420060509</v>
      </c>
      <c r="C109" s="21">
        <f ca="1">IFERROR(FORECAST(C$111*C$112,OFFSET($A$86,MATCH(C$111*C$112,$C$87:$C$108,  1),0,2,1),OFFSET($C$86,MATCH(C$111*C$112,$C$87:$C$108,  1),0,2,1)),"error")</f>
        <v>8.9646588417386823</v>
      </c>
      <c r="D109" s="21">
        <f ca="1">IFERROR(FORECAST(D$111*D$112,OFFSET($A$86,MATCH(D$111*D$112,$D$87:$D$108,  1),0,2,1),OFFSET($D$86,MATCH(D$111*D$112,$D$87:$D$108,  1),0,2,1)),"error")</f>
        <v>12.137873754152825</v>
      </c>
      <c r="E109" s="21">
        <f ca="1">IFERROR(FORECAST(E$111*E$112,OFFSET($A$86,MATCH(E$111*E$112,$E$87:$E$108,  1),0,2,1),OFFSET($E$86,MATCH(E$111*E$112,$E$87:$E$108,  1),0,2,1)),"error")</f>
        <v>10.538634262316734</v>
      </c>
      <c r="F109" s="21">
        <f ca="1">IFERROR(FORECAST(F$111*F$112,OFFSET($A$86,MATCH(F$111*F$112,$F$87:$F$108,  1),0,2,1),OFFSET($F$86,MATCH(F$111*F$112,$F$87:$F$108,  1),0,2,1)),"error")</f>
        <v>7.4223998002247473</v>
      </c>
      <c r="G109" s="21">
        <f ca="1">IFERROR(FORECAST(G$111*G$112,OFFSET($A$86,MATCH(G$111*G$112,$G$87:$G$108,  1),0,2,1),OFFSET($G$86,MATCH(G$111*G$112,$G$87:$G$108,  1),0,2,1)),"error")</f>
        <v>7.387291399229782</v>
      </c>
      <c r="H109" s="21">
        <f ca="1">IFERROR(FORECAST(H$111*H$112,OFFSET($A$86,MATCH(H$111*H$112,$H$87:$H$108,  1),0,2,1),OFFSET($H$86,MATCH(H$111*H$112,$H$87:$H$108,  1),0,2,1)),"error")</f>
        <v>8.2689269656094293</v>
      </c>
      <c r="I109" s="21">
        <f ca="1">IFERROR(FORECAST(I$111*I$112,OFFSET($A$86,MATCH(I$111*I$112,$I$87:$I$108,  1),0,2,1),OFFSET($I$86,MATCH(I$111*I$112,$I$87:$I$108,  1),0,2,1)),"error")</f>
        <v>8.3133203694701017</v>
      </c>
      <c r="K109" s="19" t="s">
        <v>4</v>
      </c>
      <c r="L109" s="76"/>
      <c r="M109" s="76"/>
      <c r="N109" s="76"/>
      <c r="O109" s="76"/>
      <c r="P109" s="76"/>
      <c r="Q109" s="76"/>
      <c r="R109" s="21"/>
      <c r="S109" s="21"/>
    </row>
    <row r="110" spans="1:19" ht="25.5">
      <c r="A110" s="55" t="s">
        <v>71</v>
      </c>
      <c r="B110" s="21">
        <f ca="1">IFERROR(FORECAST($B$109, OFFSET($B$86,MATCH($B$109, $A$87:$A$108,1),0,2,1),OFFSET($A$86,MATCH($B$109, $A$87:$A$108,  1),0,2,1)),"error")</f>
        <v>5107200.0000000019</v>
      </c>
      <c r="C110" s="21">
        <f ca="1">IFERROR(FORECAST($B$109, OFFSET($C$86,MATCH($B$109, $A$87:$A$108,1),0,2,1),OFFSET($A$86,MATCH($B$109, $A$87:$A$108,  1),0,2,1)),"error")</f>
        <v>6302794.3681638362</v>
      </c>
      <c r="D110" s="21">
        <f ca="1">IFERROR(FORECAST($B$109, OFFSET($D$86,MATCH($B$109, $A$87:$A$108,1),0,2,1),OFFSET($A$86,MATCH($B$109, $A$87:$A$108,  1),0,2,1)),"error")</f>
        <v>4106853.0370025607</v>
      </c>
      <c r="E110" s="21">
        <f ca="1">IFERROR(FORECAST($B$109, OFFSET($E$86,MATCH($B$109, $A$87:$A$108,1),0,2,1),OFFSET($A$86,MATCH($B$109, $A$87:$A$108,  1),0,2,1)),"error")</f>
        <v>5197144.3565278109</v>
      </c>
      <c r="F110" s="21">
        <f ca="1">IFERROR(FORECAST($B$109, OFFSET($F$86,MATCH($B$109, $A$87:$A$108,1),0,2,1),OFFSET($A$86,MATCH($B$109, $A$87:$A$108,  1),0,2,1)),"error")</f>
        <v>6981739.8882941585</v>
      </c>
      <c r="G110" s="21">
        <f ca="1">IFERROR(FORECAST($B$109, OFFSET($G$86,MATCH($B$109, $A$87:$A$108,1),0,2,1),OFFSET($A$86,MATCH($B$109, $A$87:$A$108,  1),0,2,1)),"error")</f>
        <v>6926905.6318361647</v>
      </c>
      <c r="H110" s="21">
        <f ca="1">IFERROR(FORECAST($B$109, OFFSET($H$86,MATCH($B$109, $A$87:$A$108,1),0,2,1),OFFSET($A$86,MATCH($B$109, $A$87:$A$108,  1),0,2,1)),"error")</f>
        <v>6788313.7305096583</v>
      </c>
      <c r="I110" s="21">
        <f ca="1">IFERROR(FORECAST($B$109, OFFSET($I$86,MATCH($B$109, $A$87:$A$108,1),0,2,1),OFFSET($A$86,MATCH($B$109, $A$87:$A$108,  1),0,2,1)),"error")</f>
        <v>6757355.9227367938</v>
      </c>
      <c r="K110" s="55" t="s">
        <v>71</v>
      </c>
      <c r="L110" s="21"/>
      <c r="M110" s="21"/>
      <c r="N110" s="21"/>
      <c r="O110" s="21"/>
      <c r="P110" s="21"/>
      <c r="Q110" s="21"/>
      <c r="R110" s="21"/>
      <c r="S110" s="21"/>
    </row>
    <row r="111" spans="1:19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78"/>
      <c r="N111" s="78"/>
      <c r="O111" s="78"/>
      <c r="P111" s="78"/>
      <c r="Q111" s="78"/>
      <c r="R111" s="79"/>
      <c r="S111" s="79"/>
    </row>
    <row r="112" spans="1:19">
      <c r="A112" s="14" t="s">
        <v>28</v>
      </c>
      <c r="B112" s="22">
        <v>7296000</v>
      </c>
      <c r="C112" s="22">
        <v>7296000</v>
      </c>
      <c r="D112" s="22">
        <v>7296000</v>
      </c>
      <c r="E112" s="22">
        <v>7296000</v>
      </c>
      <c r="F112" s="22">
        <v>7296000</v>
      </c>
      <c r="G112" s="22">
        <v>7296000</v>
      </c>
      <c r="H112" s="22">
        <v>7296000</v>
      </c>
      <c r="I112" s="22">
        <v>7296000</v>
      </c>
      <c r="K112" s="14" t="s">
        <v>28</v>
      </c>
      <c r="L112" s="80"/>
      <c r="M112" s="21"/>
    </row>
  </sheetData>
  <mergeCells count="4">
    <mergeCell ref="K28:S28"/>
    <mergeCell ref="A85:I85"/>
    <mergeCell ref="K85:S85"/>
    <mergeCell ref="B28:I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J159"/>
  <sheetViews>
    <sheetView topLeftCell="A91" zoomScale="55" zoomScaleNormal="55" workbookViewId="0">
      <selection activeCell="B156" sqref="B156"/>
    </sheetView>
  </sheetViews>
  <sheetFormatPr defaultColWidth="9.140625" defaultRowHeight="12.75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>
      <c r="A3" s="25" t="s">
        <v>5</v>
      </c>
      <c r="D3" s="7"/>
      <c r="E3" s="7"/>
      <c r="F3" s="7"/>
      <c r="G3" s="7"/>
      <c r="H3" s="7"/>
      <c r="I3" s="7"/>
    </row>
    <row r="4" spans="1:36" ht="18.75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>
      <c r="A5" s="26" t="s">
        <v>16</v>
      </c>
      <c r="D5" s="7"/>
      <c r="E5" s="7"/>
      <c r="F5" s="7"/>
      <c r="G5" s="7"/>
      <c r="H5" s="7"/>
      <c r="I5" s="7"/>
      <c r="AI5" s="17"/>
      <c r="AJ5" s="17"/>
    </row>
    <row r="6" spans="1:36">
      <c r="A6" s="6"/>
      <c r="D6" s="7"/>
      <c r="E6" s="7"/>
      <c r="F6" s="7"/>
      <c r="G6" s="7"/>
      <c r="H6" s="7"/>
      <c r="I6" s="7"/>
      <c r="AI6" s="17"/>
      <c r="AJ6" s="17"/>
    </row>
    <row r="7" spans="1:36">
      <c r="A7" s="6"/>
      <c r="D7" s="7"/>
      <c r="E7" s="7"/>
      <c r="F7" s="7"/>
      <c r="G7" s="7"/>
      <c r="H7" s="7"/>
      <c r="I7" s="7"/>
      <c r="AI7" s="17"/>
      <c r="AJ7" s="17"/>
    </row>
    <row r="8" spans="1:36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>
      <c r="A19" s="6"/>
      <c r="D19" s="7"/>
      <c r="E19" s="7"/>
      <c r="F19" s="7"/>
      <c r="G19" s="7"/>
      <c r="H19" s="7"/>
      <c r="I19" s="7"/>
      <c r="AI19" s="17"/>
      <c r="AJ19" s="17"/>
    </row>
    <row r="20" spans="1:36">
      <c r="A20" s="6"/>
      <c r="D20" s="7"/>
      <c r="E20" s="7"/>
      <c r="F20" s="7"/>
      <c r="G20" s="7"/>
      <c r="H20" s="7"/>
      <c r="I20" s="7"/>
      <c r="AI20" s="17"/>
      <c r="AJ20" s="17"/>
    </row>
    <row r="21" spans="1:36">
      <c r="A21" s="6"/>
      <c r="D21" s="7"/>
      <c r="E21" s="7"/>
      <c r="F21" s="7"/>
      <c r="G21" s="7"/>
      <c r="H21" s="7"/>
      <c r="I21" s="7"/>
      <c r="AI21" s="17"/>
      <c r="AJ21" s="17"/>
    </row>
    <row r="22" spans="1:36">
      <c r="A22" s="6"/>
      <c r="D22" s="7"/>
      <c r="E22" s="7"/>
      <c r="F22" s="7"/>
      <c r="G22" s="7"/>
      <c r="H22" s="7"/>
      <c r="I22" s="7"/>
      <c r="AI22" s="17"/>
      <c r="AJ22" s="17"/>
    </row>
    <row r="23" spans="1:36">
      <c r="A23" s="6"/>
      <c r="D23" s="7"/>
      <c r="E23" s="7"/>
      <c r="F23" s="7"/>
      <c r="G23" s="7"/>
      <c r="H23" s="7"/>
      <c r="I23" s="7"/>
      <c r="AI23" s="17"/>
      <c r="AJ23" s="17"/>
    </row>
    <row r="24" spans="1:36">
      <c r="A24" s="6"/>
      <c r="D24" s="7"/>
      <c r="E24" s="7"/>
      <c r="F24" s="7"/>
      <c r="G24" s="7"/>
      <c r="H24" s="7"/>
      <c r="I24" s="7"/>
      <c r="AI24" s="17"/>
      <c r="AJ24" s="17"/>
    </row>
    <row r="25" spans="1:36">
      <c r="A25" s="6"/>
      <c r="D25" s="7"/>
      <c r="E25" s="7"/>
      <c r="F25" s="7"/>
      <c r="G25" s="7"/>
      <c r="H25" s="7"/>
      <c r="I25" s="7"/>
    </row>
    <row r="26" spans="1:36">
      <c r="A26" s="6"/>
      <c r="D26" s="7"/>
      <c r="E26" s="7"/>
      <c r="F26" s="7"/>
      <c r="G26" s="7"/>
      <c r="H26" s="7"/>
      <c r="I26" s="7"/>
    </row>
    <row r="27" spans="1:36">
      <c r="A27" s="6"/>
      <c r="D27" s="7"/>
      <c r="E27" s="7"/>
      <c r="F27" s="7"/>
      <c r="G27" s="7"/>
      <c r="H27" s="7"/>
      <c r="I27" s="7"/>
    </row>
    <row r="28" spans="1:36" ht="26.25">
      <c r="A28" s="122" t="s">
        <v>81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>
      <c r="A29" s="1" t="s">
        <v>0</v>
      </c>
      <c r="B29" s="27" t="s">
        <v>26</v>
      </c>
      <c r="C29" s="27" t="s">
        <v>20</v>
      </c>
      <c r="D29" s="27" t="s">
        <v>21</v>
      </c>
      <c r="E29" s="27" t="s">
        <v>27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26</v>
      </c>
      <c r="M29" s="27" t="s">
        <v>20</v>
      </c>
      <c r="N29" s="27" t="s">
        <v>21</v>
      </c>
      <c r="O29" s="27" t="s">
        <v>27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>
      <c r="A30" s="17">
        <v>-12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-14</v>
      </c>
      <c r="L30" s="40">
        <v>0</v>
      </c>
      <c r="M30" s="40">
        <v>61.799999999999955</v>
      </c>
      <c r="N30" s="40">
        <v>61.799999999999955</v>
      </c>
      <c r="O30" s="40">
        <v>0</v>
      </c>
      <c r="P30" s="40">
        <v>61.799999999999955</v>
      </c>
      <c r="Q30" s="40"/>
      <c r="R30" s="40">
        <v>0</v>
      </c>
      <c r="S30" s="40"/>
    </row>
    <row r="31" spans="1:36">
      <c r="A31" s="17">
        <v>-11</v>
      </c>
      <c r="B31" s="40"/>
      <c r="C31" s="40"/>
      <c r="D31" s="40"/>
      <c r="E31" s="40"/>
      <c r="F31" s="40"/>
      <c r="G31" s="20"/>
      <c r="H31" s="20"/>
      <c r="I31" s="20"/>
      <c r="J31" s="4"/>
      <c r="K31" s="17">
        <f>K30+1</f>
        <v>-13</v>
      </c>
      <c r="L31" s="40">
        <v>0</v>
      </c>
      <c r="M31" s="40">
        <v>7.7249999999999979</v>
      </c>
      <c r="N31" s="40">
        <v>7.7249999999999979</v>
      </c>
      <c r="O31" s="40">
        <v>77.575126262626213</v>
      </c>
      <c r="P31" s="40">
        <v>155.09999999999988</v>
      </c>
      <c r="Q31" s="40"/>
      <c r="R31" s="40">
        <v>0</v>
      </c>
      <c r="S31" s="40"/>
    </row>
    <row r="32" spans="1:36">
      <c r="A32" s="17">
        <v>-10</v>
      </c>
      <c r="B32" s="40"/>
      <c r="C32" s="40"/>
      <c r="D32" s="40"/>
      <c r="E32" s="40">
        <v>113192.88</v>
      </c>
      <c r="F32" s="40"/>
      <c r="G32" s="40">
        <v>186228.12</v>
      </c>
      <c r="H32" s="20"/>
      <c r="I32" s="20"/>
      <c r="J32" s="4"/>
      <c r="K32" s="17">
        <f t="shared" ref="K32:K50" si="0">K31+1</f>
        <v>-12</v>
      </c>
      <c r="L32" s="40">
        <v>0</v>
      </c>
      <c r="M32" s="40">
        <v>0</v>
      </c>
      <c r="N32" s="40">
        <v>0</v>
      </c>
      <c r="O32" s="40">
        <v>308.99999999999977</v>
      </c>
      <c r="P32" s="40">
        <v>432.59999999999968</v>
      </c>
      <c r="Q32" s="40"/>
      <c r="R32" s="40">
        <v>0</v>
      </c>
      <c r="S32" s="40"/>
    </row>
    <row r="33" spans="1:19">
      <c r="A33" s="17">
        <v>-9</v>
      </c>
      <c r="B33" s="40"/>
      <c r="C33" s="40">
        <v>185226.25</v>
      </c>
      <c r="D33" s="40"/>
      <c r="E33" s="40">
        <v>263020.79999999999</v>
      </c>
      <c r="F33" s="40"/>
      <c r="G33" s="40">
        <v>420363.6</v>
      </c>
      <c r="H33" s="20"/>
      <c r="I33" s="20"/>
      <c r="J33" s="4"/>
      <c r="K33" s="17">
        <f t="shared" si="0"/>
        <v>-11</v>
      </c>
      <c r="L33" s="40">
        <v>0</v>
      </c>
      <c r="M33" s="40">
        <v>3526.8657686781562</v>
      </c>
      <c r="N33" s="40">
        <v>1598.4423794358499</v>
      </c>
      <c r="O33" s="40">
        <v>21482.323772042451</v>
      </c>
      <c r="P33" s="40">
        <v>16487.429123131838</v>
      </c>
      <c r="Q33" s="40"/>
      <c r="R33" s="40">
        <v>2267.2506504770145</v>
      </c>
      <c r="S33" s="40"/>
    </row>
    <row r="34" spans="1:19">
      <c r="A34" s="17">
        <v>-8</v>
      </c>
      <c r="B34" s="40">
        <v>103334.34999999999</v>
      </c>
      <c r="C34" s="40">
        <v>357298.8</v>
      </c>
      <c r="D34" s="40"/>
      <c r="E34" s="40">
        <v>476725.2</v>
      </c>
      <c r="F34" s="40"/>
      <c r="G34" s="40">
        <v>685732.79999999993</v>
      </c>
      <c r="H34" s="20"/>
      <c r="I34" s="20"/>
      <c r="J34" s="4"/>
      <c r="K34" s="17">
        <f t="shared" si="0"/>
        <v>-10</v>
      </c>
      <c r="L34" s="40">
        <v>0</v>
      </c>
      <c r="M34" s="40">
        <v>13410.599999999984</v>
      </c>
      <c r="N34" s="40">
        <v>6118.1999999999971</v>
      </c>
      <c r="O34" s="40">
        <v>73418.399999999965</v>
      </c>
      <c r="P34" s="40">
        <v>57350.399999999936</v>
      </c>
      <c r="Q34" s="40"/>
      <c r="R34" s="40">
        <v>8713.799999999992</v>
      </c>
      <c r="S34" s="40"/>
    </row>
    <row r="35" spans="1:19">
      <c r="A35" s="17">
        <v>-7</v>
      </c>
      <c r="B35" s="40">
        <v>236965.15</v>
      </c>
      <c r="C35" s="40">
        <v>588517.4</v>
      </c>
      <c r="D35" s="40">
        <v>379035.94</v>
      </c>
      <c r="E35" s="40">
        <v>688081.2</v>
      </c>
      <c r="F35" s="40"/>
      <c r="G35" s="40">
        <v>951102.00000000012</v>
      </c>
      <c r="H35" s="20"/>
      <c r="I35" s="20"/>
      <c r="J35" s="4"/>
      <c r="K35" s="17">
        <f t="shared" si="0"/>
        <v>-9</v>
      </c>
      <c r="L35" s="40">
        <v>3185.7596495885305</v>
      </c>
      <c r="M35" s="40">
        <v>98050.452773896308</v>
      </c>
      <c r="N35" s="40">
        <v>49125.689357772804</v>
      </c>
      <c r="O35" s="40">
        <v>238321.38717936905</v>
      </c>
      <c r="P35" s="40">
        <v>219238.49557111014</v>
      </c>
      <c r="Q35" s="40"/>
      <c r="R35" s="40">
        <v>77120.179387579439</v>
      </c>
      <c r="S35" s="40"/>
    </row>
    <row r="36" spans="1:19">
      <c r="A36" s="17">
        <v>-6</v>
      </c>
      <c r="B36" s="40">
        <v>435244.39999999997</v>
      </c>
      <c r="C36" s="40">
        <v>804812.45</v>
      </c>
      <c r="D36" s="40">
        <v>565620.02500000002</v>
      </c>
      <c r="E36" s="40">
        <v>899437.20000000007</v>
      </c>
      <c r="F36" s="40"/>
      <c r="G36" s="40">
        <v>1197684</v>
      </c>
      <c r="H36" s="20"/>
      <c r="I36" s="20"/>
      <c r="J36" s="4"/>
      <c r="K36" s="17">
        <f t="shared" si="0"/>
        <v>-8</v>
      </c>
      <c r="L36" s="40">
        <v>12112.799999999994</v>
      </c>
      <c r="M36" s="40">
        <v>258076.79999999973</v>
      </c>
      <c r="N36" s="40">
        <v>135836.39999999994</v>
      </c>
      <c r="O36" s="40">
        <v>474314.99999999965</v>
      </c>
      <c r="P36" s="40">
        <v>467702.39999999973</v>
      </c>
      <c r="Q36" s="40"/>
      <c r="R36" s="40">
        <v>213766.19999999995</v>
      </c>
      <c r="S36" s="40"/>
    </row>
    <row r="37" spans="1:19">
      <c r="A37" s="17">
        <v>-5</v>
      </c>
      <c r="B37" s="40">
        <v>651129.04999999993</v>
      </c>
      <c r="C37" s="40">
        <v>1022950.5</v>
      </c>
      <c r="D37" s="40">
        <v>773321.85</v>
      </c>
      <c r="E37" s="40">
        <v>1094354.4000000001</v>
      </c>
      <c r="F37" s="40"/>
      <c r="G37" s="40">
        <v>1453659.6</v>
      </c>
      <c r="H37" s="20"/>
      <c r="I37" s="20"/>
      <c r="J37" s="4"/>
      <c r="K37" s="17">
        <f t="shared" si="0"/>
        <v>-7</v>
      </c>
      <c r="L37" s="40">
        <v>86654.765063584477</v>
      </c>
      <c r="M37" s="40">
        <v>489930.36935953714</v>
      </c>
      <c r="N37" s="40">
        <v>278004.90071191912</v>
      </c>
      <c r="O37" s="40">
        <v>683888.82372716896</v>
      </c>
      <c r="P37" s="40">
        <v>708580.28184344503</v>
      </c>
      <c r="Q37" s="40"/>
      <c r="R37" s="40">
        <v>440983.6043765003</v>
      </c>
      <c r="S37" s="40"/>
    </row>
    <row r="38" spans="1:19">
      <c r="A38" s="17">
        <v>-4</v>
      </c>
      <c r="B38" s="40">
        <v>871696.25</v>
      </c>
      <c r="C38" s="40">
        <v>1226383.5</v>
      </c>
      <c r="D38" s="40">
        <v>977193.75</v>
      </c>
      <c r="E38" s="40">
        <v>1293968.4000000001</v>
      </c>
      <c r="F38" s="40"/>
      <c r="G38" s="40">
        <v>1697893.2</v>
      </c>
      <c r="H38" s="20"/>
      <c r="I38" s="20"/>
      <c r="J38" s="4"/>
      <c r="K38" s="17">
        <f t="shared" si="0"/>
        <v>-6</v>
      </c>
      <c r="L38" s="40">
        <v>232800.59999999977</v>
      </c>
      <c r="M38" s="40">
        <v>750808.19999999914</v>
      </c>
      <c r="N38" s="40">
        <v>467516.99999999977</v>
      </c>
      <c r="O38" s="40">
        <v>889734.59999999963</v>
      </c>
      <c r="P38" s="40">
        <v>956787.59999999951</v>
      </c>
      <c r="Q38" s="40"/>
      <c r="R38" s="40">
        <v>706991.99999999965</v>
      </c>
      <c r="S38" s="40"/>
    </row>
    <row r="39" spans="1:19">
      <c r="A39" s="17">
        <v>-3</v>
      </c>
      <c r="B39" s="40">
        <v>1084947.5</v>
      </c>
      <c r="C39" s="40">
        <v>1457024.5</v>
      </c>
      <c r="D39" s="40">
        <v>1189972.8500000001</v>
      </c>
      <c r="E39" s="40">
        <v>1502976</v>
      </c>
      <c r="F39" s="40"/>
      <c r="G39" s="40">
        <v>1923339.5999999999</v>
      </c>
      <c r="H39" s="20"/>
      <c r="I39" s="20"/>
      <c r="J39" s="4"/>
      <c r="K39" s="17">
        <f t="shared" si="0"/>
        <v>-5</v>
      </c>
      <c r="L39" s="40">
        <v>472172.58796901326</v>
      </c>
      <c r="M39" s="40">
        <v>951811.41976986278</v>
      </c>
      <c r="N39" s="40">
        <v>676245.99216178036</v>
      </c>
      <c r="O39" s="40">
        <v>1072194.2719910303</v>
      </c>
      <c r="P39" s="40">
        <v>1186217.3670106994</v>
      </c>
      <c r="Q39" s="40"/>
      <c r="R39" s="40">
        <v>910553.10130023048</v>
      </c>
      <c r="S39" s="40"/>
    </row>
    <row r="40" spans="1:19" ht="15">
      <c r="A40" s="17">
        <v>-2</v>
      </c>
      <c r="B40" s="40">
        <v>1290575</v>
      </c>
      <c r="C40" s="40">
        <v>1689128.5</v>
      </c>
      <c r="D40" s="40">
        <v>1404657.65</v>
      </c>
      <c r="E40" s="40">
        <v>1723725.5999999999</v>
      </c>
      <c r="F40" s="40"/>
      <c r="G40" s="40">
        <v>2101818</v>
      </c>
      <c r="H40" s="20"/>
      <c r="I40" s="20"/>
      <c r="J40" s="4"/>
      <c r="K40" s="17">
        <f t="shared" si="0"/>
        <v>-4</v>
      </c>
      <c r="L40" s="40">
        <v>750066.59999999916</v>
      </c>
      <c r="M40" s="41">
        <v>1153311.5999999996</v>
      </c>
      <c r="N40" s="40">
        <v>901167.59999999951</v>
      </c>
      <c r="O40" s="40">
        <v>1262821.1999999986</v>
      </c>
      <c r="P40" s="40">
        <v>1419607.7999999993</v>
      </c>
      <c r="Q40" s="40"/>
      <c r="R40" s="40">
        <v>1112090.9999999993</v>
      </c>
      <c r="S40" s="40"/>
    </row>
    <row r="41" spans="1:19">
      <c r="A41" s="17">
        <v>-1</v>
      </c>
      <c r="B41" s="40">
        <v>1509569</v>
      </c>
      <c r="C41" s="40">
        <v>1880677</v>
      </c>
      <c r="D41" s="40">
        <v>1602587.2999999998</v>
      </c>
      <c r="E41" s="40">
        <v>1923339.5999999999</v>
      </c>
      <c r="F41" s="40"/>
      <c r="G41" s="40">
        <v>2216889.6</v>
      </c>
      <c r="H41" s="20"/>
      <c r="I41" s="20"/>
      <c r="J41" s="4"/>
      <c r="K41" s="17">
        <f t="shared" si="0"/>
        <v>-3</v>
      </c>
      <c r="L41" s="40">
        <v>961113.75568908826</v>
      </c>
      <c r="M41" s="40">
        <v>1399467.1824579963</v>
      </c>
      <c r="N41" s="40">
        <v>1126102.3103823131</v>
      </c>
      <c r="O41" s="40">
        <v>1510797.3600778342</v>
      </c>
      <c r="P41" s="40">
        <v>1698249.1151988921</v>
      </c>
      <c r="Q41" s="40"/>
      <c r="R41" s="40">
        <v>1344775.7783775835</v>
      </c>
      <c r="S41" s="40"/>
    </row>
    <row r="42" spans="1:19">
      <c r="A42" s="17">
        <v>0</v>
      </c>
      <c r="B42" s="40">
        <v>1718930</v>
      </c>
      <c r="C42" s="40">
        <v>2063618.5</v>
      </c>
      <c r="D42" s="40">
        <v>1795039.25</v>
      </c>
      <c r="E42" s="40">
        <v>2073637.2</v>
      </c>
      <c r="F42" s="40"/>
      <c r="G42" s="40">
        <v>2284993.1999999997</v>
      </c>
      <c r="H42" s="20"/>
      <c r="I42" s="20"/>
      <c r="J42" s="4"/>
      <c r="K42" s="17">
        <f t="shared" si="0"/>
        <v>-2</v>
      </c>
      <c r="L42" s="40">
        <v>1169873.9999999993</v>
      </c>
      <c r="M42" s="40">
        <v>1650986.9999999986</v>
      </c>
      <c r="N42" s="40">
        <v>1349032.1999999988</v>
      </c>
      <c r="O42" s="40">
        <v>1758642.5999999999</v>
      </c>
      <c r="P42" s="40">
        <v>1943424.5999999989</v>
      </c>
      <c r="Q42" s="40"/>
      <c r="R42" s="40">
        <v>1585849.7999999991</v>
      </c>
      <c r="S42" s="40"/>
    </row>
    <row r="43" spans="1:19">
      <c r="A43" s="17">
        <v>1</v>
      </c>
      <c r="B43" s="40">
        <v>1933003</v>
      </c>
      <c r="C43" s="40">
        <v>2179898.5</v>
      </c>
      <c r="D43" s="40">
        <v>1947115.25</v>
      </c>
      <c r="E43" s="40">
        <v>2202799.1999999997</v>
      </c>
      <c r="F43" s="40"/>
      <c r="G43" s="40">
        <v>2317870.7999999998</v>
      </c>
      <c r="H43" s="20"/>
      <c r="I43" s="20"/>
      <c r="J43" s="4"/>
      <c r="K43" s="17">
        <f t="shared" si="0"/>
        <v>-1</v>
      </c>
      <c r="L43" s="40">
        <v>1415250.125742523</v>
      </c>
      <c r="M43" s="40">
        <v>1899217.7973276176</v>
      </c>
      <c r="N43" s="40">
        <v>1566257.872630391</v>
      </c>
      <c r="O43" s="40">
        <v>1976156.4091370974</v>
      </c>
      <c r="P43" s="40">
        <v>2109300.7590788049</v>
      </c>
      <c r="Q43" s="40"/>
      <c r="R43" s="40">
        <v>1844235.9017801948</v>
      </c>
      <c r="S43" s="40"/>
    </row>
    <row r="44" spans="1:19">
      <c r="A44" s="17">
        <v>2</v>
      </c>
      <c r="B44" s="40">
        <v>2081174.5</v>
      </c>
      <c r="C44" s="40">
        <v>2262206.5</v>
      </c>
      <c r="D44" s="40">
        <v>2099818.25</v>
      </c>
      <c r="E44" s="40">
        <v>2275599.6</v>
      </c>
      <c r="F44" s="40"/>
      <c r="G44" s="40">
        <v>2336658</v>
      </c>
      <c r="H44" s="20"/>
      <c r="I44" s="20"/>
      <c r="J44" s="4"/>
      <c r="K44" s="17">
        <f t="shared" si="0"/>
        <v>0</v>
      </c>
      <c r="L44" s="40">
        <v>1664891.9999999988</v>
      </c>
      <c r="M44" s="40">
        <v>2090014.1999999983</v>
      </c>
      <c r="N44" s="40">
        <v>1767418.1999999986</v>
      </c>
      <c r="O44" s="40">
        <v>2130925.7999999989</v>
      </c>
      <c r="P44" s="40">
        <v>2214850.1999999983</v>
      </c>
      <c r="Q44" s="40"/>
      <c r="R44" s="40">
        <v>2052748.7999999984</v>
      </c>
      <c r="S44" s="40"/>
    </row>
    <row r="45" spans="1:19">
      <c r="A45" s="17">
        <v>3</v>
      </c>
      <c r="B45" s="40">
        <v>2201967</v>
      </c>
      <c r="C45" s="40">
        <v>2310504.5</v>
      </c>
      <c r="D45" s="40">
        <v>2189722.4500000002</v>
      </c>
      <c r="E45" s="40">
        <v>2306128.7999999998</v>
      </c>
      <c r="F45" s="40"/>
      <c r="G45" s="40">
        <v>2343703.2000000002</v>
      </c>
      <c r="H45" s="20"/>
      <c r="I45" s="20"/>
      <c r="J45" s="4"/>
      <c r="K45" s="17">
        <f t="shared" si="0"/>
        <v>1</v>
      </c>
      <c r="L45" s="40">
        <v>1917027.0816109078</v>
      </c>
      <c r="M45" s="40">
        <v>2190734.9182850667</v>
      </c>
      <c r="N45" s="40">
        <v>1950059.7662813351</v>
      </c>
      <c r="O45" s="40">
        <v>2202562.972108569</v>
      </c>
      <c r="P45" s="40">
        <v>2260100.2797829686</v>
      </c>
      <c r="Q45" s="40"/>
      <c r="R45" s="40">
        <v>2170834.5284007215</v>
      </c>
      <c r="S45" s="40"/>
    </row>
    <row r="46" spans="1:19">
      <c r="A46" s="17">
        <v>4</v>
      </c>
      <c r="B46" s="40">
        <v>2270300.5</v>
      </c>
      <c r="C46" s="40">
        <v>2335318.5</v>
      </c>
      <c r="D46" s="40">
        <v>2265536.25</v>
      </c>
      <c r="E46" s="40">
        <v>2329612.7999999998</v>
      </c>
      <c r="F46" s="40"/>
      <c r="G46" s="40">
        <v>2346051.6</v>
      </c>
      <c r="H46" s="20"/>
      <c r="I46" s="20"/>
      <c r="J46" s="4"/>
      <c r="K46" s="17">
        <f t="shared" si="0"/>
        <v>2</v>
      </c>
      <c r="L46" s="40">
        <v>2114795.9999999986</v>
      </c>
      <c r="M46" s="40">
        <v>2252115.5999999996</v>
      </c>
      <c r="N46" s="40">
        <v>2096441.3999999994</v>
      </c>
      <c r="O46" s="40">
        <v>2244699.5999999978</v>
      </c>
      <c r="P46" s="40">
        <v>2288824.7999999993</v>
      </c>
      <c r="Q46" s="40"/>
      <c r="R46" s="40">
        <v>2243463.5999999982</v>
      </c>
      <c r="S46" s="40"/>
    </row>
    <row r="47" spans="1:19">
      <c r="A47" s="17">
        <v>5</v>
      </c>
      <c r="B47" s="40">
        <v>2314380.5</v>
      </c>
      <c r="C47" s="40">
        <v>2340211</v>
      </c>
      <c r="D47" s="40">
        <v>2300860.0999999996</v>
      </c>
      <c r="E47" s="40">
        <v>2343703.2000000002</v>
      </c>
      <c r="F47" s="40"/>
      <c r="G47" s="40">
        <v>2348400</v>
      </c>
      <c r="H47" s="20"/>
      <c r="I47" s="20"/>
      <c r="J47" s="4"/>
      <c r="K47" s="17">
        <f t="shared" si="0"/>
        <v>3</v>
      </c>
      <c r="L47" s="40">
        <v>2225965.7413036712</v>
      </c>
      <c r="M47" s="40">
        <v>2283509.633067749</v>
      </c>
      <c r="N47" s="40">
        <v>2197571.3499900387</v>
      </c>
      <c r="O47" s="40">
        <v>2265903.1722770403</v>
      </c>
      <c r="P47" s="40">
        <v>2311081.8288641558</v>
      </c>
      <c r="Q47" s="40"/>
      <c r="R47" s="40">
        <v>2278361.2733797687</v>
      </c>
      <c r="S47" s="40"/>
    </row>
    <row r="48" spans="1:19">
      <c r="A48" s="17">
        <v>6</v>
      </c>
      <c r="B48" s="40">
        <v>2334862.5</v>
      </c>
      <c r="C48" s="40">
        <v>2346291</v>
      </c>
      <c r="D48" s="40">
        <v>2328558.2999999998</v>
      </c>
      <c r="E48" s="40">
        <v>2346051.6</v>
      </c>
      <c r="F48" s="40"/>
      <c r="G48" s="40">
        <v>2348400</v>
      </c>
      <c r="H48" s="20"/>
      <c r="I48" s="20"/>
      <c r="J48" s="4"/>
      <c r="K48" s="17">
        <f t="shared" si="0"/>
        <v>4</v>
      </c>
      <c r="L48" s="40">
        <v>2291667.5999999996</v>
      </c>
      <c r="M48" s="40">
        <v>2304707.3999999994</v>
      </c>
      <c r="N48" s="40">
        <v>2265464.3999999985</v>
      </c>
      <c r="O48" s="40">
        <v>2282088.6</v>
      </c>
      <c r="P48" s="40">
        <v>2326769.9999999958</v>
      </c>
      <c r="Q48" s="40"/>
      <c r="R48" s="40">
        <v>2301493.8000000003</v>
      </c>
      <c r="S48" s="40"/>
    </row>
    <row r="49" spans="1:31">
      <c r="A49" s="17">
        <v>7</v>
      </c>
      <c r="B49" s="40">
        <v>2345588</v>
      </c>
      <c r="C49" s="40">
        <v>2347697</v>
      </c>
      <c r="D49" s="40">
        <v>2338654.9</v>
      </c>
      <c r="E49" s="40">
        <v>2348400</v>
      </c>
      <c r="F49" s="40"/>
      <c r="G49" s="40">
        <v>2348400</v>
      </c>
      <c r="H49" s="20"/>
      <c r="I49" s="20"/>
      <c r="J49" s="4"/>
      <c r="K49" s="17">
        <f t="shared" si="0"/>
        <v>5</v>
      </c>
      <c r="L49" s="40">
        <v>2323292.3829716179</v>
      </c>
      <c r="M49" s="40">
        <v>2322363.8236895902</v>
      </c>
      <c r="N49" s="40">
        <v>2306599.0886050072</v>
      </c>
      <c r="O49" s="40">
        <v>2299921.1171035799</v>
      </c>
      <c r="P49" s="40">
        <v>2337573.3435267815</v>
      </c>
      <c r="Q49" s="40"/>
      <c r="R49" s="40">
        <v>2320616.1073469385</v>
      </c>
      <c r="S49" s="40"/>
    </row>
    <row r="50" spans="1:31">
      <c r="A50" s="17">
        <v>8</v>
      </c>
      <c r="B50" s="40">
        <v>2346291</v>
      </c>
      <c r="C50" s="40">
        <v>2348162.5</v>
      </c>
      <c r="D50" s="40">
        <v>2345932.85</v>
      </c>
      <c r="E50" s="40">
        <v>2348400</v>
      </c>
      <c r="F50" s="40"/>
      <c r="G50" s="40">
        <v>2348400</v>
      </c>
      <c r="H50" s="20"/>
      <c r="I50" s="20"/>
      <c r="J50" s="4"/>
      <c r="K50" s="17">
        <f t="shared" si="0"/>
        <v>6</v>
      </c>
      <c r="L50" s="40">
        <v>2336905.1999999979</v>
      </c>
      <c r="M50" s="40">
        <v>2335236.5999999982</v>
      </c>
      <c r="N50" s="40">
        <v>2327140.7999999975</v>
      </c>
      <c r="O50" s="40">
        <v>2317190.9999999977</v>
      </c>
      <c r="P50" s="40">
        <v>2344197.5999999973</v>
      </c>
      <c r="Q50" s="40"/>
      <c r="R50" s="40">
        <v>2334309.5999999978</v>
      </c>
      <c r="S50" s="40"/>
    </row>
    <row r="51" spans="1:31">
      <c r="A51" s="17"/>
      <c r="B51" s="20"/>
      <c r="C51" s="20"/>
      <c r="D51" s="20"/>
      <c r="E51" s="20"/>
      <c r="F51" s="20"/>
      <c r="G51" s="20"/>
      <c r="H51" s="20"/>
      <c r="I51" s="20"/>
      <c r="K51" s="17">
        <v>7</v>
      </c>
      <c r="L51" s="40"/>
      <c r="M51" s="40"/>
      <c r="N51" s="40"/>
      <c r="O51" s="40"/>
      <c r="P51" s="40"/>
      <c r="Q51" s="40"/>
      <c r="R51" s="40"/>
      <c r="S51" s="40"/>
    </row>
    <row r="52" spans="1:31">
      <c r="A52" s="19" t="s">
        <v>4</v>
      </c>
      <c r="B52" s="18">
        <v>-0.3</v>
      </c>
      <c r="C52" s="18">
        <v>-2.2000000000000002</v>
      </c>
      <c r="D52" s="18">
        <v>-0.8</v>
      </c>
      <c r="E52" s="18">
        <v>-2.2999999999999998</v>
      </c>
      <c r="F52" s="18"/>
      <c r="G52" s="18">
        <v>-4.2</v>
      </c>
      <c r="H52" s="18"/>
      <c r="I52" s="18"/>
      <c r="K52" s="19" t="s">
        <v>4</v>
      </c>
      <c r="L52" s="63">
        <f ca="1">IFERROR(FORECAST(L$55*L$54, OFFSET($K$29,MATCH(L$55*L$54,L$30:L$51,1),0,2,1),OFFSET(L$29,MATCH(L$55*L$54,L$30:L$51,1),0,2,1)),"")</f>
        <v>-8.4168571728986841E-2</v>
      </c>
      <c r="M52" s="63">
        <f t="shared" ref="M52:S52" ca="1" si="1">IFERROR(FORECAST(M$55*M$54, OFFSET($K$29,MATCH(M$55*M$54,M$30:M$51,1),0,2,1),OFFSET(M$29,MATCH(M$55*M$54,M$30:M$51,1),0,2,1)),"")</f>
        <v>-2.0282562227877383</v>
      </c>
      <c r="N52" s="63">
        <f t="shared" ca="1" si="1"/>
        <v>-0.61412805206372489</v>
      </c>
      <c r="O52" s="63">
        <f t="shared" ca="1" si="1"/>
        <v>-2.4630413722532678</v>
      </c>
      <c r="P52" s="63">
        <f t="shared" ca="1" si="1"/>
        <v>-3.1951222314612018</v>
      </c>
      <c r="Q52" s="63" t="str">
        <f t="shared" ca="1" si="1"/>
        <v/>
      </c>
      <c r="R52" s="63">
        <f t="shared" ca="1" si="1"/>
        <v>-1.7754128430275795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>
      <c r="A53" s="55" t="s">
        <v>71</v>
      </c>
      <c r="B53" s="56">
        <v>1643880</v>
      </c>
      <c r="C53" s="56">
        <v>2006677</v>
      </c>
      <c r="D53" s="56">
        <v>1735587</v>
      </c>
      <c r="E53" s="56">
        <v>2028340</v>
      </c>
      <c r="F53" s="56"/>
      <c r="G53" s="56">
        <v>2265890</v>
      </c>
      <c r="H53" s="12"/>
      <c r="I53" s="12"/>
      <c r="K53" s="55" t="s">
        <v>71</v>
      </c>
      <c r="L53" s="64">
        <f ca="1">IFERROR(FORECAST($L$52, OFFSET(L$29,MATCH($L$52, $K$30:$K$50,1),0,2,1),OFFSET($K$29,MATCH($L$52, $K$30:$K$50,  1),0,2,1)),"")</f>
        <v>1643880</v>
      </c>
      <c r="M53" s="64">
        <f t="shared" ref="M53:S53" ca="1" si="2">IFERROR(FORECAST($L$52, OFFSET(M$29,MATCH($L$52, $K$30:$K$50,1),0,2,1),OFFSET($K$29,MATCH($L$52, $K$30:$K$50,  1),0,2,1)),"")</f>
        <v>2073955.1392960353</v>
      </c>
      <c r="N53" s="64">
        <f t="shared" ca="1" si="2"/>
        <v>1750486.8225567632</v>
      </c>
      <c r="O53" s="64">
        <f t="shared" ca="1" si="2"/>
        <v>2117899.0814237031</v>
      </c>
      <c r="P53" s="64">
        <f t="shared" ca="1" si="2"/>
        <v>2205966.2543108682</v>
      </c>
      <c r="Q53" s="64" t="str">
        <f t="shared" ca="1" si="2"/>
        <v/>
      </c>
      <c r="R53" s="64">
        <f t="shared" ca="1" si="2"/>
        <v>2035198.5671697659</v>
      </c>
      <c r="S53" s="64" t="str">
        <f t="shared" ca="1" si="2"/>
        <v/>
      </c>
    </row>
    <row r="54" spans="1:31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>
      <c r="A55" s="14" t="s">
        <v>28</v>
      </c>
      <c r="B55" s="22">
        <v>2348400</v>
      </c>
      <c r="C55" s="21"/>
      <c r="D55" s="18"/>
      <c r="E55" s="18"/>
      <c r="F55" s="18"/>
      <c r="G55" s="18"/>
      <c r="H55" s="18"/>
      <c r="I55" s="18"/>
      <c r="K55" s="14" t="s">
        <v>28</v>
      </c>
      <c r="L55" s="66">
        <v>2348400</v>
      </c>
      <c r="M55" s="66">
        <v>2348400</v>
      </c>
      <c r="N55" s="66">
        <v>2348400</v>
      </c>
      <c r="O55" s="66">
        <v>2348400</v>
      </c>
      <c r="P55" s="66">
        <v>2348400</v>
      </c>
      <c r="Q55" s="66">
        <v>2348400</v>
      </c>
      <c r="R55" s="66">
        <v>2348400</v>
      </c>
      <c r="S55" s="66">
        <v>2348400</v>
      </c>
    </row>
    <row r="56" spans="1:31">
      <c r="D56" s="18"/>
      <c r="E56" s="18"/>
      <c r="F56" s="18"/>
      <c r="G56" s="18"/>
      <c r="H56" s="18"/>
      <c r="I56" s="18"/>
    </row>
    <row r="57" spans="1:31">
      <c r="D57" s="18"/>
      <c r="E57" s="18"/>
      <c r="F57" s="18"/>
      <c r="G57" s="18"/>
      <c r="H57" s="18"/>
      <c r="I57" s="18"/>
    </row>
    <row r="58" spans="1:31">
      <c r="D58" s="18"/>
      <c r="E58" s="18"/>
      <c r="F58" s="18"/>
      <c r="G58" s="18"/>
      <c r="H58" s="18"/>
      <c r="I58" s="18"/>
    </row>
    <row r="59" spans="1:31">
      <c r="A59" s="74" t="s">
        <v>100</v>
      </c>
      <c r="D59" s="18"/>
      <c r="E59" s="18"/>
      <c r="F59" s="18"/>
      <c r="G59" s="18"/>
      <c r="H59" s="18"/>
      <c r="I59" s="18"/>
    </row>
    <row r="60" spans="1:31">
      <c r="D60" s="18"/>
      <c r="E60" s="18"/>
      <c r="F60" s="18"/>
      <c r="G60" s="18"/>
      <c r="H60" s="18"/>
      <c r="I60" s="18"/>
    </row>
    <row r="61" spans="1:31">
      <c r="D61" s="18"/>
      <c r="E61" s="18"/>
      <c r="F61" s="18"/>
      <c r="G61" s="18"/>
      <c r="H61" s="18"/>
      <c r="I61" s="18"/>
    </row>
    <row r="62" spans="1:31">
      <c r="D62" s="18"/>
      <c r="E62" s="18"/>
      <c r="F62" s="18"/>
      <c r="G62" s="18"/>
      <c r="H62" s="18"/>
      <c r="I62" s="18"/>
    </row>
    <row r="63" spans="1:31">
      <c r="D63" s="18"/>
      <c r="E63" s="18"/>
      <c r="F63" s="18"/>
      <c r="G63" s="18"/>
      <c r="H63" s="18"/>
      <c r="I63" s="18"/>
    </row>
    <row r="64" spans="1:31">
      <c r="D64" s="18"/>
      <c r="E64" s="18"/>
      <c r="F64" s="18"/>
      <c r="G64" s="18"/>
      <c r="H64" s="18"/>
      <c r="I64" s="18"/>
    </row>
    <row r="65" spans="4:9">
      <c r="D65" s="18"/>
      <c r="E65" s="18"/>
      <c r="F65" s="18"/>
      <c r="G65" s="18"/>
      <c r="H65" s="18"/>
      <c r="I65" s="18"/>
    </row>
    <row r="66" spans="4:9">
      <c r="D66" s="18"/>
      <c r="E66" s="18"/>
      <c r="F66" s="18"/>
      <c r="G66" s="18"/>
      <c r="H66" s="18"/>
      <c r="I66" s="18"/>
    </row>
    <row r="67" spans="4:9">
      <c r="D67" s="18"/>
      <c r="E67" s="18"/>
      <c r="F67" s="18"/>
      <c r="G67" s="18"/>
      <c r="H67" s="18"/>
      <c r="I67" s="18"/>
    </row>
    <row r="68" spans="4:9">
      <c r="D68" s="18"/>
      <c r="E68" s="18"/>
      <c r="F68" s="18"/>
      <c r="G68" s="18"/>
      <c r="H68" s="18"/>
      <c r="I68" s="18"/>
    </row>
    <row r="69" spans="4:9">
      <c r="D69" s="18"/>
      <c r="E69" s="18"/>
      <c r="F69" s="18"/>
      <c r="G69" s="18"/>
      <c r="H69" s="18"/>
      <c r="I69" s="18"/>
    </row>
    <row r="70" spans="4:9">
      <c r="D70" s="18"/>
      <c r="E70" s="18"/>
      <c r="F70" s="18"/>
      <c r="G70" s="18"/>
      <c r="H70" s="18"/>
      <c r="I70" s="18"/>
    </row>
    <row r="71" spans="4:9">
      <c r="D71" s="18"/>
      <c r="E71" s="18"/>
      <c r="F71" s="18"/>
      <c r="G71" s="18"/>
      <c r="H71" s="18"/>
      <c r="I71" s="18"/>
    </row>
    <row r="72" spans="4:9">
      <c r="D72" s="18"/>
      <c r="E72" s="18"/>
      <c r="F72" s="18"/>
      <c r="G72" s="18"/>
      <c r="H72" s="18"/>
      <c r="I72" s="18"/>
    </row>
    <row r="73" spans="4:9">
      <c r="D73" s="18"/>
      <c r="E73" s="18"/>
      <c r="F73" s="18"/>
      <c r="G73" s="18"/>
      <c r="H73" s="18"/>
      <c r="I73" s="18"/>
    </row>
    <row r="74" spans="4:9">
      <c r="D74" s="18"/>
      <c r="E74" s="18"/>
      <c r="F74" s="18"/>
      <c r="G74" s="18"/>
      <c r="H74" s="18"/>
      <c r="I74" s="18"/>
    </row>
    <row r="75" spans="4:9">
      <c r="D75" s="18"/>
      <c r="E75" s="18"/>
      <c r="F75" s="18"/>
      <c r="G75" s="18"/>
      <c r="H75" s="18"/>
      <c r="I75" s="18"/>
    </row>
    <row r="76" spans="4:9">
      <c r="D76" s="8"/>
      <c r="E76" s="8"/>
      <c r="F76" s="8"/>
      <c r="G76" s="8"/>
      <c r="H76" s="8"/>
      <c r="I76" s="8"/>
    </row>
    <row r="77" spans="4:9">
      <c r="D77" s="8"/>
      <c r="E77" s="8"/>
      <c r="F77" s="8"/>
      <c r="G77" s="8"/>
      <c r="H77" s="8"/>
      <c r="I77" s="8"/>
    </row>
    <row r="78" spans="4:9">
      <c r="D78" s="8"/>
      <c r="E78" s="8"/>
      <c r="F78" s="8"/>
      <c r="G78" s="8"/>
      <c r="H78" s="8"/>
      <c r="I78" s="8"/>
    </row>
    <row r="79" spans="4:9">
      <c r="D79" s="8"/>
      <c r="E79" s="8"/>
      <c r="F79" s="8"/>
      <c r="G79" s="8"/>
      <c r="H79" s="8"/>
      <c r="I79" s="8"/>
    </row>
    <row r="80" spans="4:9">
      <c r="D80" s="8"/>
      <c r="E80" s="8"/>
      <c r="F80" s="8"/>
      <c r="G80" s="8"/>
      <c r="H80" s="8"/>
      <c r="I80" s="8"/>
    </row>
    <row r="81" spans="1:19">
      <c r="D81" s="8"/>
      <c r="E81" s="8"/>
      <c r="F81" s="8"/>
      <c r="G81" s="8"/>
      <c r="H81" s="8"/>
      <c r="I81" s="8"/>
    </row>
    <row r="82" spans="1:19">
      <c r="D82" s="8"/>
      <c r="E82" s="8"/>
      <c r="F82" s="8"/>
      <c r="G82" s="8"/>
      <c r="H82" s="8"/>
      <c r="I82" s="8"/>
    </row>
    <row r="83" spans="1:19">
      <c r="B83" s="9"/>
      <c r="C83" s="9"/>
      <c r="D83" s="8"/>
      <c r="E83" s="8"/>
      <c r="F83" s="8"/>
      <c r="G83" s="8"/>
      <c r="H83" s="8"/>
      <c r="I83" s="8"/>
    </row>
    <row r="85" spans="1:19" ht="26.25">
      <c r="A85" s="122" t="s">
        <v>88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>
      <c r="A86" s="1" t="s">
        <v>0</v>
      </c>
      <c r="B86" s="27" t="s">
        <v>26</v>
      </c>
      <c r="C86" s="27" t="s">
        <v>20</v>
      </c>
      <c r="D86" s="27" t="s">
        <v>21</v>
      </c>
      <c r="E86" s="27" t="s">
        <v>27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26</v>
      </c>
      <c r="M86" s="27" t="s">
        <v>20</v>
      </c>
      <c r="N86" s="27" t="s">
        <v>21</v>
      </c>
      <c r="O86" s="27" t="s">
        <v>27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>
      <c r="A87" s="17">
        <v>-14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>
      <c r="A88" s="17">
        <f>A87+1</f>
        <v>-13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>
      <c r="A89" s="17">
        <f t="shared" ref="A89:A107" si="3">A88+1</f>
        <v>-12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f t="shared" ref="K89:K107" si="4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>
      <c r="A90" s="17">
        <f t="shared" si="3"/>
        <v>-11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f t="shared" si="4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>
      <c r="A91" s="17">
        <f t="shared" si="3"/>
        <v>-10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f t="shared" si="4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>
      <c r="A92" s="17">
        <f t="shared" si="3"/>
        <v>-9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f t="shared" si="4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>
      <c r="A93" s="17">
        <f t="shared" si="3"/>
        <v>-8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f t="shared" si="4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>
      <c r="A94" s="17">
        <f t="shared" si="3"/>
        <v>-7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f t="shared" si="4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>
      <c r="A95" s="17">
        <f t="shared" si="3"/>
        <v>-6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f t="shared" si="4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>
      <c r="A96" s="17">
        <f t="shared" si="3"/>
        <v>-5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f t="shared" si="4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>
      <c r="A97" s="17">
        <f t="shared" si="3"/>
        <v>-4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f t="shared" si="4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>
      <c r="A98" s="17">
        <f t="shared" si="3"/>
        <v>-3</v>
      </c>
      <c r="B98" s="20">
        <v>1112700</v>
      </c>
      <c r="C98" s="20"/>
      <c r="D98" s="20"/>
      <c r="E98" s="20">
        <v>2108500</v>
      </c>
      <c r="F98" s="20">
        <v>2467600</v>
      </c>
      <c r="G98" s="20"/>
      <c r="H98" s="20"/>
      <c r="I98" s="20">
        <v>1112700</v>
      </c>
      <c r="J98" s="4"/>
      <c r="K98" s="17">
        <f t="shared" si="4"/>
        <v>-3</v>
      </c>
      <c r="L98" s="20"/>
      <c r="M98" s="20"/>
      <c r="N98" s="20"/>
      <c r="O98" s="20"/>
      <c r="P98" s="20"/>
      <c r="Q98" s="20"/>
      <c r="R98" s="20"/>
      <c r="S98" s="20"/>
    </row>
    <row r="99" spans="1:19">
      <c r="A99" s="17">
        <f t="shared" si="3"/>
        <v>-2</v>
      </c>
      <c r="B99" s="20">
        <v>1628700</v>
      </c>
      <c r="C99" s="20"/>
      <c r="D99" s="20"/>
      <c r="E99" s="20">
        <v>2356700</v>
      </c>
      <c r="F99" s="20">
        <v>2909300</v>
      </c>
      <c r="G99" s="20"/>
      <c r="H99" s="20"/>
      <c r="I99" s="20">
        <v>1628700</v>
      </c>
      <c r="J99" s="4"/>
      <c r="K99" s="17">
        <f t="shared" si="4"/>
        <v>-2</v>
      </c>
      <c r="L99" s="20"/>
      <c r="M99" s="20"/>
      <c r="N99" s="20"/>
      <c r="O99" s="20"/>
      <c r="P99" s="20"/>
      <c r="Q99" s="20"/>
      <c r="R99" s="20"/>
      <c r="S99" s="20"/>
    </row>
    <row r="100" spans="1:19">
      <c r="A100" s="17">
        <f t="shared" si="3"/>
        <v>-1</v>
      </c>
      <c r="B100" s="20">
        <v>2023300</v>
      </c>
      <c r="C100" s="20"/>
      <c r="D100" s="20"/>
      <c r="E100" s="20">
        <v>2519600</v>
      </c>
      <c r="F100" s="20">
        <v>3471700</v>
      </c>
      <c r="G100" s="20"/>
      <c r="H100" s="20"/>
      <c r="I100" s="20">
        <v>2023300</v>
      </c>
      <c r="J100" s="4"/>
      <c r="K100" s="17">
        <f t="shared" si="4"/>
        <v>-1</v>
      </c>
      <c r="L100" s="20"/>
      <c r="M100" s="20"/>
      <c r="N100" s="20"/>
      <c r="O100" s="20"/>
      <c r="P100" s="20"/>
      <c r="Q100" s="20"/>
      <c r="R100" s="20"/>
      <c r="S100" s="20"/>
    </row>
    <row r="101" spans="1:19">
      <c r="A101" s="17">
        <f t="shared" si="3"/>
        <v>0</v>
      </c>
      <c r="B101" s="20">
        <v>2347700</v>
      </c>
      <c r="C101" s="20"/>
      <c r="D101" s="20"/>
      <c r="E101" s="20">
        <v>2649400</v>
      </c>
      <c r="F101" s="20">
        <v>4058200</v>
      </c>
      <c r="G101" s="20"/>
      <c r="H101" s="20"/>
      <c r="I101" s="20">
        <v>2347700</v>
      </c>
      <c r="J101" s="4"/>
      <c r="K101" s="17">
        <f t="shared" si="4"/>
        <v>0</v>
      </c>
      <c r="L101" s="20"/>
      <c r="M101" s="20"/>
      <c r="N101" s="20"/>
      <c r="O101" s="20"/>
      <c r="P101" s="20"/>
      <c r="Q101" s="20"/>
      <c r="R101" s="20"/>
      <c r="S101" s="20"/>
    </row>
    <row r="102" spans="1:19">
      <c r="A102" s="17">
        <f t="shared" si="3"/>
        <v>1</v>
      </c>
      <c r="B102" s="20">
        <v>2657700</v>
      </c>
      <c r="C102" s="20"/>
      <c r="D102" s="20"/>
      <c r="E102" s="20">
        <v>2867400</v>
      </c>
      <c r="F102" s="20">
        <v>4551550</v>
      </c>
      <c r="G102" s="20"/>
      <c r="H102" s="20"/>
      <c r="I102" s="20">
        <v>2657700</v>
      </c>
      <c r="J102" s="4"/>
      <c r="K102" s="17">
        <f t="shared" si="4"/>
        <v>1</v>
      </c>
      <c r="L102" s="20"/>
      <c r="M102" s="20"/>
      <c r="N102" s="20"/>
      <c r="O102" s="20"/>
      <c r="P102" s="20"/>
      <c r="Q102" s="20"/>
      <c r="R102" s="20"/>
      <c r="S102" s="20"/>
    </row>
    <row r="103" spans="1:19">
      <c r="A103" s="17">
        <f t="shared" si="3"/>
        <v>2</v>
      </c>
      <c r="B103" s="20">
        <v>3051500</v>
      </c>
      <c r="C103" s="20"/>
      <c r="D103" s="20"/>
      <c r="E103" s="20">
        <v>3223500</v>
      </c>
      <c r="F103" s="20">
        <v>4906150</v>
      </c>
      <c r="G103" s="20"/>
      <c r="H103" s="20"/>
      <c r="I103" s="20">
        <v>3051500</v>
      </c>
      <c r="J103" s="4"/>
      <c r="K103" s="17">
        <f t="shared" si="4"/>
        <v>2</v>
      </c>
      <c r="L103" s="20"/>
      <c r="M103" s="20"/>
      <c r="N103" s="20"/>
      <c r="O103" s="20"/>
      <c r="P103" s="20"/>
      <c r="Q103" s="20"/>
      <c r="R103" s="20"/>
      <c r="S103" s="20"/>
    </row>
    <row r="104" spans="1:19">
      <c r="A104" s="17">
        <f t="shared" si="3"/>
        <v>3</v>
      </c>
      <c r="B104" s="20">
        <v>3637600</v>
      </c>
      <c r="C104" s="20"/>
      <c r="D104" s="20"/>
      <c r="E104" s="20">
        <v>3698800</v>
      </c>
      <c r="F104" s="20">
        <v>5112850</v>
      </c>
      <c r="G104" s="20"/>
      <c r="H104" s="20"/>
      <c r="I104" s="20">
        <v>3637600</v>
      </c>
      <c r="J104" s="4"/>
      <c r="K104" s="17">
        <f t="shared" si="4"/>
        <v>3</v>
      </c>
      <c r="L104" s="20"/>
      <c r="M104" s="20"/>
      <c r="N104" s="20"/>
      <c r="O104" s="20"/>
      <c r="P104" s="20"/>
      <c r="Q104" s="20"/>
      <c r="R104" s="20"/>
      <c r="S104" s="20"/>
    </row>
    <row r="105" spans="1:19">
      <c r="A105" s="17">
        <f t="shared" si="3"/>
        <v>4</v>
      </c>
      <c r="B105" s="20">
        <v>4254700</v>
      </c>
      <c r="C105" s="20"/>
      <c r="D105" s="20"/>
      <c r="E105" s="20">
        <v>4190600</v>
      </c>
      <c r="F105" s="20">
        <v>5184500</v>
      </c>
      <c r="G105" s="20"/>
      <c r="H105" s="20"/>
      <c r="I105" s="20">
        <v>4260000</v>
      </c>
      <c r="J105" s="4"/>
      <c r="K105" s="17">
        <f t="shared" si="4"/>
        <v>4</v>
      </c>
      <c r="L105" s="20"/>
      <c r="M105" s="20"/>
      <c r="N105" s="20"/>
      <c r="O105" s="20"/>
      <c r="P105" s="20"/>
      <c r="Q105" s="20"/>
      <c r="R105" s="20"/>
      <c r="S105" s="20"/>
    </row>
    <row r="106" spans="1:19">
      <c r="A106" s="17">
        <f t="shared" si="3"/>
        <v>5</v>
      </c>
      <c r="B106" s="20">
        <v>4776800</v>
      </c>
      <c r="C106" s="20"/>
      <c r="D106" s="20"/>
      <c r="E106" s="20">
        <v>4677200</v>
      </c>
      <c r="F106" s="20">
        <v>5208650</v>
      </c>
      <c r="G106" s="20"/>
      <c r="H106" s="20"/>
      <c r="I106" s="20">
        <v>4778300</v>
      </c>
      <c r="J106" s="4"/>
      <c r="K106" s="17">
        <f t="shared" si="4"/>
        <v>5</v>
      </c>
      <c r="L106" s="20"/>
      <c r="M106" s="20"/>
      <c r="N106" s="20"/>
      <c r="O106" s="20"/>
      <c r="P106" s="20"/>
      <c r="Q106" s="20"/>
      <c r="R106" s="20"/>
      <c r="S106" s="20"/>
    </row>
    <row r="107" spans="1:19">
      <c r="A107" s="17">
        <f t="shared" si="3"/>
        <v>6</v>
      </c>
      <c r="B107" s="20">
        <v>5094400</v>
      </c>
      <c r="C107" s="20"/>
      <c r="D107" s="20"/>
      <c r="E107" s="20">
        <v>4995500</v>
      </c>
      <c r="F107" s="20">
        <v>5219200</v>
      </c>
      <c r="G107" s="20"/>
      <c r="H107" s="20"/>
      <c r="I107" s="20">
        <v>5094400</v>
      </c>
      <c r="J107" s="4"/>
      <c r="K107" s="17">
        <f t="shared" si="4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>
      <c r="A108" s="17">
        <v>7</v>
      </c>
      <c r="B108" s="20">
        <v>5183400</v>
      </c>
      <c r="C108" s="20"/>
      <c r="D108" s="20"/>
      <c r="E108" s="20">
        <v>5141900</v>
      </c>
      <c r="F108" s="20">
        <v>5224100</v>
      </c>
      <c r="G108" s="20"/>
      <c r="H108" s="20"/>
      <c r="I108" s="20">
        <v>5183400</v>
      </c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>
      <c r="A109" s="19" t="s">
        <v>4</v>
      </c>
      <c r="B109" s="21">
        <v>2.04</v>
      </c>
      <c r="C109" s="21"/>
      <c r="D109" s="21"/>
      <c r="E109" s="21">
        <v>1.92</v>
      </c>
      <c r="F109" s="21">
        <v>-2.1800000000000002</v>
      </c>
      <c r="G109" s="21"/>
      <c r="H109" s="21"/>
      <c r="I109" s="21">
        <v>2.04</v>
      </c>
      <c r="K109" s="19" t="s">
        <v>4</v>
      </c>
      <c r="L109" s="76"/>
      <c r="M109" s="76"/>
      <c r="N109" s="76"/>
      <c r="O109" s="76"/>
      <c r="P109" s="76"/>
      <c r="Q109" s="76"/>
      <c r="R109" s="21"/>
      <c r="S109" s="21"/>
    </row>
    <row r="110" spans="1:19" ht="25.5">
      <c r="A110" s="55" t="s">
        <v>71</v>
      </c>
      <c r="B110" s="21"/>
      <c r="C110" s="21"/>
      <c r="D110" s="21"/>
      <c r="E110" s="21"/>
      <c r="F110" s="21"/>
      <c r="G110" s="21"/>
      <c r="H110" s="21"/>
      <c r="I110" s="21"/>
      <c r="K110" s="55" t="s">
        <v>71</v>
      </c>
      <c r="L110" s="21"/>
      <c r="M110" s="77"/>
      <c r="N110" s="77"/>
      <c r="O110" s="77"/>
      <c r="P110" s="77"/>
      <c r="Q110" s="77"/>
      <c r="R110" s="77"/>
      <c r="S110" s="77"/>
    </row>
    <row r="111" spans="1:19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78"/>
      <c r="N111" s="78"/>
      <c r="O111" s="78"/>
      <c r="P111" s="78"/>
      <c r="Q111" s="78"/>
      <c r="R111" s="79"/>
      <c r="S111" s="79"/>
    </row>
    <row r="112" spans="1:19">
      <c r="A112" s="14" t="s">
        <v>28</v>
      </c>
      <c r="B112" s="22"/>
      <c r="C112" s="21"/>
      <c r="D112" s="18"/>
      <c r="E112" s="18"/>
      <c r="F112" s="18"/>
      <c r="G112" s="18"/>
      <c r="H112" s="18"/>
      <c r="I112" s="18"/>
      <c r="K112" s="14" t="s">
        <v>28</v>
      </c>
      <c r="L112" s="80"/>
      <c r="M112" s="21"/>
    </row>
    <row r="132" spans="1:9" ht="26.25">
      <c r="A132" s="122" t="s">
        <v>113</v>
      </c>
      <c r="B132" s="123"/>
      <c r="C132" s="123"/>
      <c r="D132" s="123"/>
      <c r="E132" s="123"/>
      <c r="F132" s="123"/>
      <c r="G132" s="123"/>
      <c r="H132" s="123"/>
      <c r="I132" s="123"/>
    </row>
    <row r="133" spans="1:9" ht="63.75">
      <c r="A133" s="1" t="s">
        <v>0</v>
      </c>
      <c r="B133" s="27" t="s">
        <v>26</v>
      </c>
      <c r="C133" s="27" t="s">
        <v>20</v>
      </c>
      <c r="D133" s="27" t="s">
        <v>21</v>
      </c>
      <c r="E133" s="27" t="s">
        <v>27</v>
      </c>
      <c r="F133" s="27" t="s">
        <v>22</v>
      </c>
      <c r="G133" s="27" t="s">
        <v>23</v>
      </c>
      <c r="H133" s="27" t="s">
        <v>24</v>
      </c>
      <c r="I133" s="27" t="s">
        <v>25</v>
      </c>
    </row>
    <row r="134" spans="1:9">
      <c r="A134" s="17">
        <v>-14</v>
      </c>
      <c r="B134" s="20">
        <v>0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</row>
    <row r="135" spans="1:9">
      <c r="A135" s="17">
        <f>A134+1</f>
        <v>-13</v>
      </c>
      <c r="B135" s="20">
        <v>0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</row>
    <row r="136" spans="1:9">
      <c r="A136" s="17">
        <f t="shared" ref="A136:A154" si="5">A135+1</f>
        <v>-12</v>
      </c>
      <c r="B136" s="20">
        <v>0</v>
      </c>
      <c r="C136" s="20">
        <v>0</v>
      </c>
      <c r="D136" s="20">
        <v>0</v>
      </c>
      <c r="E136" s="20">
        <v>0</v>
      </c>
      <c r="F136" s="20">
        <v>25900</v>
      </c>
      <c r="G136" s="20">
        <v>29400</v>
      </c>
      <c r="H136" s="20">
        <v>1200</v>
      </c>
      <c r="I136" s="20">
        <v>1200</v>
      </c>
    </row>
    <row r="137" spans="1:9">
      <c r="A137" s="17">
        <f t="shared" si="5"/>
        <v>-11</v>
      </c>
      <c r="B137" s="20">
        <v>0</v>
      </c>
      <c r="C137" s="20">
        <v>1200</v>
      </c>
      <c r="D137" s="20">
        <v>0</v>
      </c>
      <c r="E137" s="20">
        <v>36500</v>
      </c>
      <c r="F137" s="20">
        <v>200100</v>
      </c>
      <c r="G137" s="20">
        <v>181300</v>
      </c>
      <c r="H137" s="20">
        <v>67100</v>
      </c>
      <c r="I137" s="20">
        <v>71800</v>
      </c>
    </row>
    <row r="138" spans="1:9">
      <c r="A138" s="17">
        <f t="shared" si="5"/>
        <v>-10</v>
      </c>
      <c r="B138" s="20">
        <v>0</v>
      </c>
      <c r="C138" s="20">
        <v>80000</v>
      </c>
      <c r="D138" s="20">
        <v>0</v>
      </c>
      <c r="E138" s="20">
        <v>215400</v>
      </c>
      <c r="F138" s="20">
        <v>513200</v>
      </c>
      <c r="G138" s="20">
        <v>516800</v>
      </c>
      <c r="H138" s="20">
        <v>295500</v>
      </c>
      <c r="I138" s="20">
        <v>282500</v>
      </c>
    </row>
    <row r="139" spans="1:9">
      <c r="A139" s="17">
        <f t="shared" si="5"/>
        <v>-9</v>
      </c>
      <c r="B139" s="20">
        <v>3500</v>
      </c>
      <c r="C139" s="20">
        <v>317800</v>
      </c>
      <c r="D139" s="20">
        <v>0</v>
      </c>
      <c r="E139" s="20">
        <v>497900</v>
      </c>
      <c r="F139" s="20">
        <v>764000</v>
      </c>
      <c r="G139" s="20">
        <v>761600</v>
      </c>
      <c r="H139" s="20">
        <v>590900</v>
      </c>
      <c r="I139" s="20">
        <v>587400</v>
      </c>
    </row>
    <row r="140" spans="1:9">
      <c r="A140" s="17">
        <f t="shared" si="5"/>
        <v>-8</v>
      </c>
      <c r="B140" s="20">
        <v>69500</v>
      </c>
      <c r="C140" s="20">
        <v>625100</v>
      </c>
      <c r="D140" s="20">
        <v>24700</v>
      </c>
      <c r="E140" s="20">
        <v>735700</v>
      </c>
      <c r="F140" s="20">
        <v>954700</v>
      </c>
      <c r="G140" s="20">
        <v>962900</v>
      </c>
      <c r="H140" s="20">
        <v>808700</v>
      </c>
      <c r="I140" s="20">
        <v>819300</v>
      </c>
    </row>
    <row r="141" spans="1:9">
      <c r="A141" s="17">
        <f t="shared" si="5"/>
        <v>-7</v>
      </c>
      <c r="B141" s="20">
        <v>283700</v>
      </c>
      <c r="C141" s="20">
        <v>832200</v>
      </c>
      <c r="D141" s="20">
        <v>140100</v>
      </c>
      <c r="E141" s="20">
        <v>911100</v>
      </c>
      <c r="F141" s="20">
        <v>1123000</v>
      </c>
      <c r="G141" s="20">
        <v>1118300</v>
      </c>
      <c r="H141" s="20">
        <v>993500</v>
      </c>
      <c r="I141" s="20">
        <v>998200</v>
      </c>
    </row>
    <row r="142" spans="1:9">
      <c r="A142" s="17">
        <f t="shared" si="5"/>
        <v>-6</v>
      </c>
      <c r="B142" s="20">
        <v>587400</v>
      </c>
      <c r="C142" s="20">
        <v>1015900</v>
      </c>
      <c r="D142" s="20">
        <v>404900</v>
      </c>
      <c r="E142" s="20">
        <v>1073600</v>
      </c>
      <c r="F142" s="20">
        <v>1294900</v>
      </c>
      <c r="G142" s="20">
        <v>1298400</v>
      </c>
      <c r="H142" s="20">
        <v>1139500</v>
      </c>
      <c r="I142" s="20">
        <v>1135900</v>
      </c>
    </row>
    <row r="143" spans="1:9">
      <c r="A143" s="17">
        <f t="shared" si="5"/>
        <v>-5</v>
      </c>
      <c r="B143" s="20">
        <v>799300</v>
      </c>
      <c r="C143" s="20">
        <v>1163000</v>
      </c>
      <c r="D143" s="20">
        <v>654500</v>
      </c>
      <c r="E143" s="20">
        <v>1176000</v>
      </c>
      <c r="F143" s="20">
        <v>1616200</v>
      </c>
      <c r="G143" s="20">
        <v>1623300</v>
      </c>
      <c r="H143" s="20">
        <v>1313700</v>
      </c>
      <c r="I143" s="20">
        <v>1304300</v>
      </c>
    </row>
    <row r="144" spans="1:9" ht="15">
      <c r="A144" s="17">
        <f t="shared" si="5"/>
        <v>-4</v>
      </c>
      <c r="B144" s="20">
        <v>975900</v>
      </c>
      <c r="C144" s="16">
        <v>1320800</v>
      </c>
      <c r="D144" s="20">
        <v>840500</v>
      </c>
      <c r="E144" s="20">
        <v>1372500</v>
      </c>
      <c r="F144" s="20">
        <v>1980000</v>
      </c>
      <c r="G144" s="20">
        <v>1976400</v>
      </c>
      <c r="H144" s="20">
        <v>1633900</v>
      </c>
      <c r="I144" s="20">
        <v>1616200</v>
      </c>
    </row>
    <row r="145" spans="1:9">
      <c r="A145" s="17">
        <f t="shared" si="5"/>
        <v>-3</v>
      </c>
      <c r="B145" s="20">
        <v>1168900</v>
      </c>
      <c r="C145" s="20">
        <v>1686800</v>
      </c>
      <c r="D145" s="20">
        <v>1025300</v>
      </c>
      <c r="E145" s="20">
        <v>1696300</v>
      </c>
      <c r="F145" s="20">
        <v>2203600</v>
      </c>
      <c r="G145" s="20">
        <v>2221300</v>
      </c>
      <c r="H145" s="20">
        <v>2008200</v>
      </c>
      <c r="I145" s="20">
        <v>2008200</v>
      </c>
    </row>
    <row r="146" spans="1:9">
      <c r="A146" s="17">
        <f t="shared" si="5"/>
        <v>-2</v>
      </c>
      <c r="B146" s="20">
        <v>1363100</v>
      </c>
      <c r="C146" s="20">
        <v>2028200</v>
      </c>
      <c r="D146" s="20">
        <v>1167700</v>
      </c>
      <c r="E146" s="20">
        <v>2009400</v>
      </c>
      <c r="F146" s="20">
        <v>2320100</v>
      </c>
      <c r="G146" s="20">
        <v>2315400</v>
      </c>
      <c r="H146" s="20">
        <v>2222400</v>
      </c>
      <c r="I146" s="20">
        <v>2233000</v>
      </c>
    </row>
    <row r="147" spans="1:9">
      <c r="A147" s="17">
        <f t="shared" si="5"/>
        <v>-1</v>
      </c>
      <c r="B147" s="20">
        <v>1705700</v>
      </c>
      <c r="C147" s="20">
        <v>2253100</v>
      </c>
      <c r="D147" s="20">
        <v>1356100</v>
      </c>
      <c r="E147" s="20">
        <v>2230700</v>
      </c>
      <c r="F147" s="20">
        <v>2337800</v>
      </c>
      <c r="G147" s="20">
        <v>2340200</v>
      </c>
      <c r="H147" s="20">
        <v>2308400</v>
      </c>
      <c r="I147" s="20">
        <v>2328400</v>
      </c>
    </row>
    <row r="148" spans="1:9">
      <c r="A148" s="17">
        <f t="shared" si="5"/>
        <v>0</v>
      </c>
      <c r="B148" s="20">
        <v>2055300</v>
      </c>
      <c r="C148" s="20">
        <v>2323700</v>
      </c>
      <c r="D148" s="20">
        <v>1630300</v>
      </c>
      <c r="E148" s="20">
        <v>2327200</v>
      </c>
      <c r="F148" s="20">
        <v>2348400</v>
      </c>
      <c r="G148" s="20">
        <v>2347200</v>
      </c>
      <c r="H148" s="20">
        <v>2346000</v>
      </c>
      <c r="I148" s="20">
        <v>2339000</v>
      </c>
    </row>
    <row r="149" spans="1:9">
      <c r="A149" s="17">
        <f t="shared" si="5"/>
        <v>1</v>
      </c>
      <c r="B149" s="20">
        <v>2250700</v>
      </c>
      <c r="C149" s="20">
        <v>2344900</v>
      </c>
      <c r="D149" s="20">
        <v>1989400</v>
      </c>
      <c r="E149" s="20">
        <v>2344900</v>
      </c>
      <c r="F149" s="20">
        <v>2348400</v>
      </c>
      <c r="G149" s="20">
        <v>2348400</v>
      </c>
      <c r="H149" s="20">
        <v>2348400</v>
      </c>
      <c r="I149" s="20">
        <v>2348400</v>
      </c>
    </row>
    <row r="150" spans="1:9">
      <c r="A150" s="17">
        <f t="shared" si="5"/>
        <v>2</v>
      </c>
      <c r="B150" s="20">
        <v>2329600</v>
      </c>
      <c r="C150" s="20">
        <v>2348400</v>
      </c>
      <c r="D150" s="20">
        <v>2223600</v>
      </c>
      <c r="E150" s="20">
        <v>2348400</v>
      </c>
      <c r="F150" s="20">
        <v>2348400</v>
      </c>
      <c r="G150" s="20">
        <v>2348400</v>
      </c>
      <c r="H150" s="20">
        <v>2348400</v>
      </c>
      <c r="I150" s="20">
        <v>2348400</v>
      </c>
    </row>
    <row r="151" spans="1:9">
      <c r="A151" s="17">
        <f t="shared" si="5"/>
        <v>3</v>
      </c>
      <c r="B151" s="20">
        <v>2348400</v>
      </c>
      <c r="C151" s="20">
        <v>2348400</v>
      </c>
      <c r="D151" s="20">
        <v>2320100</v>
      </c>
      <c r="E151" s="20">
        <v>2348400</v>
      </c>
      <c r="F151" s="20">
        <v>2348400</v>
      </c>
      <c r="G151" s="20">
        <v>2348400</v>
      </c>
      <c r="H151" s="20">
        <v>2348400</v>
      </c>
      <c r="I151" s="20">
        <v>2348400</v>
      </c>
    </row>
    <row r="152" spans="1:9">
      <c r="A152" s="17">
        <f t="shared" si="5"/>
        <v>4</v>
      </c>
      <c r="B152" s="20">
        <v>2348400</v>
      </c>
      <c r="C152" s="20">
        <v>2348400</v>
      </c>
      <c r="D152" s="20">
        <v>2348400</v>
      </c>
      <c r="E152" s="20">
        <v>2348400</v>
      </c>
      <c r="F152" s="20">
        <v>2348400</v>
      </c>
      <c r="G152" s="20">
        <v>2348400</v>
      </c>
      <c r="H152" s="20">
        <v>2348400</v>
      </c>
      <c r="I152" s="20">
        <v>2348400</v>
      </c>
    </row>
    <row r="153" spans="1:9">
      <c r="A153" s="17">
        <f t="shared" si="5"/>
        <v>5</v>
      </c>
      <c r="B153" s="20">
        <v>2348400</v>
      </c>
      <c r="C153" s="20">
        <v>2348400</v>
      </c>
      <c r="D153" s="20">
        <v>2348400</v>
      </c>
      <c r="E153" s="20">
        <v>2348400</v>
      </c>
      <c r="F153" s="20">
        <v>2348400</v>
      </c>
      <c r="G153" s="20">
        <v>2348400</v>
      </c>
      <c r="H153" s="20">
        <v>2348400</v>
      </c>
      <c r="I153" s="20">
        <v>2348400</v>
      </c>
    </row>
    <row r="154" spans="1:9">
      <c r="A154" s="17">
        <f t="shared" si="5"/>
        <v>6</v>
      </c>
      <c r="B154" s="20">
        <v>2348400</v>
      </c>
      <c r="C154" s="20">
        <v>2348400</v>
      </c>
      <c r="D154" s="20">
        <v>2348400</v>
      </c>
      <c r="E154" s="20">
        <v>2348400</v>
      </c>
      <c r="F154" s="20">
        <v>2348400</v>
      </c>
      <c r="G154" s="20">
        <v>2348400</v>
      </c>
      <c r="H154" s="20">
        <v>2348400</v>
      </c>
      <c r="I154" s="20">
        <v>2348400</v>
      </c>
    </row>
    <row r="155" spans="1:9">
      <c r="A155" s="17">
        <v>7</v>
      </c>
      <c r="B155" s="20">
        <v>2348400</v>
      </c>
      <c r="C155" s="20">
        <v>2348400</v>
      </c>
      <c r="D155" s="20">
        <v>2348400</v>
      </c>
      <c r="E155" s="20">
        <v>2348400</v>
      </c>
      <c r="F155" s="20">
        <v>2348400</v>
      </c>
      <c r="G155" s="20">
        <v>2348400</v>
      </c>
      <c r="H155" s="20">
        <v>2348400</v>
      </c>
      <c r="I155" s="20">
        <v>2348400</v>
      </c>
    </row>
    <row r="156" spans="1:9">
      <c r="A156" s="19" t="s">
        <v>4</v>
      </c>
      <c r="B156" s="21">
        <v>-1.1804436660828959</v>
      </c>
      <c r="C156" s="21">
        <v>-3.1172677595628411</v>
      </c>
      <c r="D156" s="21">
        <v>3.7816764132553971E-2</v>
      </c>
      <c r="E156" s="21">
        <v>-3.1618900555898719</v>
      </c>
      <c r="F156" s="21">
        <v>-4.9239142385926327</v>
      </c>
      <c r="G156" s="21">
        <v>-4.941716227697535</v>
      </c>
      <c r="H156" s="21">
        <v>-3.9733368955383384</v>
      </c>
      <c r="I156" s="21">
        <v>-3.9293877551020406</v>
      </c>
    </row>
    <row r="157" spans="1:9" ht="25.5">
      <c r="A157" s="55" t="s">
        <v>71</v>
      </c>
      <c r="B157" s="21">
        <v>1643880</v>
      </c>
      <c r="C157" s="21">
        <v>2212518.2194979568</v>
      </c>
      <c r="D157" s="21">
        <v>1643880</v>
      </c>
      <c r="E157" s="21">
        <v>2190767.816695855</v>
      </c>
      <c r="F157" s="21">
        <v>2334606.1471103327</v>
      </c>
      <c r="G157" s="21">
        <v>2335724.9970811442</v>
      </c>
      <c r="H157" s="21">
        <v>2292881.8447168712</v>
      </c>
      <c r="I157" s="21">
        <v>1134074.372446001</v>
      </c>
    </row>
    <row r="158" spans="1:9">
      <c r="A158" s="14" t="s">
        <v>3</v>
      </c>
      <c r="B158" s="10">
        <v>0.7</v>
      </c>
      <c r="C158" s="10">
        <v>0.7</v>
      </c>
      <c r="D158" s="10">
        <v>0.7</v>
      </c>
      <c r="E158" s="10">
        <v>0.7</v>
      </c>
      <c r="F158" s="10">
        <v>0.7</v>
      </c>
      <c r="G158" s="10">
        <v>0.7</v>
      </c>
      <c r="H158" s="10">
        <v>0.7</v>
      </c>
      <c r="I158" s="10">
        <v>0.7</v>
      </c>
    </row>
    <row r="159" spans="1:9">
      <c r="B159" s="18">
        <v>2348400</v>
      </c>
      <c r="C159" s="18">
        <v>2348400</v>
      </c>
      <c r="D159" s="4">
        <v>2348400</v>
      </c>
      <c r="E159" s="4">
        <v>2348400</v>
      </c>
      <c r="F159" s="4">
        <v>2348400</v>
      </c>
      <c r="G159" s="4">
        <v>2348400</v>
      </c>
      <c r="H159" s="4">
        <v>2348400</v>
      </c>
      <c r="I159" s="4">
        <v>2348400</v>
      </c>
    </row>
  </sheetData>
  <mergeCells count="5">
    <mergeCell ref="A132:I132"/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J157"/>
  <sheetViews>
    <sheetView topLeftCell="A125" zoomScaleNormal="100" workbookViewId="0">
      <selection activeCell="A154" sqref="A154"/>
    </sheetView>
  </sheetViews>
  <sheetFormatPr defaultColWidth="9.140625" defaultRowHeight="12.75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>
      <c r="A3" s="25" t="s">
        <v>5</v>
      </c>
      <c r="D3" s="7"/>
      <c r="E3" s="7"/>
      <c r="F3" s="7"/>
      <c r="G3" s="7"/>
      <c r="H3" s="7"/>
      <c r="I3" s="7"/>
    </row>
    <row r="4" spans="1:36" ht="18.75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>
      <c r="A5" s="26" t="s">
        <v>18</v>
      </c>
      <c r="D5" s="7"/>
      <c r="E5" s="7"/>
      <c r="F5" s="7"/>
      <c r="G5" s="7"/>
      <c r="H5" s="7"/>
      <c r="I5" s="7"/>
      <c r="AI5" s="17"/>
      <c r="AJ5" s="17"/>
    </row>
    <row r="6" spans="1:36">
      <c r="A6" s="6"/>
      <c r="D6" s="7"/>
      <c r="E6" s="7"/>
      <c r="F6" s="7"/>
      <c r="G6" s="7"/>
      <c r="H6" s="7"/>
      <c r="I6" s="7"/>
      <c r="AI6" s="17"/>
      <c r="AJ6" s="17"/>
    </row>
    <row r="7" spans="1:36">
      <c r="A7" s="6"/>
      <c r="D7" s="7"/>
      <c r="E7" s="7"/>
      <c r="F7" s="7"/>
      <c r="G7" s="7"/>
      <c r="H7" s="7"/>
      <c r="I7" s="7"/>
      <c r="AI7" s="17"/>
      <c r="AJ7" s="17"/>
    </row>
    <row r="8" spans="1:36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>
      <c r="A19" s="6"/>
      <c r="D19" s="7"/>
      <c r="E19" s="7"/>
      <c r="F19" s="7"/>
      <c r="G19" s="7"/>
      <c r="H19" s="7"/>
      <c r="I19" s="7"/>
      <c r="AI19" s="17"/>
      <c r="AJ19" s="17"/>
    </row>
    <row r="20" spans="1:36">
      <c r="A20" s="6"/>
      <c r="D20" s="7"/>
      <c r="E20" s="7"/>
      <c r="F20" s="7"/>
      <c r="G20" s="7"/>
      <c r="H20" s="7"/>
      <c r="I20" s="7"/>
      <c r="AI20" s="17"/>
      <c r="AJ20" s="17"/>
    </row>
    <row r="21" spans="1:36">
      <c r="A21" s="6"/>
      <c r="D21" s="7"/>
      <c r="E21" s="7"/>
      <c r="F21" s="7"/>
      <c r="G21" s="7"/>
      <c r="H21" s="7"/>
      <c r="I21" s="7"/>
      <c r="AI21" s="17"/>
      <c r="AJ21" s="17"/>
    </row>
    <row r="22" spans="1:36">
      <c r="A22" s="6"/>
      <c r="D22" s="7"/>
      <c r="E22" s="7"/>
      <c r="F22" s="7"/>
      <c r="G22" s="7"/>
      <c r="H22" s="7"/>
      <c r="I22" s="7"/>
      <c r="AI22" s="17"/>
      <c r="AJ22" s="17"/>
    </row>
    <row r="23" spans="1:36">
      <c r="A23" s="6"/>
      <c r="D23" s="7"/>
      <c r="E23" s="7"/>
      <c r="F23" s="7"/>
      <c r="G23" s="7"/>
      <c r="H23" s="7"/>
      <c r="I23" s="7"/>
      <c r="AI23" s="17"/>
      <c r="AJ23" s="17"/>
    </row>
    <row r="24" spans="1:36">
      <c r="A24" s="6"/>
      <c r="D24" s="7"/>
      <c r="E24" s="7"/>
      <c r="F24" s="7"/>
      <c r="G24" s="7"/>
      <c r="H24" s="7"/>
      <c r="I24" s="7"/>
      <c r="AI24" s="17"/>
      <c r="AJ24" s="17"/>
    </row>
    <row r="25" spans="1:36">
      <c r="A25" s="6"/>
      <c r="D25" s="7"/>
      <c r="E25" s="7"/>
      <c r="F25" s="7"/>
      <c r="G25" s="7"/>
      <c r="H25" s="7"/>
      <c r="I25" s="7"/>
    </row>
    <row r="26" spans="1:36">
      <c r="A26" s="6"/>
      <c r="D26" s="7"/>
      <c r="E26" s="7"/>
      <c r="F26" s="7"/>
      <c r="G26" s="7"/>
      <c r="H26" s="7"/>
      <c r="I26" s="7"/>
    </row>
    <row r="27" spans="1:36">
      <c r="A27" s="6"/>
      <c r="D27" s="7"/>
      <c r="E27" s="7"/>
      <c r="F27" s="7"/>
      <c r="G27" s="7"/>
      <c r="H27" s="7"/>
      <c r="I27" s="7"/>
    </row>
    <row r="28" spans="1:36" ht="26.25">
      <c r="A28" s="122" t="s">
        <v>82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>
      <c r="A29" s="1" t="s">
        <v>0</v>
      </c>
      <c r="B29" s="27" t="s">
        <v>26</v>
      </c>
      <c r="C29" s="27" t="s">
        <v>20</v>
      </c>
      <c r="D29" s="27" t="s">
        <v>21</v>
      </c>
      <c r="E29" s="27" t="s">
        <v>27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26</v>
      </c>
      <c r="M29" s="27" t="s">
        <v>20</v>
      </c>
      <c r="N29" s="27" t="s">
        <v>21</v>
      </c>
      <c r="O29" s="27" t="s">
        <v>27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>
      <c r="A30" s="17">
        <v>-2</v>
      </c>
      <c r="B30" s="40">
        <v>376473.59999999998</v>
      </c>
      <c r="C30" s="40">
        <v>1254912</v>
      </c>
      <c r="D30" s="40"/>
      <c r="E30" s="40">
        <v>1532160</v>
      </c>
      <c r="F30" s="40"/>
      <c r="G30" s="40">
        <v>2699520</v>
      </c>
      <c r="H30" s="20"/>
      <c r="I30" s="20"/>
      <c r="J30" s="4"/>
      <c r="K30" s="17">
        <v>-7</v>
      </c>
      <c r="L30" s="40">
        <v>0</v>
      </c>
      <c r="M30" s="40">
        <v>144.67394695787823</v>
      </c>
      <c r="N30" s="40">
        <v>96.578313253011999</v>
      </c>
      <c r="O30" s="40">
        <v>2599.2137592137574</v>
      </c>
      <c r="P30" s="40">
        <v>6248.7562189054725</v>
      </c>
      <c r="Q30" s="40"/>
      <c r="R30" s="40">
        <v>193.1999999999999</v>
      </c>
      <c r="S30" s="40"/>
    </row>
    <row r="31" spans="1:36">
      <c r="A31" s="17">
        <v>-1</v>
      </c>
      <c r="B31" s="40">
        <v>809856</v>
      </c>
      <c r="C31" s="40">
        <v>1867776</v>
      </c>
      <c r="D31" s="40">
        <v>1140729.6000000001</v>
      </c>
      <c r="E31" s="40">
        <v>2093951.9999999998</v>
      </c>
      <c r="F31" s="40"/>
      <c r="G31" s="40">
        <v>3181056</v>
      </c>
      <c r="H31" s="20"/>
      <c r="I31" s="20"/>
      <c r="J31" s="4"/>
      <c r="K31" s="17">
        <f>K30+1</f>
        <v>-6</v>
      </c>
      <c r="L31" s="40">
        <v>0</v>
      </c>
      <c r="M31" s="40">
        <v>575.99999999999955</v>
      </c>
      <c r="N31" s="40">
        <v>383.99999999999977</v>
      </c>
      <c r="O31" s="40">
        <v>10175.999999999993</v>
      </c>
      <c r="P31" s="40">
        <v>23999.999999999996</v>
      </c>
      <c r="Q31" s="40"/>
      <c r="R31" s="40">
        <v>767.99999999999955</v>
      </c>
      <c r="S31" s="40"/>
    </row>
    <row r="32" spans="1:36">
      <c r="A32" s="17">
        <v>0</v>
      </c>
      <c r="B32" s="40">
        <v>1349760</v>
      </c>
      <c r="C32" s="40">
        <v>2422272</v>
      </c>
      <c r="D32" s="40">
        <v>1623360</v>
      </c>
      <c r="E32" s="40">
        <v>2568192</v>
      </c>
      <c r="F32" s="40"/>
      <c r="G32" s="40">
        <v>3662592</v>
      </c>
      <c r="H32" s="20"/>
      <c r="I32" s="20"/>
      <c r="J32" s="4"/>
      <c r="K32" s="17">
        <f t="shared" ref="K32:K51" si="0">K31+1</f>
        <v>-5</v>
      </c>
      <c r="L32" s="40">
        <v>96.463768115941974</v>
      </c>
      <c r="M32" s="40">
        <v>34816.768186375433</v>
      </c>
      <c r="N32" s="40">
        <v>18167.795095516423</v>
      </c>
      <c r="O32" s="40">
        <v>159558.78200648836</v>
      </c>
      <c r="P32" s="40">
        <v>209959.4772489616</v>
      </c>
      <c r="Q32" s="40"/>
      <c r="R32" s="40">
        <v>34925.051815123057</v>
      </c>
      <c r="S32" s="40"/>
    </row>
    <row r="33" spans="1:19">
      <c r="A33" s="17">
        <v>1</v>
      </c>
      <c r="B33" s="40">
        <v>1911552</v>
      </c>
      <c r="C33" s="40">
        <v>2867328</v>
      </c>
      <c r="D33" s="40">
        <v>2108544</v>
      </c>
      <c r="E33" s="40">
        <v>2962176</v>
      </c>
      <c r="F33" s="40"/>
      <c r="G33" s="40">
        <v>4202496</v>
      </c>
      <c r="H33" s="20"/>
      <c r="I33" s="20"/>
      <c r="J33" s="4"/>
      <c r="K33" s="17">
        <f t="shared" si="0"/>
        <v>-4</v>
      </c>
      <c r="L33" s="40">
        <v>383.99999999999977</v>
      </c>
      <c r="M33" s="40">
        <v>123071.99999999994</v>
      </c>
      <c r="N33" s="40">
        <v>63743.999999999942</v>
      </c>
      <c r="O33" s="40">
        <v>468863.99999999971</v>
      </c>
      <c r="P33" s="40">
        <v>578879.99999999988</v>
      </c>
      <c r="Q33" s="40"/>
      <c r="R33" s="40">
        <v>122879.99999999994</v>
      </c>
      <c r="S33" s="40"/>
    </row>
    <row r="34" spans="1:19">
      <c r="A34" s="17">
        <v>2</v>
      </c>
      <c r="B34" s="40">
        <v>2473344</v>
      </c>
      <c r="C34" s="40">
        <v>3290496</v>
      </c>
      <c r="D34" s="40">
        <v>2604672</v>
      </c>
      <c r="E34" s="40">
        <v>3305088</v>
      </c>
      <c r="F34" s="40"/>
      <c r="G34" s="40">
        <v>4829952</v>
      </c>
      <c r="H34" s="20"/>
      <c r="I34" s="20"/>
      <c r="J34" s="4"/>
      <c r="K34" s="17">
        <f t="shared" si="0"/>
        <v>-3</v>
      </c>
      <c r="L34" s="40">
        <v>22039.576520914045</v>
      </c>
      <c r="M34" s="40">
        <v>496261.18402821053</v>
      </c>
      <c r="N34" s="40">
        <v>242538.4711422722</v>
      </c>
      <c r="O34" s="40">
        <v>1009388.3541516821</v>
      </c>
      <c r="P34" s="40">
        <v>1181156.0617025166</v>
      </c>
      <c r="Q34" s="40"/>
      <c r="R34" s="40">
        <v>498847.78486233065</v>
      </c>
      <c r="S34" s="40"/>
    </row>
    <row r="35" spans="1:19">
      <c r="A35" s="17">
        <v>3</v>
      </c>
      <c r="B35" s="40">
        <v>2954880</v>
      </c>
      <c r="C35" s="40">
        <v>3728256</v>
      </c>
      <c r="D35" s="40">
        <v>3075264</v>
      </c>
      <c r="E35" s="40">
        <v>3582336</v>
      </c>
      <c r="F35" s="40"/>
      <c r="G35" s="40">
        <v>5464704</v>
      </c>
      <c r="H35" s="20"/>
      <c r="I35" s="20"/>
      <c r="J35" s="4"/>
      <c r="K35" s="17">
        <f t="shared" si="0"/>
        <v>-2</v>
      </c>
      <c r="L35" s="40">
        <v>79487.999999999942</v>
      </c>
      <c r="M35" s="40">
        <v>1080575.9999999995</v>
      </c>
      <c r="N35" s="40">
        <v>543359.99999999965</v>
      </c>
      <c r="O35" s="40">
        <v>1642559.9999999977</v>
      </c>
      <c r="P35" s="40">
        <v>1879295.9999999977</v>
      </c>
      <c r="Q35" s="40"/>
      <c r="R35" s="40">
        <v>1084991.9999999991</v>
      </c>
      <c r="S35" s="40"/>
    </row>
    <row r="36" spans="1:19">
      <c r="A36" s="17">
        <v>4</v>
      </c>
      <c r="B36" s="40">
        <v>3451008</v>
      </c>
      <c r="C36" s="40">
        <v>4187903.9999999995</v>
      </c>
      <c r="D36" s="40">
        <v>3560448</v>
      </c>
      <c r="E36" s="40">
        <v>3910656.0000000005</v>
      </c>
      <c r="F36" s="40"/>
      <c r="G36" s="40">
        <v>6084864</v>
      </c>
      <c r="H36" s="20"/>
      <c r="I36" s="20"/>
      <c r="J36" s="4"/>
      <c r="K36" s="17">
        <f t="shared" si="0"/>
        <v>-1</v>
      </c>
      <c r="L36" s="40">
        <v>371213.77358939877</v>
      </c>
      <c r="M36" s="40">
        <v>1682471.5952365636</v>
      </c>
      <c r="N36" s="40">
        <v>906148.86157140636</v>
      </c>
      <c r="O36" s="40">
        <v>2131252.2406674908</v>
      </c>
      <c r="P36" s="40">
        <v>2431968.7787122522</v>
      </c>
      <c r="Q36" s="40"/>
      <c r="R36" s="40">
        <v>1677979.2667939898</v>
      </c>
      <c r="S36" s="40"/>
    </row>
    <row r="37" spans="1:19">
      <c r="A37" s="17">
        <v>5</v>
      </c>
      <c r="B37" s="40">
        <v>3932544.0000000005</v>
      </c>
      <c r="C37" s="40">
        <v>4735104</v>
      </c>
      <c r="D37" s="40">
        <v>4052928</v>
      </c>
      <c r="E37" s="40">
        <v>4319232</v>
      </c>
      <c r="F37" s="40"/>
      <c r="G37" s="40">
        <v>6580992</v>
      </c>
      <c r="H37" s="20"/>
      <c r="I37" s="20"/>
      <c r="J37" s="4"/>
      <c r="K37" s="17">
        <f t="shared" si="0"/>
        <v>0</v>
      </c>
      <c r="L37" s="40">
        <v>877247.99999999895</v>
      </c>
      <c r="M37" s="40">
        <v>2271935.9999999986</v>
      </c>
      <c r="N37" s="40">
        <v>1344575.9999999988</v>
      </c>
      <c r="O37" s="40">
        <v>2560511.9999999981</v>
      </c>
      <c r="P37" s="40">
        <v>2928383.9999999991</v>
      </c>
      <c r="Q37" s="40"/>
      <c r="R37" s="40">
        <v>2258688</v>
      </c>
      <c r="S37" s="40"/>
    </row>
    <row r="38" spans="1:19">
      <c r="A38" s="17">
        <v>6</v>
      </c>
      <c r="B38" s="40">
        <v>4494336</v>
      </c>
      <c r="C38" s="40">
        <v>5347968</v>
      </c>
      <c r="D38" s="40">
        <v>4567296</v>
      </c>
      <c r="E38" s="40">
        <v>4837248</v>
      </c>
      <c r="F38" s="40"/>
      <c r="G38" s="40">
        <v>6836352</v>
      </c>
      <c r="H38" s="20"/>
      <c r="I38" s="20"/>
      <c r="J38" s="4"/>
      <c r="K38" s="17">
        <f t="shared" si="0"/>
        <v>1</v>
      </c>
      <c r="L38" s="40">
        <v>1533057.0214975213</v>
      </c>
      <c r="M38" s="40">
        <v>2738053.970210115</v>
      </c>
      <c r="N38" s="40">
        <v>1851646.7877191918</v>
      </c>
      <c r="O38" s="40">
        <v>2944397.0998954694</v>
      </c>
      <c r="P38" s="40">
        <v>3336147.6413536677</v>
      </c>
      <c r="Q38" s="40"/>
      <c r="R38" s="40">
        <v>2728349.2528614863</v>
      </c>
      <c r="S38" s="40"/>
    </row>
    <row r="39" spans="1:19">
      <c r="A39" s="17">
        <v>7</v>
      </c>
      <c r="B39" s="40">
        <v>5041536</v>
      </c>
      <c r="C39" s="40">
        <v>5938944</v>
      </c>
      <c r="D39" s="40">
        <v>5096256</v>
      </c>
      <c r="E39" s="40">
        <v>5384448</v>
      </c>
      <c r="F39" s="40"/>
      <c r="G39" s="40">
        <v>7091712</v>
      </c>
      <c r="H39" s="20"/>
      <c r="I39" s="20"/>
      <c r="J39" s="4"/>
      <c r="K39" s="17">
        <f t="shared" si="0"/>
        <v>2</v>
      </c>
      <c r="L39" s="40">
        <v>2221055.9999999981</v>
      </c>
      <c r="M39" s="40">
        <v>3151487.9999999977</v>
      </c>
      <c r="N39" s="40">
        <v>2377919.9999999981</v>
      </c>
      <c r="O39" s="40">
        <v>3257663.9999999986</v>
      </c>
      <c r="P39" s="40">
        <v>3773759.9999999981</v>
      </c>
      <c r="Q39" s="40"/>
      <c r="R39" s="40">
        <v>3142463.9999999991</v>
      </c>
      <c r="S39" s="40"/>
    </row>
    <row r="40" spans="1:19" ht="15">
      <c r="A40" s="17">
        <v>8</v>
      </c>
      <c r="B40" s="40">
        <v>5617920</v>
      </c>
      <c r="C40" s="40">
        <v>6420480</v>
      </c>
      <c r="D40" s="40">
        <v>5585088</v>
      </c>
      <c r="E40" s="40">
        <v>5953536</v>
      </c>
      <c r="F40" s="40"/>
      <c r="G40" s="40">
        <v>7193856</v>
      </c>
      <c r="H40" s="20"/>
      <c r="I40" s="20"/>
      <c r="J40" s="4"/>
      <c r="K40" s="17">
        <f t="shared" si="0"/>
        <v>3</v>
      </c>
      <c r="L40" s="40">
        <v>2726371.1167548099</v>
      </c>
      <c r="M40" s="41">
        <v>3499633.1300929715</v>
      </c>
      <c r="N40" s="40">
        <v>2841410.7579113101</v>
      </c>
      <c r="O40" s="40">
        <v>3449265.4537129458</v>
      </c>
      <c r="P40" s="40">
        <v>4438309.6637823014</v>
      </c>
      <c r="Q40" s="40"/>
      <c r="R40" s="40">
        <v>3478016.9800382657</v>
      </c>
      <c r="S40" s="40"/>
    </row>
    <row r="41" spans="1:19" ht="15">
      <c r="A41" s="17">
        <v>9</v>
      </c>
      <c r="B41" s="40">
        <v>6157824</v>
      </c>
      <c r="C41" s="40">
        <v>6770688</v>
      </c>
      <c r="D41" s="40">
        <v>6052032</v>
      </c>
      <c r="E41" s="40">
        <v>6442368</v>
      </c>
      <c r="F41" s="40"/>
      <c r="G41" s="40">
        <v>7252224</v>
      </c>
      <c r="H41" s="20"/>
      <c r="I41" s="20"/>
      <c r="J41" s="4"/>
      <c r="K41" s="17">
        <f t="shared" si="0"/>
        <v>4</v>
      </c>
      <c r="L41" s="40">
        <v>3195839.9999999967</v>
      </c>
      <c r="M41" s="44">
        <v>3887231.9999999972</v>
      </c>
      <c r="N41" s="40">
        <v>3308735.9999999981</v>
      </c>
      <c r="O41" s="40">
        <v>3659711.9999999972</v>
      </c>
      <c r="P41" s="40">
        <v>5179007.9999999953</v>
      </c>
      <c r="Q41" s="40"/>
      <c r="R41" s="40">
        <v>3850367.9999999972</v>
      </c>
      <c r="S41" s="40"/>
    </row>
    <row r="42" spans="1:19" ht="15">
      <c r="A42" s="17">
        <v>10</v>
      </c>
      <c r="B42" s="40">
        <v>6610176</v>
      </c>
      <c r="C42" s="40">
        <v>7018752</v>
      </c>
      <c r="D42" s="40">
        <v>6435072</v>
      </c>
      <c r="E42" s="40">
        <v>6792576</v>
      </c>
      <c r="F42" s="40"/>
      <c r="G42" s="40">
        <v>7281408</v>
      </c>
      <c r="H42" s="20"/>
      <c r="I42" s="20"/>
      <c r="J42" s="4"/>
      <c r="K42" s="17">
        <f t="shared" si="0"/>
        <v>5</v>
      </c>
      <c r="L42" s="40">
        <v>3669607.1695212778</v>
      </c>
      <c r="M42" s="45">
        <v>4531734.7685902733</v>
      </c>
      <c r="N42" s="40">
        <v>3834691.3603699026</v>
      </c>
      <c r="O42" s="40">
        <v>4118027.6657928294</v>
      </c>
      <c r="P42" s="40">
        <v>5917462.7509845505</v>
      </c>
      <c r="Q42" s="40"/>
      <c r="R42" s="40">
        <v>4485882.3699330194</v>
      </c>
      <c r="S42" s="40"/>
    </row>
    <row r="43" spans="1:19" ht="15">
      <c r="A43" s="17">
        <v>11</v>
      </c>
      <c r="B43" s="40">
        <v>6938496</v>
      </c>
      <c r="C43" s="40">
        <v>7171968</v>
      </c>
      <c r="D43" s="40">
        <v>6752448</v>
      </c>
      <c r="E43" s="40">
        <v>7018752</v>
      </c>
      <c r="F43" s="40"/>
      <c r="G43" s="40">
        <v>7288704</v>
      </c>
      <c r="H43" s="20"/>
      <c r="I43" s="20"/>
      <c r="J43" s="4"/>
      <c r="K43" s="17">
        <f t="shared" si="0"/>
        <v>6</v>
      </c>
      <c r="L43" s="40">
        <v>4194431.9999999972</v>
      </c>
      <c r="M43" s="44">
        <v>5264255.9999999981</v>
      </c>
      <c r="N43" s="40">
        <v>4376831.9999999953</v>
      </c>
      <c r="O43" s="40">
        <v>4735679.9999999953</v>
      </c>
      <c r="P43" s="40">
        <v>6497087.9999999953</v>
      </c>
      <c r="Q43" s="40"/>
      <c r="R43" s="40">
        <v>5219711.9999999953</v>
      </c>
      <c r="S43" s="40"/>
    </row>
    <row r="44" spans="1:19" ht="15">
      <c r="A44" s="17">
        <v>12</v>
      </c>
      <c r="B44" s="40">
        <v>7120896</v>
      </c>
      <c r="C44" s="40">
        <v>7244928</v>
      </c>
      <c r="D44" s="40">
        <v>6989568</v>
      </c>
      <c r="E44" s="40">
        <v>7164672</v>
      </c>
      <c r="F44" s="40"/>
      <c r="G44" s="40">
        <v>7296000</v>
      </c>
      <c r="H44" s="20"/>
      <c r="I44" s="20"/>
      <c r="J44" s="4"/>
      <c r="K44" s="17">
        <f t="shared" si="0"/>
        <v>7</v>
      </c>
      <c r="L44" s="40">
        <v>4920583.0292913485</v>
      </c>
      <c r="M44" s="44">
        <v>5966975.203721825</v>
      </c>
      <c r="N44" s="40">
        <v>4910892.0776521666</v>
      </c>
      <c r="O44" s="40">
        <v>5479059.4829797829</v>
      </c>
      <c r="P44" s="40">
        <v>6806605.1504353723</v>
      </c>
      <c r="Q44" s="40"/>
      <c r="R44" s="40">
        <v>5939749.8769193487</v>
      </c>
      <c r="S44" s="40"/>
    </row>
    <row r="45" spans="1:19" ht="15">
      <c r="A45" s="17">
        <v>13</v>
      </c>
      <c r="B45" s="40">
        <v>7223040</v>
      </c>
      <c r="C45" s="40">
        <v>7274112</v>
      </c>
      <c r="D45" s="40">
        <v>7139136</v>
      </c>
      <c r="E45" s="40">
        <v>7244928</v>
      </c>
      <c r="F45" s="40"/>
      <c r="G45" s="40">
        <v>7296000</v>
      </c>
      <c r="H45" s="20"/>
      <c r="I45" s="20"/>
      <c r="J45" s="4"/>
      <c r="K45" s="17">
        <f t="shared" si="0"/>
        <v>8</v>
      </c>
      <c r="L45" s="40">
        <v>5668991.9999999972</v>
      </c>
      <c r="M45" s="44">
        <v>6515519.9999999944</v>
      </c>
      <c r="N45" s="40">
        <v>5427839.9999999953</v>
      </c>
      <c r="O45" s="40">
        <v>6151487.9999999963</v>
      </c>
      <c r="P45" s="40">
        <v>6997055.9999999944</v>
      </c>
      <c r="Q45" s="40"/>
      <c r="R45" s="40">
        <v>6506111.9999999925</v>
      </c>
      <c r="S45" s="40"/>
    </row>
    <row r="46" spans="1:19" ht="15">
      <c r="A46" s="17">
        <v>14</v>
      </c>
      <c r="B46" s="40">
        <v>7259520</v>
      </c>
      <c r="C46" s="40">
        <v>7288704</v>
      </c>
      <c r="D46" s="40">
        <v>7223040</v>
      </c>
      <c r="E46" s="40">
        <v>7274112</v>
      </c>
      <c r="F46" s="40"/>
      <c r="G46" s="40">
        <v>7296000</v>
      </c>
      <c r="H46" s="20"/>
      <c r="I46" s="20"/>
      <c r="J46" s="4"/>
      <c r="K46" s="17">
        <f t="shared" si="0"/>
        <v>9</v>
      </c>
      <c r="L46" s="40">
        <v>6321069.4563073544</v>
      </c>
      <c r="M46" s="44">
        <v>6812182.4386835871</v>
      </c>
      <c r="N46" s="40">
        <v>5928595.4755636081</v>
      </c>
      <c r="O46" s="40">
        <v>6586064.4329436682</v>
      </c>
      <c r="P46" s="40">
        <v>7095742.8019143911</v>
      </c>
      <c r="Q46" s="40"/>
      <c r="R46" s="40">
        <v>6810722.4229438175</v>
      </c>
      <c r="S46" s="40"/>
    </row>
    <row r="47" spans="1:19" ht="15">
      <c r="A47" s="17">
        <v>15</v>
      </c>
      <c r="B47" s="40">
        <v>7281408</v>
      </c>
      <c r="C47" s="40">
        <v>7296000</v>
      </c>
      <c r="D47" s="40">
        <v>7263168</v>
      </c>
      <c r="E47" s="40">
        <v>7281408</v>
      </c>
      <c r="F47" s="40"/>
      <c r="G47" s="40">
        <v>7296000</v>
      </c>
      <c r="H47" s="20"/>
      <c r="I47" s="20"/>
      <c r="J47" s="4"/>
      <c r="K47" s="17">
        <f t="shared" si="0"/>
        <v>10</v>
      </c>
      <c r="L47" s="40">
        <v>6799487.9999999935</v>
      </c>
      <c r="M47" s="44">
        <v>6996095.9999999944</v>
      </c>
      <c r="N47" s="40">
        <v>6365375.9999999935</v>
      </c>
      <c r="O47" s="40">
        <v>6853823.9999999925</v>
      </c>
      <c r="P47" s="40">
        <v>7162559.9999999972</v>
      </c>
      <c r="Q47" s="40"/>
      <c r="R47" s="40">
        <v>6998207.9999999953</v>
      </c>
      <c r="S47" s="40"/>
    </row>
    <row r="48" spans="1:19" ht="15">
      <c r="A48" s="17">
        <v>16</v>
      </c>
      <c r="B48" s="40">
        <v>7296000</v>
      </c>
      <c r="C48" s="40">
        <v>7296000</v>
      </c>
      <c r="D48" s="40">
        <v>7281408</v>
      </c>
      <c r="E48" s="40">
        <v>7296000</v>
      </c>
      <c r="F48" s="40"/>
      <c r="G48" s="40">
        <v>7296000</v>
      </c>
      <c r="H48" s="20"/>
      <c r="I48" s="20"/>
      <c r="J48" s="4"/>
      <c r="K48" s="17">
        <f t="shared" si="0"/>
        <v>11</v>
      </c>
      <c r="L48" s="40">
        <v>7052418.5270418031</v>
      </c>
      <c r="M48" s="44">
        <v>7092982.9092050306</v>
      </c>
      <c r="N48" s="40">
        <v>6715791.2869509934</v>
      </c>
      <c r="O48" s="40">
        <v>6956666.4148741476</v>
      </c>
      <c r="P48" s="40">
        <v>7219678.941926267</v>
      </c>
      <c r="Q48" s="40"/>
      <c r="R48" s="40">
        <v>7094365.93668974</v>
      </c>
      <c r="S48" s="40"/>
    </row>
    <row r="49" spans="1:31" ht="15">
      <c r="A49" s="17">
        <v>17</v>
      </c>
      <c r="B49" s="40">
        <v>7296000</v>
      </c>
      <c r="C49" s="40">
        <v>7296000</v>
      </c>
      <c r="D49" s="40">
        <v>7292352</v>
      </c>
      <c r="E49" s="40">
        <v>7296000</v>
      </c>
      <c r="F49" s="40"/>
      <c r="G49" s="40">
        <v>7296000</v>
      </c>
      <c r="H49" s="20"/>
      <c r="I49" s="20"/>
      <c r="J49" s="4"/>
      <c r="K49" s="17">
        <f t="shared" si="0"/>
        <v>12</v>
      </c>
      <c r="L49" s="40">
        <v>7194239.9999999935</v>
      </c>
      <c r="M49" s="44">
        <v>7159103.9999999963</v>
      </c>
      <c r="N49" s="40">
        <v>6969983.9999999925</v>
      </c>
      <c r="O49" s="40">
        <v>7022207.9999999963</v>
      </c>
      <c r="P49" s="40">
        <v>7258175.9999999963</v>
      </c>
      <c r="Q49" s="40"/>
      <c r="R49" s="40">
        <v>7159871.9999999981</v>
      </c>
      <c r="S49" s="40"/>
    </row>
    <row r="50" spans="1:31">
      <c r="A50" s="17">
        <v>18</v>
      </c>
      <c r="B50" s="40">
        <v>7296000</v>
      </c>
      <c r="C50" s="40">
        <v>7296000</v>
      </c>
      <c r="D50" s="40">
        <v>7296000</v>
      </c>
      <c r="E50" s="40">
        <v>7296000</v>
      </c>
      <c r="F50" s="40"/>
      <c r="G50" s="40">
        <v>7296000</v>
      </c>
      <c r="H50" s="20"/>
      <c r="I50" s="20"/>
      <c r="J50" s="4"/>
      <c r="K50" s="17">
        <f t="shared" si="0"/>
        <v>13</v>
      </c>
      <c r="L50" s="40">
        <v>7254647.8657074301</v>
      </c>
      <c r="M50" s="40">
        <v>7214159.3580980645</v>
      </c>
      <c r="N50" s="40">
        <v>7128592.5477103479</v>
      </c>
      <c r="O50" s="40">
        <v>7078096.8592162523</v>
      </c>
      <c r="P50" s="40">
        <v>7279471.9757207846</v>
      </c>
      <c r="Q50" s="40"/>
      <c r="R50" s="40">
        <v>7215191.8571428545</v>
      </c>
      <c r="S50" s="40"/>
    </row>
    <row r="51" spans="1:31">
      <c r="A51" s="17"/>
      <c r="B51" s="40"/>
      <c r="C51" s="40"/>
      <c r="D51" s="40"/>
      <c r="E51" s="40"/>
      <c r="F51" s="40"/>
      <c r="G51" s="20"/>
      <c r="H51" s="20"/>
      <c r="I51" s="20"/>
      <c r="K51" s="17">
        <f t="shared" si="0"/>
        <v>14</v>
      </c>
      <c r="L51" s="40">
        <v>7279871.9999999972</v>
      </c>
      <c r="M51" s="40">
        <v>7254527.9999999953</v>
      </c>
      <c r="N51" s="40">
        <v>7216511.9999999944</v>
      </c>
      <c r="O51" s="40">
        <v>7118399.9999999963</v>
      </c>
      <c r="P51" s="40">
        <v>7289087.9999999963</v>
      </c>
      <c r="Q51" s="40"/>
      <c r="R51" s="40">
        <v>7256255.9999999963</v>
      </c>
      <c r="S51" s="40"/>
    </row>
    <row r="52" spans="1:31">
      <c r="A52" s="19" t="s">
        <v>4</v>
      </c>
      <c r="B52" s="7">
        <v>7.1</v>
      </c>
      <c r="C52" s="7">
        <v>5.6</v>
      </c>
      <c r="D52" s="7">
        <v>7</v>
      </c>
      <c r="E52" s="7">
        <v>6.5</v>
      </c>
      <c r="F52" s="7"/>
      <c r="G52" s="18">
        <v>2.4</v>
      </c>
      <c r="H52" s="18"/>
      <c r="I52" s="18"/>
      <c r="K52" s="19" t="s">
        <v>4</v>
      </c>
      <c r="L52" s="63">
        <f ca="1">IFERROR(FORECAST(L$55*L$54, OFFSET($K$29,MATCH(L$55*L$54,L$30:L$51,1),0,2,1),OFFSET(L$29,MATCH(L$55*L$54,L$30:L$51,1),0,2,1)),"")</f>
        <v>7.249351595200614</v>
      </c>
      <c r="M52" s="63">
        <f t="shared" ref="M52:S52" ca="1" si="1">IFERROR(FORECAST(M$55*M$54, OFFSET($K$29,MATCH(M$55*M$54,M$30:M$51,1),0,2,1),OFFSET(M$29,MATCH(M$55*M$54,M$30:M$51,1),0,2,1)),"")</f>
        <v>5.7855952929886465</v>
      </c>
      <c r="N52" s="63">
        <f t="shared" ca="1" si="1"/>
        <v>7.3797440977347559</v>
      </c>
      <c r="O52" s="63">
        <f t="shared" ca="1" si="1"/>
        <v>6.4997716623961583</v>
      </c>
      <c r="P52" s="63">
        <f t="shared" ca="1" si="1"/>
        <v>3.9030536501989781</v>
      </c>
      <c r="Q52" s="63" t="str">
        <f t="shared" ca="1" si="1"/>
        <v/>
      </c>
      <c r="R52" s="63">
        <f t="shared" ca="1" si="1"/>
        <v>5.8466783087108025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>
      <c r="A53" s="55" t="s">
        <v>71</v>
      </c>
      <c r="B53" s="56">
        <v>5107200</v>
      </c>
      <c r="C53" s="56">
        <v>5987944</v>
      </c>
      <c r="D53" s="56">
        <v>5145256</v>
      </c>
      <c r="E53" s="56">
        <v>5441448</v>
      </c>
      <c r="F53" s="56"/>
      <c r="G53" s="56">
        <v>7101712</v>
      </c>
      <c r="H53" s="12"/>
      <c r="I53" s="12"/>
      <c r="K53" s="55" t="s">
        <v>71</v>
      </c>
      <c r="L53" s="64">
        <f ca="1">IFERROR(FORECAST($L$52, OFFSET(L$29,MATCH($L$52, $K$30:$K$50,1),0,2,1),OFFSET($K$29,MATCH($L$52, $K$30:$K$50,  1),0,2,1)),"")</f>
        <v>5107200.0000000009</v>
      </c>
      <c r="M53" s="64">
        <f t="shared" ref="M53:S53" ca="1" si="2">IFERROR(FORECAST($L$52, OFFSET(M$29,MATCH($L$52, $K$30:$K$50,1),0,2,1),OFFSET($K$29,MATCH($L$52, $K$30:$K$50,  1),0,2,1)),"")</f>
        <v>6103755.7237127824</v>
      </c>
      <c r="N53" s="64">
        <f t="shared" ca="1" si="2"/>
        <v>5039793.8667252408</v>
      </c>
      <c r="O53" s="64">
        <f t="shared" ca="1" si="2"/>
        <v>5646730.6063571563</v>
      </c>
      <c r="P53" s="64">
        <f t="shared" ca="1" si="2"/>
        <v>6854094.3735816227</v>
      </c>
      <c r="Q53" s="64" t="str">
        <f t="shared" ca="1" si="2"/>
        <v/>
      </c>
      <c r="R53" s="64">
        <f t="shared" ca="1" si="2"/>
        <v>6080973.1757707139</v>
      </c>
      <c r="S53" s="67" t="str">
        <f t="shared" ca="1" si="2"/>
        <v/>
      </c>
    </row>
    <row r="54" spans="1:31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>
      <c r="A55" s="14" t="s">
        <v>28</v>
      </c>
      <c r="B55" s="22">
        <v>7296000</v>
      </c>
      <c r="C55" s="21"/>
      <c r="D55" s="18"/>
      <c r="E55" s="18"/>
      <c r="F55" s="18"/>
      <c r="G55" s="18"/>
      <c r="H55" s="18"/>
      <c r="I55" s="18"/>
      <c r="K55" s="14" t="s">
        <v>28</v>
      </c>
      <c r="L55" s="66">
        <v>7296000</v>
      </c>
      <c r="M55" s="66">
        <v>7296000</v>
      </c>
      <c r="N55" s="66">
        <v>7296000</v>
      </c>
      <c r="O55" s="66">
        <v>7296000</v>
      </c>
      <c r="P55" s="66">
        <v>7296000</v>
      </c>
      <c r="Q55" s="66">
        <v>7296000</v>
      </c>
      <c r="R55" s="66">
        <v>7296000</v>
      </c>
      <c r="S55" s="66">
        <v>7296000</v>
      </c>
    </row>
    <row r="56" spans="1:31">
      <c r="D56" s="18"/>
      <c r="E56" s="18"/>
      <c r="F56" s="18"/>
      <c r="G56" s="18"/>
      <c r="H56" s="18"/>
      <c r="I56" s="18"/>
    </row>
    <row r="57" spans="1:31">
      <c r="D57" s="18"/>
      <c r="E57" s="18"/>
      <c r="F57" s="18"/>
      <c r="G57" s="18"/>
      <c r="H57" s="18"/>
      <c r="I57" s="18"/>
    </row>
    <row r="58" spans="1:31">
      <c r="D58" s="18"/>
      <c r="E58" s="18"/>
      <c r="F58" s="18"/>
      <c r="G58" s="18"/>
      <c r="H58" s="18"/>
      <c r="I58" s="18"/>
    </row>
    <row r="59" spans="1:31">
      <c r="A59" s="74" t="s">
        <v>100</v>
      </c>
      <c r="D59" s="18"/>
      <c r="E59" s="18"/>
      <c r="F59" s="18"/>
      <c r="G59" s="18"/>
      <c r="H59" s="18"/>
      <c r="I59" s="18"/>
    </row>
    <row r="60" spans="1:31">
      <c r="D60" s="18"/>
      <c r="E60" s="18"/>
      <c r="F60" s="18"/>
      <c r="G60" s="18"/>
      <c r="H60" s="18"/>
      <c r="I60" s="18"/>
    </row>
    <row r="61" spans="1:31">
      <c r="D61" s="18"/>
      <c r="E61" s="18"/>
      <c r="F61" s="18"/>
      <c r="G61" s="18"/>
      <c r="H61" s="18"/>
      <c r="I61" s="18"/>
    </row>
    <row r="62" spans="1:31">
      <c r="D62" s="18"/>
      <c r="E62" s="18"/>
      <c r="F62" s="18"/>
      <c r="G62" s="18"/>
      <c r="H62" s="18"/>
      <c r="I62" s="18"/>
    </row>
    <row r="63" spans="1:31">
      <c r="D63" s="18"/>
      <c r="E63" s="18"/>
      <c r="F63" s="18"/>
      <c r="G63" s="18"/>
      <c r="H63" s="18"/>
      <c r="I63" s="18"/>
    </row>
    <row r="64" spans="1:31">
      <c r="D64" s="18"/>
      <c r="E64" s="18"/>
      <c r="F64" s="18"/>
      <c r="G64" s="18"/>
      <c r="H64" s="18"/>
      <c r="I64" s="18"/>
    </row>
    <row r="65" spans="4:9">
      <c r="D65" s="18"/>
      <c r="E65" s="18"/>
      <c r="F65" s="18"/>
      <c r="G65" s="18"/>
      <c r="H65" s="18"/>
      <c r="I65" s="18"/>
    </row>
    <row r="66" spans="4:9">
      <c r="D66" s="18"/>
      <c r="E66" s="18"/>
      <c r="F66" s="18"/>
      <c r="G66" s="18"/>
      <c r="H66" s="18"/>
      <c r="I66" s="18"/>
    </row>
    <row r="67" spans="4:9">
      <c r="D67" s="18"/>
      <c r="E67" s="18"/>
      <c r="F67" s="18"/>
      <c r="G67" s="18"/>
      <c r="H67" s="18"/>
      <c r="I67" s="18"/>
    </row>
    <row r="68" spans="4:9">
      <c r="D68" s="18"/>
      <c r="E68" s="18"/>
      <c r="F68" s="18"/>
      <c r="G68" s="18"/>
      <c r="H68" s="18"/>
      <c r="I68" s="18"/>
    </row>
    <row r="69" spans="4:9">
      <c r="D69" s="18"/>
      <c r="E69" s="18"/>
      <c r="F69" s="18"/>
      <c r="G69" s="18"/>
      <c r="H69" s="18"/>
      <c r="I69" s="18"/>
    </row>
    <row r="70" spans="4:9">
      <c r="D70" s="18"/>
      <c r="E70" s="18"/>
      <c r="F70" s="18"/>
      <c r="G70" s="18"/>
      <c r="H70" s="18"/>
      <c r="I70" s="18"/>
    </row>
    <row r="71" spans="4:9">
      <c r="D71" s="18"/>
      <c r="E71" s="18"/>
      <c r="F71" s="18"/>
      <c r="G71" s="18"/>
      <c r="H71" s="18"/>
      <c r="I71" s="18"/>
    </row>
    <row r="72" spans="4:9">
      <c r="D72" s="18"/>
      <c r="E72" s="18"/>
      <c r="F72" s="18"/>
      <c r="G72" s="18"/>
      <c r="H72" s="18"/>
      <c r="I72" s="18"/>
    </row>
    <row r="73" spans="4:9">
      <c r="D73" s="18"/>
      <c r="E73" s="18"/>
      <c r="F73" s="18"/>
      <c r="G73" s="18"/>
      <c r="H73" s="18"/>
      <c r="I73" s="18"/>
    </row>
    <row r="74" spans="4:9">
      <c r="D74" s="18"/>
      <c r="E74" s="18"/>
      <c r="F74" s="18"/>
      <c r="G74" s="18"/>
      <c r="H74" s="18"/>
      <c r="I74" s="18"/>
    </row>
    <row r="75" spans="4:9">
      <c r="D75" s="18"/>
      <c r="E75" s="18"/>
      <c r="F75" s="18"/>
      <c r="G75" s="18"/>
      <c r="H75" s="18"/>
      <c r="I75" s="18"/>
    </row>
    <row r="76" spans="4:9">
      <c r="D76" s="8"/>
      <c r="E76" s="8"/>
      <c r="F76" s="8"/>
      <c r="G76" s="8"/>
      <c r="H76" s="8"/>
      <c r="I76" s="8"/>
    </row>
    <row r="77" spans="4:9">
      <c r="D77" s="8"/>
      <c r="E77" s="8"/>
      <c r="F77" s="8"/>
      <c r="G77" s="8"/>
      <c r="H77" s="8"/>
      <c r="I77" s="8"/>
    </row>
    <row r="78" spans="4:9">
      <c r="D78" s="8"/>
      <c r="E78" s="8"/>
      <c r="F78" s="8"/>
      <c r="G78" s="8"/>
      <c r="H78" s="8"/>
      <c r="I78" s="8"/>
    </row>
    <row r="79" spans="4:9">
      <c r="D79" s="8"/>
      <c r="E79" s="8"/>
      <c r="F79" s="8"/>
      <c r="G79" s="8"/>
      <c r="H79" s="8"/>
      <c r="I79" s="8"/>
    </row>
    <row r="80" spans="4:9">
      <c r="D80" s="8"/>
      <c r="E80" s="8"/>
      <c r="F80" s="8"/>
      <c r="G80" s="8"/>
      <c r="H80" s="8"/>
      <c r="I80" s="8"/>
    </row>
    <row r="81" spans="1:19">
      <c r="D81" s="8"/>
      <c r="E81" s="8"/>
      <c r="F81" s="8"/>
      <c r="G81" s="8"/>
      <c r="H81" s="8"/>
      <c r="I81" s="8"/>
    </row>
    <row r="82" spans="1:19">
      <c r="D82" s="8"/>
      <c r="E82" s="8"/>
      <c r="F82" s="8"/>
      <c r="G82" s="8"/>
      <c r="H82" s="8"/>
      <c r="I82" s="8"/>
    </row>
    <row r="83" spans="1:19">
      <c r="B83" s="9"/>
      <c r="C83" s="9"/>
      <c r="D83" s="8"/>
      <c r="E83" s="8"/>
      <c r="F83" s="8"/>
      <c r="G83" s="8"/>
      <c r="H83" s="8"/>
      <c r="I83" s="8"/>
    </row>
    <row r="85" spans="1:19" ht="26.25">
      <c r="A85" s="122" t="s">
        <v>88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>
      <c r="A86" s="1" t="s">
        <v>0</v>
      </c>
      <c r="B86" s="27" t="s">
        <v>26</v>
      </c>
      <c r="C86" s="27" t="s">
        <v>20</v>
      </c>
      <c r="D86" s="27" t="s">
        <v>21</v>
      </c>
      <c r="E86" s="27" t="s">
        <v>27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26</v>
      </c>
      <c r="M86" s="27" t="s">
        <v>20</v>
      </c>
      <c r="N86" s="27" t="s">
        <v>21</v>
      </c>
      <c r="O86" s="27" t="s">
        <v>27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>
      <c r="A87" s="17">
        <v>-5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>
      <c r="A88" s="17">
        <v>-4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>
      <c r="A89" s="17">
        <v>-3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>
      <c r="A90" s="17">
        <v>-2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>
      <c r="A91" s="17">
        <v>-1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>
      <c r="A92" s="17">
        <v>0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>
      <c r="A93" s="17">
        <v>1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>
      <c r="A94" s="17">
        <v>2</v>
      </c>
      <c r="B94" s="20">
        <v>629600</v>
      </c>
      <c r="C94" s="20"/>
      <c r="D94" s="20"/>
      <c r="E94" s="20">
        <v>3225000</v>
      </c>
      <c r="F94" s="20">
        <v>5003500</v>
      </c>
      <c r="G94" s="20"/>
      <c r="H94" s="20"/>
      <c r="I94" s="20">
        <v>629600</v>
      </c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>
      <c r="A95" s="17">
        <v>3</v>
      </c>
      <c r="B95" s="20">
        <v>1556800</v>
      </c>
      <c r="C95" s="20"/>
      <c r="D95" s="20"/>
      <c r="E95" s="20">
        <v>4158700</v>
      </c>
      <c r="F95" s="20">
        <v>5791550</v>
      </c>
      <c r="G95" s="20"/>
      <c r="H95" s="20"/>
      <c r="I95" s="20">
        <v>1556800</v>
      </c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>
      <c r="A96" s="17">
        <v>4</v>
      </c>
      <c r="B96" s="20">
        <v>2811700</v>
      </c>
      <c r="C96" s="20"/>
      <c r="D96" s="20"/>
      <c r="E96" s="20">
        <v>4869700</v>
      </c>
      <c r="F96" s="20">
        <v>6470400</v>
      </c>
      <c r="G96" s="20"/>
      <c r="H96" s="20"/>
      <c r="I96" s="20">
        <v>2811700</v>
      </c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>
      <c r="A97" s="17">
        <v>5</v>
      </c>
      <c r="B97" s="20">
        <v>4000200</v>
      </c>
      <c r="C97" s="16"/>
      <c r="D97" s="20"/>
      <c r="E97" s="20">
        <v>5559200</v>
      </c>
      <c r="F97" s="20">
        <v>6968300</v>
      </c>
      <c r="G97" s="20"/>
      <c r="H97" s="20"/>
      <c r="I97" s="20">
        <v>4000200</v>
      </c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>
      <c r="A98" s="17">
        <v>6</v>
      </c>
      <c r="B98" s="20">
        <v>4972400</v>
      </c>
      <c r="C98" s="37"/>
      <c r="D98" s="20"/>
      <c r="E98" s="20">
        <v>6300100</v>
      </c>
      <c r="F98" s="20">
        <v>7317350</v>
      </c>
      <c r="G98" s="20"/>
      <c r="H98" s="20"/>
      <c r="I98" s="20">
        <v>4972400</v>
      </c>
      <c r="J98" s="4"/>
      <c r="K98" s="17">
        <v>6</v>
      </c>
      <c r="L98" s="20"/>
      <c r="M98" s="37"/>
      <c r="N98" s="20"/>
      <c r="O98" s="20"/>
      <c r="P98" s="20"/>
      <c r="Q98" s="20"/>
      <c r="R98" s="20"/>
      <c r="S98" s="20"/>
    </row>
    <row r="99" spans="1:19" ht="15">
      <c r="A99" s="17">
        <v>7</v>
      </c>
      <c r="B99" s="20">
        <v>5829000</v>
      </c>
      <c r="C99" s="38"/>
      <c r="D99" s="20"/>
      <c r="E99" s="20">
        <v>6889000</v>
      </c>
      <c r="F99" s="20">
        <v>7778800</v>
      </c>
      <c r="G99" s="20"/>
      <c r="H99" s="20"/>
      <c r="I99" s="20">
        <v>5829000</v>
      </c>
      <c r="J99" s="4"/>
      <c r="K99" s="17">
        <v>7</v>
      </c>
      <c r="L99" s="20"/>
      <c r="M99" s="38"/>
      <c r="N99" s="20"/>
      <c r="O99" s="20"/>
      <c r="P99" s="20"/>
      <c r="Q99" s="20"/>
      <c r="R99" s="20"/>
      <c r="S99" s="20"/>
    </row>
    <row r="100" spans="1:19" ht="15">
      <c r="A100" s="17">
        <v>8</v>
      </c>
      <c r="B100" s="20">
        <v>6537800</v>
      </c>
      <c r="C100" s="37"/>
      <c r="D100" s="20"/>
      <c r="E100" s="20">
        <v>7218800</v>
      </c>
      <c r="F100" s="20">
        <v>8752100</v>
      </c>
      <c r="G100" s="20"/>
      <c r="H100" s="20"/>
      <c r="I100" s="20">
        <v>6540000</v>
      </c>
      <c r="J100" s="4"/>
      <c r="K100" s="17">
        <v>8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>
      <c r="A101" s="17">
        <v>9</v>
      </c>
      <c r="B101" s="20">
        <v>7077500</v>
      </c>
      <c r="C101" s="37"/>
      <c r="D101" s="20"/>
      <c r="E101" s="20">
        <v>7360200</v>
      </c>
      <c r="F101" s="20">
        <v>10251150</v>
      </c>
      <c r="G101" s="20"/>
      <c r="H101" s="20"/>
      <c r="I101" s="20">
        <v>7081800</v>
      </c>
      <c r="J101" s="4"/>
      <c r="K101" s="17">
        <v>9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>
      <c r="A102" s="17">
        <v>10</v>
      </c>
      <c r="B102" s="20">
        <v>7411600</v>
      </c>
      <c r="C102" s="37"/>
      <c r="D102" s="20"/>
      <c r="E102" s="20">
        <v>7443700</v>
      </c>
      <c r="F102" s="20">
        <v>11932150</v>
      </c>
      <c r="G102" s="20"/>
      <c r="H102" s="20"/>
      <c r="I102" s="20">
        <v>7411600</v>
      </c>
      <c r="J102" s="4"/>
      <c r="K102" s="17">
        <v>10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>
      <c r="A103" s="17">
        <v>11</v>
      </c>
      <c r="B103" s="20">
        <v>7880500</v>
      </c>
      <c r="C103" s="37"/>
      <c r="D103" s="20"/>
      <c r="E103" s="20">
        <v>7657800</v>
      </c>
      <c r="F103" s="20">
        <v>13354050</v>
      </c>
      <c r="G103" s="20"/>
      <c r="H103" s="20"/>
      <c r="I103" s="20">
        <v>7880500</v>
      </c>
      <c r="J103" s="4"/>
      <c r="K103" s="17">
        <v>11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>
      <c r="A104" s="17">
        <v>12</v>
      </c>
      <c r="B104" s="20">
        <v>8859200</v>
      </c>
      <c r="C104" s="37"/>
      <c r="D104" s="20"/>
      <c r="E104" s="20">
        <v>8385900</v>
      </c>
      <c r="F104" s="20">
        <v>14235250</v>
      </c>
      <c r="G104" s="20"/>
      <c r="H104" s="20"/>
      <c r="I104" s="20">
        <v>8859200</v>
      </c>
      <c r="J104" s="4"/>
      <c r="K104" s="17">
        <v>12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>
      <c r="A105" s="17">
        <v>13</v>
      </c>
      <c r="B105" s="20">
        <v>10407400</v>
      </c>
      <c r="C105" s="37"/>
      <c r="D105" s="20"/>
      <c r="E105" s="20">
        <v>9480200</v>
      </c>
      <c r="F105" s="20">
        <v>14640000</v>
      </c>
      <c r="G105" s="20"/>
      <c r="H105" s="20"/>
      <c r="I105" s="20">
        <v>10407400</v>
      </c>
      <c r="J105" s="4"/>
      <c r="K105" s="17">
        <v>13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>
      <c r="A106" s="17">
        <v>14</v>
      </c>
      <c r="B106" s="20">
        <v>12219100</v>
      </c>
      <c r="C106" s="37"/>
      <c r="D106" s="20"/>
      <c r="E106" s="20">
        <v>10992100</v>
      </c>
      <c r="F106" s="20">
        <v>14767450</v>
      </c>
      <c r="G106" s="20"/>
      <c r="H106" s="20"/>
      <c r="I106" s="20">
        <v>12212700</v>
      </c>
      <c r="J106" s="4"/>
      <c r="K106" s="17">
        <v>14</v>
      </c>
      <c r="L106" s="20"/>
      <c r="M106" s="37"/>
      <c r="N106" s="20"/>
      <c r="O106" s="20"/>
      <c r="P106" s="20"/>
      <c r="Q106" s="20"/>
      <c r="R106" s="20"/>
      <c r="S106" s="20"/>
    </row>
    <row r="107" spans="1:19">
      <c r="A107" s="17">
        <v>15</v>
      </c>
      <c r="B107" s="20">
        <v>13671000</v>
      </c>
      <c r="C107" s="39"/>
      <c r="D107" s="20"/>
      <c r="E107" s="20">
        <v>12536100</v>
      </c>
      <c r="F107" s="20">
        <v>14808100</v>
      </c>
      <c r="G107" s="20"/>
      <c r="H107" s="20"/>
      <c r="I107" s="20">
        <v>13679600</v>
      </c>
      <c r="J107" s="4"/>
      <c r="K107" s="17">
        <v>15</v>
      </c>
      <c r="L107" s="20"/>
      <c r="M107" s="20"/>
      <c r="N107" s="20"/>
      <c r="O107" s="20"/>
      <c r="P107" s="20"/>
      <c r="Q107" s="20"/>
      <c r="R107" s="20"/>
      <c r="S107" s="20"/>
    </row>
    <row r="108" spans="1:19">
      <c r="A108" s="17">
        <v>16</v>
      </c>
      <c r="B108" s="20">
        <v>14501900</v>
      </c>
      <c r="C108" s="20"/>
      <c r="D108" s="20"/>
      <c r="E108" s="20">
        <v>13814500</v>
      </c>
      <c r="F108" s="20">
        <v>14830550</v>
      </c>
      <c r="G108" s="20"/>
      <c r="H108" s="20"/>
      <c r="I108" s="20">
        <v>14506200</v>
      </c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>
      <c r="A109" s="19" t="s">
        <v>4</v>
      </c>
      <c r="B109" s="21">
        <v>11.99</v>
      </c>
      <c r="C109" s="21"/>
      <c r="D109" s="21"/>
      <c r="E109" s="21">
        <v>12.6</v>
      </c>
      <c r="F109" s="21">
        <v>7.58</v>
      </c>
      <c r="G109" s="21"/>
      <c r="H109" s="21"/>
      <c r="I109" s="21">
        <v>11.99</v>
      </c>
      <c r="K109" s="19" t="s">
        <v>4</v>
      </c>
      <c r="L109" s="76"/>
      <c r="M109" s="76"/>
      <c r="N109" s="76"/>
      <c r="O109" s="76"/>
      <c r="P109" s="76"/>
      <c r="Q109" s="76"/>
      <c r="R109" s="21"/>
      <c r="S109" s="21"/>
    </row>
    <row r="110" spans="1:19" ht="25.5">
      <c r="A110" s="55" t="s">
        <v>71</v>
      </c>
      <c r="B110" s="21"/>
      <c r="C110" s="21"/>
      <c r="D110" s="21"/>
      <c r="E110" s="21"/>
      <c r="F110" s="21"/>
      <c r="G110" s="21"/>
      <c r="H110" s="21"/>
      <c r="I110" s="21"/>
      <c r="K110" s="55" t="s">
        <v>71</v>
      </c>
      <c r="L110" s="21"/>
      <c r="M110" s="77"/>
      <c r="N110" s="77"/>
      <c r="O110" s="77"/>
      <c r="P110" s="77"/>
      <c r="Q110" s="77"/>
      <c r="R110" s="21"/>
      <c r="S110" s="21"/>
    </row>
    <row r="111" spans="1:19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78"/>
      <c r="N111" s="78"/>
      <c r="O111" s="78"/>
      <c r="P111" s="78"/>
      <c r="Q111" s="78"/>
      <c r="R111" s="12"/>
      <c r="S111" s="12"/>
    </row>
    <row r="112" spans="1:19">
      <c r="A112" s="14" t="s">
        <v>28</v>
      </c>
      <c r="B112" s="22"/>
      <c r="C112" s="21"/>
      <c r="D112" s="18"/>
      <c r="E112" s="18"/>
      <c r="F112" s="18"/>
      <c r="G112" s="18"/>
      <c r="H112" s="18"/>
      <c r="I112" s="18"/>
      <c r="K112" s="14" t="s">
        <v>28</v>
      </c>
      <c r="L112" s="80"/>
      <c r="M112" s="21"/>
    </row>
    <row r="130" spans="1:9" ht="26.25">
      <c r="A130" s="122" t="s">
        <v>142</v>
      </c>
      <c r="B130" s="123"/>
      <c r="C130" s="123"/>
      <c r="D130" s="123"/>
      <c r="E130" s="123"/>
      <c r="F130" s="123"/>
      <c r="G130" s="123"/>
      <c r="H130" s="123"/>
      <c r="I130" s="123"/>
    </row>
    <row r="131" spans="1:9" ht="63.75">
      <c r="A131" s="1" t="s">
        <v>0</v>
      </c>
      <c r="B131" s="27" t="s">
        <v>116</v>
      </c>
      <c r="C131" s="27" t="s">
        <v>117</v>
      </c>
      <c r="D131" s="27" t="s">
        <v>118</v>
      </c>
      <c r="E131" s="27" t="s">
        <v>119</v>
      </c>
      <c r="F131" s="27" t="s">
        <v>120</v>
      </c>
      <c r="G131" s="27" t="s">
        <v>23</v>
      </c>
      <c r="H131" s="27" t="s">
        <v>121</v>
      </c>
      <c r="I131" s="27" t="s">
        <v>122</v>
      </c>
    </row>
    <row r="132" spans="1:9">
      <c r="A132" s="17">
        <v>-5</v>
      </c>
      <c r="B132" s="20">
        <v>0</v>
      </c>
      <c r="C132" s="20">
        <v>0</v>
      </c>
      <c r="D132" s="20">
        <v>0</v>
      </c>
      <c r="E132" s="20">
        <v>0</v>
      </c>
      <c r="F132" s="20">
        <v>413300</v>
      </c>
      <c r="G132" s="20">
        <v>416900</v>
      </c>
      <c r="H132" s="20">
        <v>43900</v>
      </c>
      <c r="I132" s="20">
        <v>58500</v>
      </c>
    </row>
    <row r="133" spans="1:9">
      <c r="A133" s="17">
        <v>-4</v>
      </c>
      <c r="B133" s="20">
        <v>0</v>
      </c>
      <c r="C133" s="20">
        <v>43900</v>
      </c>
      <c r="D133" s="20">
        <v>0</v>
      </c>
      <c r="E133" s="20">
        <v>76800</v>
      </c>
      <c r="F133" s="20">
        <v>1298300</v>
      </c>
      <c r="G133" s="20">
        <v>1360500</v>
      </c>
      <c r="H133" s="20">
        <v>519300</v>
      </c>
      <c r="I133" s="20">
        <v>541300</v>
      </c>
    </row>
    <row r="134" spans="1:9">
      <c r="A134" s="17">
        <v>-3</v>
      </c>
      <c r="B134" s="20">
        <v>0</v>
      </c>
      <c r="C134" s="20">
        <v>497400</v>
      </c>
      <c r="D134" s="20">
        <v>0</v>
      </c>
      <c r="E134" s="20">
        <v>614400</v>
      </c>
      <c r="F134" s="20">
        <v>2007800</v>
      </c>
      <c r="G134" s="20">
        <v>2026100</v>
      </c>
      <c r="H134" s="20">
        <v>1462900</v>
      </c>
      <c r="I134" s="20">
        <v>1503100</v>
      </c>
    </row>
    <row r="135" spans="1:9">
      <c r="A135" s="17">
        <v>-2</v>
      </c>
      <c r="B135" s="20">
        <v>113400</v>
      </c>
      <c r="C135" s="20">
        <v>1382400</v>
      </c>
      <c r="D135" s="20">
        <v>0</v>
      </c>
      <c r="E135" s="20">
        <v>1484800</v>
      </c>
      <c r="F135" s="20">
        <v>2439300</v>
      </c>
      <c r="G135" s="20">
        <v>2402700</v>
      </c>
      <c r="H135" s="20">
        <v>2113800</v>
      </c>
      <c r="I135" s="20">
        <v>2059000</v>
      </c>
    </row>
    <row r="136" spans="1:9">
      <c r="A136" s="17">
        <v>-1</v>
      </c>
      <c r="B136" s="20">
        <v>530300</v>
      </c>
      <c r="C136" s="20">
        <v>2033400</v>
      </c>
      <c r="D136" s="20">
        <v>124300</v>
      </c>
      <c r="E136" s="20">
        <v>2062600</v>
      </c>
      <c r="F136" s="20">
        <v>2885500</v>
      </c>
      <c r="G136" s="20">
        <v>2911100</v>
      </c>
      <c r="H136" s="20">
        <v>2464900</v>
      </c>
      <c r="I136" s="20">
        <v>2457600</v>
      </c>
    </row>
    <row r="137" spans="1:9">
      <c r="A137" s="17">
        <v>0</v>
      </c>
      <c r="B137" s="20">
        <v>1415300</v>
      </c>
      <c r="C137" s="20">
        <v>2494200</v>
      </c>
      <c r="D137" s="20">
        <v>501000</v>
      </c>
      <c r="E137" s="20">
        <v>2450300</v>
      </c>
      <c r="F137" s="20">
        <v>3382900</v>
      </c>
      <c r="G137" s="20">
        <v>3390200</v>
      </c>
      <c r="H137" s="20">
        <v>2940300</v>
      </c>
      <c r="I137" s="20">
        <v>2933000</v>
      </c>
    </row>
    <row r="138" spans="1:9">
      <c r="A138" s="17">
        <v>1</v>
      </c>
      <c r="B138" s="20">
        <v>2004100</v>
      </c>
      <c r="C138" s="20">
        <v>2976900</v>
      </c>
      <c r="D138" s="20">
        <v>1338500</v>
      </c>
      <c r="E138" s="20">
        <v>2944000</v>
      </c>
      <c r="F138" s="20">
        <v>3573000</v>
      </c>
      <c r="G138" s="20">
        <v>3605900</v>
      </c>
      <c r="H138" s="20">
        <v>3430400</v>
      </c>
      <c r="I138" s="20">
        <v>3437700</v>
      </c>
    </row>
    <row r="139" spans="1:9">
      <c r="A139" s="17">
        <v>2</v>
      </c>
      <c r="B139" s="20">
        <v>2527100</v>
      </c>
      <c r="C139" s="20">
        <v>3441400</v>
      </c>
      <c r="D139" s="20">
        <v>2011400</v>
      </c>
      <c r="E139" s="20">
        <v>3408500</v>
      </c>
      <c r="F139" s="20">
        <v>3770500</v>
      </c>
      <c r="G139" s="20">
        <v>3777800</v>
      </c>
      <c r="H139" s="20">
        <v>3609600</v>
      </c>
      <c r="I139" s="20">
        <v>3620600</v>
      </c>
    </row>
    <row r="140" spans="1:9">
      <c r="A140" s="17">
        <v>3</v>
      </c>
      <c r="B140" s="20">
        <v>3028100</v>
      </c>
      <c r="C140" s="20">
        <v>3616900</v>
      </c>
      <c r="D140" s="20">
        <v>2523400</v>
      </c>
      <c r="E140" s="20">
        <v>3609600</v>
      </c>
      <c r="F140" s="20">
        <v>4571400</v>
      </c>
      <c r="G140" s="20">
        <v>4542200</v>
      </c>
      <c r="H140" s="20">
        <v>3759500</v>
      </c>
      <c r="I140" s="20">
        <v>3777800</v>
      </c>
    </row>
    <row r="141" spans="1:9">
      <c r="A141" s="17">
        <v>4</v>
      </c>
      <c r="B141" s="20">
        <v>3452300</v>
      </c>
      <c r="C141" s="20">
        <v>3836300</v>
      </c>
      <c r="D141" s="20">
        <v>3035400</v>
      </c>
      <c r="E141" s="20">
        <v>3635200</v>
      </c>
      <c r="F141" s="20">
        <v>5825800</v>
      </c>
      <c r="G141" s="20">
        <v>5833100</v>
      </c>
      <c r="H141" s="20">
        <v>4523900</v>
      </c>
      <c r="I141" s="20">
        <v>4480000</v>
      </c>
    </row>
    <row r="142" spans="1:9" ht="15">
      <c r="A142" s="17">
        <v>5</v>
      </c>
      <c r="B142" s="20">
        <v>3693700</v>
      </c>
      <c r="C142" s="16">
        <v>4710400</v>
      </c>
      <c r="D142" s="20">
        <v>3459700</v>
      </c>
      <c r="E142" s="20">
        <v>3741300</v>
      </c>
      <c r="F142" s="20">
        <v>6718200</v>
      </c>
      <c r="G142" s="20">
        <v>6740100</v>
      </c>
      <c r="H142" s="20">
        <v>5983100</v>
      </c>
      <c r="I142" s="20">
        <v>5968500</v>
      </c>
    </row>
    <row r="143" spans="1:9" ht="15">
      <c r="A143" s="17">
        <v>6</v>
      </c>
      <c r="B143" s="20">
        <v>4125300</v>
      </c>
      <c r="C143" s="37">
        <v>5884300</v>
      </c>
      <c r="D143" s="20">
        <v>3657100</v>
      </c>
      <c r="E143" s="20">
        <v>4326400</v>
      </c>
      <c r="F143" s="20">
        <v>7127800</v>
      </c>
      <c r="G143" s="20">
        <v>7193600</v>
      </c>
      <c r="H143" s="20">
        <v>6890100</v>
      </c>
      <c r="I143" s="20">
        <v>6893700</v>
      </c>
    </row>
    <row r="144" spans="1:9" ht="15">
      <c r="A144" s="17">
        <v>7</v>
      </c>
      <c r="B144" s="20">
        <v>4926200</v>
      </c>
      <c r="C144" s="38">
        <v>6740100</v>
      </c>
      <c r="D144" s="20">
        <v>3979000</v>
      </c>
      <c r="E144" s="20">
        <v>5569800</v>
      </c>
      <c r="F144" s="20">
        <v>7274100</v>
      </c>
      <c r="G144" s="20">
        <v>7244800</v>
      </c>
      <c r="H144" s="20">
        <v>7230200</v>
      </c>
      <c r="I144" s="20">
        <v>7186300</v>
      </c>
    </row>
    <row r="145" spans="1:9" ht="15">
      <c r="A145" s="17">
        <v>8</v>
      </c>
      <c r="B145" s="20">
        <v>6034300</v>
      </c>
      <c r="C145" s="37">
        <v>7160700</v>
      </c>
      <c r="D145" s="20">
        <v>4604300</v>
      </c>
      <c r="E145" s="20">
        <v>6568200</v>
      </c>
      <c r="F145" s="20">
        <v>7292300</v>
      </c>
      <c r="G145" s="20">
        <v>7296000</v>
      </c>
      <c r="H145" s="20">
        <v>7288700</v>
      </c>
      <c r="I145" s="20">
        <v>7296000</v>
      </c>
    </row>
    <row r="146" spans="1:9" ht="15">
      <c r="A146" s="17">
        <v>9</v>
      </c>
      <c r="B146" s="20">
        <v>6820600</v>
      </c>
      <c r="C146" s="37">
        <v>7274100</v>
      </c>
      <c r="D146" s="20">
        <v>5672200</v>
      </c>
      <c r="E146" s="20">
        <v>7080200</v>
      </c>
      <c r="F146" s="20">
        <v>7296000</v>
      </c>
      <c r="G146" s="20">
        <v>7292300</v>
      </c>
      <c r="H146" s="20">
        <v>7296000</v>
      </c>
      <c r="I146" s="20">
        <v>7296000</v>
      </c>
    </row>
    <row r="147" spans="1:9" ht="15">
      <c r="A147" s="17">
        <v>10</v>
      </c>
      <c r="B147" s="20">
        <v>7189900</v>
      </c>
      <c r="C147" s="37">
        <v>7296000</v>
      </c>
      <c r="D147" s="20">
        <v>6601100</v>
      </c>
      <c r="E147" s="20">
        <v>7226500</v>
      </c>
      <c r="F147" s="20">
        <v>7296000</v>
      </c>
      <c r="G147" s="20">
        <v>7296000</v>
      </c>
      <c r="H147" s="20">
        <v>7296000</v>
      </c>
      <c r="I147" s="20">
        <v>7296000</v>
      </c>
    </row>
    <row r="148" spans="1:9" ht="15">
      <c r="A148" s="17">
        <v>11</v>
      </c>
      <c r="B148" s="20">
        <v>7285000</v>
      </c>
      <c r="C148" s="37">
        <v>7296000</v>
      </c>
      <c r="D148" s="20">
        <v>7072900</v>
      </c>
      <c r="E148" s="20">
        <v>7281400</v>
      </c>
      <c r="F148" s="20">
        <v>7296000</v>
      </c>
      <c r="G148" s="20">
        <v>7296000</v>
      </c>
      <c r="H148" s="20">
        <v>7296000</v>
      </c>
      <c r="I148" s="20">
        <v>7296000</v>
      </c>
    </row>
    <row r="149" spans="1:9" ht="15">
      <c r="A149" s="17">
        <v>12</v>
      </c>
      <c r="B149" s="20">
        <v>7292300</v>
      </c>
      <c r="C149" s="37">
        <v>7296000</v>
      </c>
      <c r="D149" s="20">
        <v>7263100</v>
      </c>
      <c r="E149" s="20">
        <v>7296000</v>
      </c>
      <c r="F149" s="20">
        <v>7296000</v>
      </c>
      <c r="G149" s="20">
        <v>7296000</v>
      </c>
      <c r="H149" s="20">
        <v>7296000</v>
      </c>
      <c r="I149" s="20">
        <v>7296000</v>
      </c>
    </row>
    <row r="150" spans="1:9" ht="15">
      <c r="A150" s="17">
        <v>13</v>
      </c>
      <c r="B150" s="20">
        <v>7296000</v>
      </c>
      <c r="C150" s="37">
        <v>7296000</v>
      </c>
      <c r="D150" s="20">
        <v>7292300</v>
      </c>
      <c r="E150" s="20">
        <v>7296000</v>
      </c>
      <c r="F150" s="20">
        <v>7296000</v>
      </c>
      <c r="G150" s="20">
        <v>7296000</v>
      </c>
      <c r="H150" s="20">
        <v>7296000</v>
      </c>
      <c r="I150" s="20">
        <v>7296000</v>
      </c>
    </row>
    <row r="151" spans="1:9" ht="15">
      <c r="A151" s="17">
        <v>14</v>
      </c>
      <c r="B151" s="20">
        <v>7296000</v>
      </c>
      <c r="C151" s="37">
        <v>7296000</v>
      </c>
      <c r="D151" s="20">
        <v>7296000</v>
      </c>
      <c r="E151" s="20">
        <v>7296000</v>
      </c>
      <c r="F151" s="20">
        <v>7296000</v>
      </c>
      <c r="G151" s="20">
        <v>7296000</v>
      </c>
      <c r="H151" s="20">
        <v>7296000</v>
      </c>
      <c r="I151" s="20">
        <v>7296000</v>
      </c>
    </row>
    <row r="152" spans="1:9" ht="15">
      <c r="A152" s="17">
        <v>15</v>
      </c>
      <c r="B152" s="20">
        <v>7296000</v>
      </c>
      <c r="C152" s="37">
        <v>7296000</v>
      </c>
      <c r="D152" s="20">
        <v>7296000</v>
      </c>
      <c r="E152" s="20">
        <v>7296000</v>
      </c>
      <c r="F152" s="20">
        <v>7296000</v>
      </c>
      <c r="G152" s="20">
        <v>7296000</v>
      </c>
      <c r="H152" s="20">
        <v>7296000</v>
      </c>
      <c r="I152" s="20">
        <v>7296000</v>
      </c>
    </row>
    <row r="153" spans="1:9" ht="15">
      <c r="A153" s="17">
        <v>16</v>
      </c>
      <c r="B153" s="20">
        <v>7296000</v>
      </c>
      <c r="C153" s="37">
        <v>7296000</v>
      </c>
      <c r="D153" s="20">
        <v>7296000</v>
      </c>
      <c r="E153" s="20">
        <v>7296000</v>
      </c>
      <c r="F153" s="20">
        <v>7296000</v>
      </c>
      <c r="G153" s="20">
        <v>7296000</v>
      </c>
      <c r="H153" s="20">
        <v>7296000</v>
      </c>
      <c r="I153" s="20">
        <v>7296000</v>
      </c>
    </row>
    <row r="154" spans="1:9">
      <c r="A154" s="19" t="s">
        <v>4</v>
      </c>
      <c r="B154" s="21">
        <v>7.1633426586048197</v>
      </c>
      <c r="C154" s="21">
        <v>5.3380185705767103</v>
      </c>
      <c r="D154" s="21">
        <v>8.4709242438430579</v>
      </c>
      <c r="E154" s="21">
        <v>6.6279556055975553</v>
      </c>
      <c r="F154" s="21">
        <v>3.4271364795918364</v>
      </c>
      <c r="G154" s="21">
        <v>3.4376791385854832</v>
      </c>
      <c r="H154" s="21">
        <v>4.399739583333333</v>
      </c>
      <c r="I154" s="21">
        <v>4.4213637890493782</v>
      </c>
    </row>
    <row r="155" spans="1:9" ht="25.5">
      <c r="A155" s="55" t="s">
        <v>71</v>
      </c>
      <c r="B155" s="21">
        <v>5107200.0000000009</v>
      </c>
      <c r="C155" s="21">
        <v>6808801.9222091865</v>
      </c>
      <c r="D155" s="21">
        <v>4081138.1644255938</v>
      </c>
      <c r="E155" s="21">
        <v>5732881.3103510523</v>
      </c>
      <c r="F155" s="21">
        <v>7277072.836386608</v>
      </c>
      <c r="G155" s="21">
        <v>7253163.1441205665</v>
      </c>
      <c r="H155" s="21">
        <v>7239755.5455283821</v>
      </c>
      <c r="I155" s="21">
        <v>7204218.6896489486</v>
      </c>
    </row>
    <row r="156" spans="1:9">
      <c r="A156" s="14" t="s">
        <v>3</v>
      </c>
      <c r="B156" s="10">
        <v>0.7</v>
      </c>
      <c r="C156" s="10">
        <v>0.7</v>
      </c>
      <c r="D156" s="10">
        <v>0.7</v>
      </c>
      <c r="E156" s="10">
        <v>0.7</v>
      </c>
      <c r="F156" s="10">
        <v>0.7</v>
      </c>
      <c r="G156" s="10">
        <v>0.7</v>
      </c>
      <c r="H156" s="10">
        <v>0.7</v>
      </c>
      <c r="I156" s="10">
        <v>0.7</v>
      </c>
    </row>
    <row r="157" spans="1:9">
      <c r="A157" s="14" t="s">
        <v>28</v>
      </c>
      <c r="B157" s="66">
        <v>7296000</v>
      </c>
      <c r="C157" s="66">
        <v>7296000</v>
      </c>
      <c r="D157" s="66">
        <v>7296000</v>
      </c>
      <c r="E157" s="66">
        <v>7296000</v>
      </c>
      <c r="F157" s="66">
        <v>7296000</v>
      </c>
      <c r="G157" s="66">
        <v>7296000</v>
      </c>
      <c r="H157" s="66">
        <v>7296000</v>
      </c>
      <c r="I157" s="66">
        <v>7296000</v>
      </c>
    </row>
  </sheetData>
  <mergeCells count="5">
    <mergeCell ref="A28:I28"/>
    <mergeCell ref="K28:S28"/>
    <mergeCell ref="A85:I85"/>
    <mergeCell ref="K85:S85"/>
    <mergeCell ref="A130:I130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J112"/>
  <sheetViews>
    <sheetView topLeftCell="A67" zoomScale="70" zoomScaleNormal="70" workbookViewId="0">
      <selection activeCell="G53" sqref="G53"/>
    </sheetView>
  </sheetViews>
  <sheetFormatPr defaultColWidth="9.140625" defaultRowHeight="12.75"/>
  <cols>
    <col min="1" max="1" width="26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>
      <c r="A3" s="25" t="s">
        <v>6</v>
      </c>
      <c r="D3" s="7"/>
      <c r="E3" s="7"/>
      <c r="F3" s="7"/>
      <c r="G3" s="7"/>
      <c r="H3" s="7"/>
      <c r="I3" s="7"/>
    </row>
    <row r="4" spans="1:36" ht="18.75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>
      <c r="A5" s="26" t="s">
        <v>16</v>
      </c>
      <c r="D5" s="7"/>
      <c r="E5" s="7"/>
      <c r="F5" s="7"/>
      <c r="G5" s="7"/>
      <c r="H5" s="7"/>
      <c r="I5" s="7"/>
      <c r="AI5" s="17"/>
      <c r="AJ5" s="17"/>
    </row>
    <row r="6" spans="1:36">
      <c r="A6" s="6"/>
      <c r="D6" s="7"/>
      <c r="E6" s="7"/>
      <c r="F6" s="7"/>
      <c r="G6" s="7"/>
      <c r="H6" s="7"/>
      <c r="I6" s="7"/>
      <c r="AI6" s="17"/>
      <c r="AJ6" s="17"/>
    </row>
    <row r="7" spans="1:36">
      <c r="A7" s="6"/>
      <c r="D7" s="7"/>
      <c r="E7" s="7"/>
      <c r="F7" s="7"/>
      <c r="G7" s="7"/>
      <c r="H7" s="7"/>
      <c r="I7" s="7"/>
      <c r="AI7" s="17"/>
      <c r="AJ7" s="17"/>
    </row>
    <row r="8" spans="1:36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>
      <c r="A19" s="6"/>
      <c r="D19" s="7"/>
      <c r="E19" s="7"/>
      <c r="F19" s="7"/>
      <c r="G19" s="7"/>
      <c r="H19" s="7"/>
      <c r="I19" s="7"/>
      <c r="AI19" s="17"/>
      <c r="AJ19" s="17"/>
    </row>
    <row r="20" spans="1:36">
      <c r="A20" s="6"/>
      <c r="D20" s="7"/>
      <c r="E20" s="7"/>
      <c r="F20" s="7"/>
      <c r="G20" s="7"/>
      <c r="H20" s="7"/>
      <c r="I20" s="7"/>
      <c r="AI20" s="17"/>
      <c r="AJ20" s="17"/>
    </row>
    <row r="21" spans="1:36">
      <c r="A21" s="6"/>
      <c r="D21" s="7"/>
      <c r="E21" s="7"/>
      <c r="F21" s="7"/>
      <c r="G21" s="7"/>
      <c r="H21" s="7"/>
      <c r="I21" s="7"/>
      <c r="AI21" s="17"/>
      <c r="AJ21" s="17"/>
    </row>
    <row r="22" spans="1:36">
      <c r="A22" s="6"/>
      <c r="D22" s="7"/>
      <c r="E22" s="7"/>
      <c r="F22" s="7"/>
      <c r="G22" s="7"/>
      <c r="H22" s="7"/>
      <c r="I22" s="7"/>
      <c r="AI22" s="17"/>
      <c r="AJ22" s="17"/>
    </row>
    <row r="23" spans="1:36">
      <c r="A23" s="6"/>
      <c r="D23" s="7"/>
      <c r="E23" s="7"/>
      <c r="F23" s="7"/>
      <c r="G23" s="7"/>
      <c r="H23" s="7"/>
      <c r="I23" s="7"/>
      <c r="AI23" s="17"/>
      <c r="AJ23" s="17"/>
    </row>
    <row r="24" spans="1:36">
      <c r="A24" s="6"/>
      <c r="D24" s="7"/>
      <c r="E24" s="7"/>
      <c r="F24" s="7"/>
      <c r="G24" s="7"/>
      <c r="H24" s="7"/>
      <c r="I24" s="7"/>
      <c r="AI24" s="17"/>
      <c r="AJ24" s="17"/>
    </row>
    <row r="25" spans="1:36">
      <c r="A25" s="6"/>
      <c r="D25" s="7"/>
      <c r="E25" s="7"/>
      <c r="F25" s="7"/>
      <c r="G25" s="7"/>
      <c r="H25" s="7"/>
      <c r="I25" s="7"/>
    </row>
    <row r="26" spans="1:36">
      <c r="A26" s="6"/>
      <c r="D26" s="7"/>
      <c r="E26" s="7"/>
      <c r="F26" s="7"/>
      <c r="G26" s="7"/>
      <c r="H26" s="7"/>
      <c r="I26" s="7"/>
    </row>
    <row r="27" spans="1:36">
      <c r="A27" s="6"/>
      <c r="D27" s="7"/>
      <c r="E27" s="7"/>
      <c r="F27" s="7"/>
      <c r="G27" s="7"/>
      <c r="H27" s="7"/>
      <c r="I27" s="7"/>
    </row>
    <row r="28" spans="1:36" ht="26.25">
      <c r="A28" s="122" t="s">
        <v>83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>
      <c r="A29" s="1" t="s">
        <v>0</v>
      </c>
      <c r="B29" s="27" t="s">
        <v>29</v>
      </c>
      <c r="C29" s="27" t="s">
        <v>31</v>
      </c>
      <c r="D29" s="27" t="s">
        <v>32</v>
      </c>
      <c r="E29" s="27" t="s">
        <v>30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29</v>
      </c>
      <c r="M29" s="27" t="s">
        <v>31</v>
      </c>
      <c r="N29" s="27" t="s">
        <v>32</v>
      </c>
      <c r="O29" s="27" t="s">
        <v>30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>
      <c r="A30" s="17">
        <v>-8</v>
      </c>
      <c r="B30" s="40"/>
      <c r="C30" s="40"/>
      <c r="D30" s="40"/>
      <c r="E30" s="40">
        <v>154289.87999999998</v>
      </c>
      <c r="F30" s="40"/>
      <c r="G30" s="40">
        <v>193781.75999999998</v>
      </c>
      <c r="H30" s="20"/>
      <c r="I30" s="20"/>
      <c r="J30" s="4"/>
      <c r="K30" s="17">
        <v>-10</v>
      </c>
      <c r="L30" s="40">
        <v>0</v>
      </c>
      <c r="M30" s="40">
        <v>4943.9999999999991</v>
      </c>
      <c r="N30" s="40"/>
      <c r="O30" s="40">
        <v>21320.999999999982</v>
      </c>
      <c r="P30" s="40">
        <v>11775.999999999996</v>
      </c>
      <c r="Q30" s="40"/>
      <c r="R30" s="40">
        <v>1638.3999999999992</v>
      </c>
      <c r="S30" s="40"/>
    </row>
    <row r="31" spans="1:36">
      <c r="A31" s="17">
        <v>-7</v>
      </c>
      <c r="B31" s="40"/>
      <c r="C31" s="40">
        <v>233900.63999999998</v>
      </c>
      <c r="D31" s="40"/>
      <c r="E31" s="40">
        <v>272414.40000000002</v>
      </c>
      <c r="F31" s="40"/>
      <c r="G31" s="40">
        <v>470835.20000000001</v>
      </c>
      <c r="H31" s="20"/>
      <c r="I31" s="20"/>
      <c r="J31" s="4"/>
      <c r="K31" s="17">
        <f>K30+1</f>
        <v>-9</v>
      </c>
      <c r="L31" s="40">
        <v>2103.8769230769226</v>
      </c>
      <c r="M31" s="40">
        <v>29265.247109826574</v>
      </c>
      <c r="N31" s="40"/>
      <c r="O31" s="40">
        <v>83973.761531771801</v>
      </c>
      <c r="P31" s="40">
        <v>61548.762476762487</v>
      </c>
      <c r="Q31" s="40"/>
      <c r="R31" s="40">
        <v>17008.906155950728</v>
      </c>
      <c r="S31" s="40"/>
    </row>
    <row r="32" spans="1:36">
      <c r="A32" s="17">
        <v>-6</v>
      </c>
      <c r="B32" s="40"/>
      <c r="C32" s="40">
        <v>368698.8</v>
      </c>
      <c r="D32" s="40">
        <v>255036.24</v>
      </c>
      <c r="E32" s="40">
        <v>410970</v>
      </c>
      <c r="F32" s="40"/>
      <c r="G32" s="40">
        <v>700416</v>
      </c>
      <c r="H32" s="20"/>
      <c r="I32" s="20"/>
      <c r="J32" s="4"/>
      <c r="K32" s="17">
        <f t="shared" ref="K32:K51" si="0">K31+1</f>
        <v>-8</v>
      </c>
      <c r="L32" s="40">
        <v>7884.7999999999993</v>
      </c>
      <c r="M32" s="40">
        <v>85407.599999999948</v>
      </c>
      <c r="N32" s="40"/>
      <c r="O32" s="40">
        <v>187377.59999999992</v>
      </c>
      <c r="P32" s="40">
        <v>174080.00000000003</v>
      </c>
      <c r="Q32" s="40"/>
      <c r="R32" s="40">
        <v>55398.399999999914</v>
      </c>
      <c r="S32" s="40"/>
    </row>
    <row r="33" spans="1:19">
      <c r="A33" s="17">
        <v>-5</v>
      </c>
      <c r="B33" s="40">
        <v>276275.19999999995</v>
      </c>
      <c r="C33" s="40">
        <v>530738.4</v>
      </c>
      <c r="D33" s="40">
        <v>389834.4</v>
      </c>
      <c r="E33" s="40">
        <v>568312.79999999993</v>
      </c>
      <c r="F33" s="40"/>
      <c r="G33" s="40">
        <v>953344</v>
      </c>
      <c r="H33" s="20"/>
      <c r="I33" s="20"/>
      <c r="J33" s="4"/>
      <c r="K33" s="17">
        <f t="shared" si="0"/>
        <v>-7</v>
      </c>
      <c r="L33" s="40">
        <v>42346.357424036505</v>
      </c>
      <c r="M33" s="40">
        <v>209075.4737597385</v>
      </c>
      <c r="N33" s="40"/>
      <c r="O33" s="40">
        <v>351693.85007724672</v>
      </c>
      <c r="P33" s="40">
        <v>403896.78418990405</v>
      </c>
      <c r="Q33" s="40"/>
      <c r="R33" s="40">
        <v>173419.29800983908</v>
      </c>
      <c r="S33" s="40"/>
    </row>
    <row r="34" spans="1:19">
      <c r="A34" s="17">
        <v>-4</v>
      </c>
      <c r="B34" s="40">
        <v>470835.20000000001</v>
      </c>
      <c r="C34" s="40">
        <v>720958.8</v>
      </c>
      <c r="D34" s="40">
        <v>555396.60000000009</v>
      </c>
      <c r="E34" s="40">
        <v>753836.4</v>
      </c>
      <c r="F34" s="40"/>
      <c r="G34" s="40">
        <v>1326899.2000000002</v>
      </c>
      <c r="H34" s="20"/>
      <c r="I34" s="20"/>
      <c r="J34" s="4"/>
      <c r="K34" s="17">
        <f t="shared" si="0"/>
        <v>-6</v>
      </c>
      <c r="L34" s="40">
        <v>117145.59999999992</v>
      </c>
      <c r="M34" s="40">
        <v>389834.39999999979</v>
      </c>
      <c r="N34" s="40"/>
      <c r="O34" s="40">
        <v>554284.19999999937</v>
      </c>
      <c r="P34" s="40">
        <v>727859.19999999949</v>
      </c>
      <c r="Q34" s="40"/>
      <c r="R34" s="40">
        <v>375910.39999999962</v>
      </c>
      <c r="S34" s="40"/>
    </row>
    <row r="35" spans="1:19">
      <c r="A35" s="17">
        <v>-3</v>
      </c>
      <c r="B35" s="40">
        <v>700416</v>
      </c>
      <c r="C35" s="40">
        <v>906482.4</v>
      </c>
      <c r="D35" s="40">
        <v>723307.2</v>
      </c>
      <c r="E35" s="40">
        <v>955798.79999999993</v>
      </c>
      <c r="F35" s="40"/>
      <c r="G35" s="40">
        <v>1677107.2</v>
      </c>
      <c r="H35" s="20"/>
      <c r="I35" s="20"/>
      <c r="J35" s="4"/>
      <c r="K35" s="17">
        <f t="shared" si="0"/>
        <v>-5</v>
      </c>
      <c r="L35" s="40">
        <v>297387.83657487214</v>
      </c>
      <c r="M35" s="40">
        <v>595762.26512615499</v>
      </c>
      <c r="N35" s="40"/>
      <c r="O35" s="40">
        <v>751170.4895908871</v>
      </c>
      <c r="P35" s="40">
        <v>1078190.7435355317</v>
      </c>
      <c r="Q35" s="40"/>
      <c r="R35" s="40">
        <v>671939.12102412118</v>
      </c>
      <c r="S35" s="40"/>
    </row>
    <row r="36" spans="1:19">
      <c r="A36" s="17">
        <v>-2</v>
      </c>
      <c r="B36" s="40">
        <v>972800</v>
      </c>
      <c r="C36" s="40">
        <v>1117838.3999999999</v>
      </c>
      <c r="D36" s="40">
        <v>914701.79999999993</v>
      </c>
      <c r="E36" s="40">
        <v>1136625.5999999999</v>
      </c>
      <c r="F36" s="40"/>
      <c r="G36" s="40">
        <v>2007859.2</v>
      </c>
      <c r="H36" s="20"/>
      <c r="I36" s="20"/>
      <c r="J36" s="4"/>
      <c r="K36" s="17">
        <f t="shared" si="0"/>
        <v>-4</v>
      </c>
      <c r="L36" s="40">
        <v>570163.1999999996</v>
      </c>
      <c r="M36" s="40">
        <v>817428.59999999963</v>
      </c>
      <c r="N36" s="40"/>
      <c r="O36" s="40">
        <v>952090.79999999912</v>
      </c>
      <c r="P36" s="40">
        <v>1452031.9999999988</v>
      </c>
      <c r="Q36" s="40"/>
      <c r="R36" s="40">
        <v>1028812.7999999992</v>
      </c>
      <c r="S36" s="40"/>
    </row>
    <row r="37" spans="1:19">
      <c r="A37" s="17">
        <v>-1</v>
      </c>
      <c r="B37" s="40">
        <v>1264640</v>
      </c>
      <c r="C37" s="40">
        <v>1305710.4000000001</v>
      </c>
      <c r="D37" s="40">
        <v>1102573.8</v>
      </c>
      <c r="E37" s="40">
        <v>1329194.3999999999</v>
      </c>
      <c r="F37" s="40"/>
      <c r="G37" s="40">
        <v>2358067.1999999997</v>
      </c>
      <c r="H37" s="20"/>
      <c r="I37" s="20"/>
      <c r="J37" s="4"/>
      <c r="K37" s="17">
        <f t="shared" si="0"/>
        <v>-3</v>
      </c>
      <c r="L37" s="40">
        <v>895050.55595113302</v>
      </c>
      <c r="M37" s="40">
        <v>1023905.6616377968</v>
      </c>
      <c r="N37" s="40"/>
      <c r="O37" s="40">
        <v>1152725.1151630722</v>
      </c>
      <c r="P37" s="40">
        <v>1814327.1792714838</v>
      </c>
      <c r="Q37" s="40"/>
      <c r="R37" s="40">
        <v>1373562.3426346381</v>
      </c>
      <c r="S37" s="40"/>
    </row>
    <row r="38" spans="1:19">
      <c r="A38" s="17">
        <v>0</v>
      </c>
      <c r="B38" s="40">
        <v>1626521.5999999999</v>
      </c>
      <c r="C38" s="40">
        <v>1491234</v>
      </c>
      <c r="D38" s="40">
        <v>1281052.2000000002</v>
      </c>
      <c r="E38" s="40">
        <v>1505324.4000000001</v>
      </c>
      <c r="F38" s="40"/>
      <c r="G38" s="40">
        <v>2665472</v>
      </c>
      <c r="H38" s="20"/>
      <c r="I38" s="20"/>
      <c r="J38" s="4"/>
      <c r="K38" s="17">
        <f t="shared" si="0"/>
        <v>-2</v>
      </c>
      <c r="L38" s="40">
        <v>1257779.199999999</v>
      </c>
      <c r="M38" s="40">
        <v>1227409.7999999986</v>
      </c>
      <c r="N38" s="40"/>
      <c r="O38" s="40">
        <v>1350020.9999999995</v>
      </c>
      <c r="P38" s="40">
        <v>2171187.1999999988</v>
      </c>
      <c r="Q38" s="40"/>
      <c r="R38" s="40">
        <v>1723903.9999999988</v>
      </c>
      <c r="S38" s="40"/>
    </row>
    <row r="39" spans="1:19">
      <c r="A39" s="17">
        <v>1</v>
      </c>
      <c r="B39" s="40">
        <v>1949491.2</v>
      </c>
      <c r="C39" s="40">
        <v>1657970.4</v>
      </c>
      <c r="D39" s="40">
        <v>1464227.4</v>
      </c>
      <c r="E39" s="40">
        <v>1676757.5999999999</v>
      </c>
      <c r="F39" s="40"/>
      <c r="G39" s="40">
        <v>2949529.6000000001</v>
      </c>
      <c r="H39" s="20"/>
      <c r="I39" s="20"/>
      <c r="J39" s="4"/>
      <c r="K39" s="17">
        <f t="shared" si="0"/>
        <v>-1</v>
      </c>
      <c r="L39" s="40">
        <v>1610171.1388242603</v>
      </c>
      <c r="M39" s="40">
        <v>1434973.1392262157</v>
      </c>
      <c r="N39" s="40"/>
      <c r="O39" s="40">
        <v>1544847.200394945</v>
      </c>
      <c r="P39" s="40">
        <v>2527455.4161861022</v>
      </c>
      <c r="Q39" s="40"/>
      <c r="R39" s="40">
        <v>2076172.7795243999</v>
      </c>
      <c r="S39" s="40"/>
    </row>
    <row r="40" spans="1:19" ht="15">
      <c r="A40" s="17">
        <v>2</v>
      </c>
      <c r="B40" s="40">
        <v>2260787.1999999997</v>
      </c>
      <c r="C40" s="41">
        <v>1827055.2</v>
      </c>
      <c r="D40" s="40">
        <v>1635660.6</v>
      </c>
      <c r="E40" s="40">
        <v>1836448.8</v>
      </c>
      <c r="F40" s="40"/>
      <c r="G40" s="40">
        <v>3183001.5999999996</v>
      </c>
      <c r="H40" s="20"/>
      <c r="I40" s="20"/>
      <c r="J40" s="4"/>
      <c r="K40" s="17">
        <f t="shared" si="0"/>
        <v>0</v>
      </c>
      <c r="L40" s="40">
        <v>1965567.9999999988</v>
      </c>
      <c r="M40" s="44">
        <v>1630901.9999999986</v>
      </c>
      <c r="N40" s="40"/>
      <c r="O40" s="40">
        <v>1721995.1999999993</v>
      </c>
      <c r="P40" s="40">
        <v>2852863.9999999977</v>
      </c>
      <c r="Q40" s="40"/>
      <c r="R40" s="40">
        <v>2420223.9999999986</v>
      </c>
      <c r="S40" s="40"/>
    </row>
    <row r="41" spans="1:19" ht="15">
      <c r="A41" s="17">
        <v>3</v>
      </c>
      <c r="B41" s="40">
        <v>2607104</v>
      </c>
      <c r="C41" s="44">
        <v>1946823.5999999999</v>
      </c>
      <c r="D41" s="40">
        <v>1781261.4</v>
      </c>
      <c r="E41" s="40">
        <v>1944475.2</v>
      </c>
      <c r="F41" s="40"/>
      <c r="G41" s="40">
        <v>3377561.6000000001</v>
      </c>
      <c r="H41" s="20"/>
      <c r="I41" s="20"/>
      <c r="J41" s="4"/>
      <c r="K41" s="17">
        <f t="shared" si="0"/>
        <v>1</v>
      </c>
      <c r="L41" s="40">
        <v>2328231.8404957238</v>
      </c>
      <c r="M41" s="44">
        <v>1807888.1835272908</v>
      </c>
      <c r="N41" s="40"/>
      <c r="O41" s="40">
        <v>1871489.7568996723</v>
      </c>
      <c r="P41" s="40">
        <v>3127529.7012384362</v>
      </c>
      <c r="Q41" s="40"/>
      <c r="R41" s="40">
        <v>2754206.7387423106</v>
      </c>
      <c r="S41" s="40"/>
    </row>
    <row r="42" spans="1:19" ht="15">
      <c r="A42" s="17">
        <v>4</v>
      </c>
      <c r="B42" s="40">
        <v>2918400</v>
      </c>
      <c r="C42" s="45">
        <v>2061895.2</v>
      </c>
      <c r="D42" s="40">
        <v>1919817</v>
      </c>
      <c r="E42" s="40">
        <v>2050153.2</v>
      </c>
      <c r="F42" s="40"/>
      <c r="G42" s="40">
        <v>3529318.3999999999</v>
      </c>
      <c r="H42" s="20"/>
      <c r="I42" s="20"/>
      <c r="J42" s="4"/>
      <c r="K42" s="17">
        <f t="shared" si="0"/>
        <v>2</v>
      </c>
      <c r="L42" s="40">
        <v>2676940.7999999975</v>
      </c>
      <c r="M42" s="45">
        <v>1956155.399999998</v>
      </c>
      <c r="N42" s="40"/>
      <c r="O42" s="40">
        <v>1993358.9999999984</v>
      </c>
      <c r="P42" s="40">
        <v>3352268.8000000003</v>
      </c>
      <c r="Q42" s="40"/>
      <c r="R42" s="40">
        <v>3052646.3999999976</v>
      </c>
      <c r="S42" s="40"/>
    </row>
    <row r="43" spans="1:19" ht="15">
      <c r="A43" s="17">
        <v>5</v>
      </c>
      <c r="B43" s="40">
        <v>3159654.4000000004</v>
      </c>
      <c r="C43" s="44">
        <v>2127650.4</v>
      </c>
      <c r="D43" s="40">
        <v>2025495</v>
      </c>
      <c r="E43" s="40">
        <v>2134695.6</v>
      </c>
      <c r="F43" s="40"/>
      <c r="G43" s="40">
        <v>3634380.8000000003</v>
      </c>
      <c r="H43" s="20"/>
      <c r="I43" s="20"/>
      <c r="J43" s="4"/>
      <c r="K43" s="17">
        <f t="shared" si="0"/>
        <v>3</v>
      </c>
      <c r="L43" s="40">
        <v>3001664.5430151983</v>
      </c>
      <c r="M43" s="44">
        <v>2068761.1770780236</v>
      </c>
      <c r="N43" s="40"/>
      <c r="O43" s="40">
        <v>2086249.1117606373</v>
      </c>
      <c r="P43" s="40">
        <v>3525413.7267812309</v>
      </c>
      <c r="Q43" s="40"/>
      <c r="R43" s="40">
        <v>3299804.2290081517</v>
      </c>
      <c r="S43" s="40"/>
    </row>
    <row r="44" spans="1:19" ht="15">
      <c r="A44" s="17">
        <v>6</v>
      </c>
      <c r="B44" s="40">
        <v>3342540.7999999998</v>
      </c>
      <c r="C44" s="44">
        <v>2205147.6</v>
      </c>
      <c r="D44" s="40">
        <v>2120605.2000000002</v>
      </c>
      <c r="E44" s="40">
        <v>2200450.8000000003</v>
      </c>
      <c r="F44" s="40"/>
      <c r="G44" s="40">
        <v>3716096</v>
      </c>
      <c r="H44" s="20"/>
      <c r="I44" s="20"/>
      <c r="J44" s="4"/>
      <c r="K44" s="17">
        <f t="shared" si="0"/>
        <v>4</v>
      </c>
      <c r="L44" s="40">
        <v>3281715.1999999974</v>
      </c>
      <c r="M44" s="44">
        <v>2153050.1999999988</v>
      </c>
      <c r="N44" s="40"/>
      <c r="O44" s="40">
        <v>2155893</v>
      </c>
      <c r="P44" s="40">
        <v>3654758.3999999957</v>
      </c>
      <c r="Q44" s="40"/>
      <c r="R44" s="40">
        <v>3495116.7999999993</v>
      </c>
      <c r="S44" s="40"/>
    </row>
    <row r="45" spans="1:19" ht="15">
      <c r="A45" s="17">
        <v>7</v>
      </c>
      <c r="B45" s="40">
        <v>3525427.2000000002</v>
      </c>
      <c r="C45" s="44">
        <v>2254464</v>
      </c>
      <c r="D45" s="40">
        <v>2194579.7999999998</v>
      </c>
      <c r="E45" s="40">
        <v>2235676.7999999998</v>
      </c>
      <c r="F45" s="40"/>
      <c r="G45" s="40">
        <v>3786137.6000000001</v>
      </c>
      <c r="H45" s="20"/>
      <c r="I45" s="20"/>
      <c r="J45" s="4"/>
      <c r="K45" s="17">
        <f t="shared" si="0"/>
        <v>5</v>
      </c>
      <c r="L45" s="40">
        <v>3508184.5264362837</v>
      </c>
      <c r="M45" s="44">
        <v>2210354.4152050819</v>
      </c>
      <c r="N45" s="40"/>
      <c r="O45" s="40">
        <v>2203526.5992413764</v>
      </c>
      <c r="P45" s="40">
        <v>3744566.2265802785</v>
      </c>
      <c r="Q45" s="40"/>
      <c r="R45" s="40">
        <v>3636554.7943027872</v>
      </c>
      <c r="S45" s="40"/>
    </row>
    <row r="46" spans="1:19" ht="15">
      <c r="A46" s="17">
        <v>8</v>
      </c>
      <c r="B46" s="40">
        <v>3642163.2000000002</v>
      </c>
      <c r="C46" s="44">
        <v>2292038.4</v>
      </c>
      <c r="D46" s="40">
        <v>2248593</v>
      </c>
      <c r="E46" s="40">
        <v>2277948</v>
      </c>
      <c r="F46" s="40"/>
      <c r="G46" s="40">
        <v>3813376</v>
      </c>
      <c r="H46" s="20"/>
      <c r="I46" s="20"/>
      <c r="J46" s="4"/>
      <c r="K46" s="17">
        <f t="shared" si="0"/>
        <v>6</v>
      </c>
      <c r="L46" s="40">
        <v>3672883.1999999983</v>
      </c>
      <c r="M46" s="44">
        <v>2252362.7999999993</v>
      </c>
      <c r="N46" s="40"/>
      <c r="O46" s="40">
        <v>2239384.7999999989</v>
      </c>
      <c r="P46" s="40">
        <v>3805900.7999999966</v>
      </c>
      <c r="Q46" s="40"/>
      <c r="R46" s="40">
        <v>3737599.9999999972</v>
      </c>
      <c r="S46" s="40"/>
    </row>
    <row r="47" spans="1:19" ht="15">
      <c r="A47" s="17">
        <v>9</v>
      </c>
      <c r="B47" s="40">
        <v>3723878.3999999999</v>
      </c>
      <c r="C47" s="44">
        <v>2306128.7999999998</v>
      </c>
      <c r="D47" s="40">
        <v>2280296.4</v>
      </c>
      <c r="E47" s="40">
        <v>2306128.7999999998</v>
      </c>
      <c r="F47" s="40"/>
      <c r="G47" s="40">
        <v>3844505.6000000001</v>
      </c>
      <c r="H47" s="20"/>
      <c r="I47" s="20"/>
      <c r="J47" s="4"/>
      <c r="K47" s="17">
        <f t="shared" si="0"/>
        <v>7</v>
      </c>
      <c r="L47" s="40">
        <v>3772799.4377381196</v>
      </c>
      <c r="M47" s="44">
        <v>2284383.4083643453</v>
      </c>
      <c r="N47" s="40"/>
      <c r="O47" s="40">
        <v>2267742.1025075451</v>
      </c>
      <c r="P47" s="40">
        <v>3844094.7662041336</v>
      </c>
      <c r="Q47" s="40"/>
      <c r="R47" s="40">
        <v>3805440.5265062312</v>
      </c>
      <c r="S47" s="40"/>
    </row>
    <row r="48" spans="1:19" ht="15">
      <c r="A48" s="17">
        <v>10</v>
      </c>
      <c r="B48" s="40">
        <v>3797811.1999999997</v>
      </c>
      <c r="C48" s="44">
        <v>2322567.6</v>
      </c>
      <c r="D48" s="40">
        <v>2304954.6</v>
      </c>
      <c r="E48" s="40">
        <v>2313174</v>
      </c>
      <c r="F48" s="40"/>
      <c r="G48" s="40">
        <v>3860070.3999999999</v>
      </c>
      <c r="H48" s="20"/>
      <c r="I48" s="20"/>
      <c r="J48" s="4"/>
      <c r="K48" s="17">
        <f t="shared" si="0"/>
        <v>8</v>
      </c>
      <c r="L48" s="40">
        <v>3833753.5999999954</v>
      </c>
      <c r="M48" s="44">
        <v>2307426.5999999987</v>
      </c>
      <c r="N48" s="40"/>
      <c r="O48" s="40">
        <v>2290246.1999999988</v>
      </c>
      <c r="P48" s="40">
        <v>3867647.9999999963</v>
      </c>
      <c r="Q48" s="40"/>
      <c r="R48" s="40">
        <v>3847987.199999996</v>
      </c>
      <c r="S48" s="40"/>
    </row>
    <row r="49" spans="1:31" ht="15">
      <c r="A49" s="17">
        <v>11</v>
      </c>
      <c r="B49" s="40">
        <v>3828940.7999999998</v>
      </c>
      <c r="C49" s="44">
        <v>2330700</v>
      </c>
      <c r="D49" s="40">
        <v>2318430</v>
      </c>
      <c r="E49" s="40">
        <v>2330748</v>
      </c>
      <c r="F49" s="40"/>
      <c r="G49" s="40">
        <v>3871744</v>
      </c>
      <c r="H49" s="20"/>
      <c r="I49" s="20"/>
      <c r="J49" s="4"/>
      <c r="K49" s="17">
        <f t="shared" si="0"/>
        <v>9</v>
      </c>
      <c r="L49" s="40">
        <v>3866015.0866172817</v>
      </c>
      <c r="M49" s="44">
        <v>2323230.5914655156</v>
      </c>
      <c r="N49" s="40"/>
      <c r="O49" s="40">
        <v>2308616.5128328381</v>
      </c>
      <c r="P49" s="40">
        <v>3880810.2935361229</v>
      </c>
      <c r="Q49" s="40"/>
      <c r="R49" s="40">
        <v>3870688.0640915572</v>
      </c>
      <c r="S49" s="40"/>
    </row>
    <row r="50" spans="1:31">
      <c r="A50" s="17">
        <v>12</v>
      </c>
      <c r="B50" s="40">
        <v>3863961.6000000001</v>
      </c>
      <c r="C50" s="40">
        <v>2339006</v>
      </c>
      <c r="D50" s="40">
        <v>2331961</v>
      </c>
      <c r="E50" s="40">
        <v>2348400</v>
      </c>
      <c r="F50" s="40"/>
      <c r="G50" s="40">
        <v>3879526.3999999999</v>
      </c>
      <c r="H50" s="20"/>
      <c r="I50" s="20"/>
      <c r="J50" s="4"/>
      <c r="K50" s="17">
        <f t="shared" si="0"/>
        <v>10</v>
      </c>
      <c r="L50" s="40">
        <v>3880243.1999999993</v>
      </c>
      <c r="M50" s="40">
        <v>2333011.7999999975</v>
      </c>
      <c r="N50" s="40"/>
      <c r="O50" s="40">
        <v>2322938.3999999962</v>
      </c>
      <c r="P50" s="40">
        <v>3886694.4000000036</v>
      </c>
      <c r="Q50" s="40"/>
      <c r="R50" s="40">
        <v>3880755.1999999988</v>
      </c>
      <c r="S50" s="40"/>
    </row>
    <row r="51" spans="1:31">
      <c r="A51" s="17"/>
      <c r="B51" s="40"/>
      <c r="C51" s="40"/>
      <c r="D51" s="40"/>
      <c r="E51" s="40"/>
      <c r="F51" s="40"/>
      <c r="G51" s="40"/>
      <c r="H51" s="20"/>
      <c r="I51" s="20"/>
      <c r="K51" s="17">
        <f t="shared" si="0"/>
        <v>11</v>
      </c>
      <c r="L51" s="40"/>
      <c r="M51" s="40"/>
      <c r="N51" s="40"/>
      <c r="O51" s="40"/>
      <c r="P51" s="40"/>
      <c r="Q51" s="40"/>
      <c r="R51" s="40"/>
      <c r="S51" s="40"/>
    </row>
    <row r="52" spans="1:31" ht="27.75" customHeight="1">
      <c r="A52" s="54" t="s">
        <v>144</v>
      </c>
      <c r="B52" s="85">
        <v>3.4</v>
      </c>
      <c r="C52" s="85"/>
      <c r="D52" s="85"/>
      <c r="E52" s="85"/>
      <c r="F52" s="7"/>
      <c r="G52" s="85">
        <v>0.1</v>
      </c>
      <c r="H52" s="18"/>
      <c r="I52" s="18"/>
      <c r="K52" s="54" t="s">
        <v>144</v>
      </c>
      <c r="L52" s="63">
        <f ca="1">IFERROR(FORECAST($L$55*$L$54, OFFSET($K$29,MATCH($L$55*$L$54,L$30:L$51,1),0,2,1),OFFSET(L$29,MATCH($L$55*$L$54,L$30:L$51,1),0,2,1)),"")</f>
        <v>2.1444279976712615</v>
      </c>
      <c r="M52" s="63" t="str">
        <f ca="1">IFERROR(FORECAST($L$55*$L$54, OFFSET($K$29,MATCH($L$55*$L$54,M$30:M$51,1),0,2,1),OFFSET(M$29,MATCH($L$55*$L$54,M$30:M$51,1),0,2,1)),"")</f>
        <v/>
      </c>
      <c r="N52" s="63" t="str">
        <f t="shared" ref="N52:S52" ca="1" si="1">IFERROR(FORECAST($L$55*$L$54, OFFSET($K$29,MATCH($L$55*$L$54,N$30:N$51,1),0,2,1),OFFSET(N$29,MATCH($L$55*$L$54,N$30:N$51,1),0,2,1)),"")</f>
        <v/>
      </c>
      <c r="O52" s="63" t="str">
        <f t="shared" ca="1" si="1"/>
        <v/>
      </c>
      <c r="P52" s="63">
        <f ca="1">IFERROR(FORECAST($L$55*$L$54, OFFSET($K$29,MATCH($L$55*$L$54,P$30:P$51,1),0,2,1),OFFSET(P$29,MATCH($L$55*$L$54,P$30:P$51,1),0,2,1)),"")</f>
        <v>-0.396498452769114</v>
      </c>
      <c r="Q52" s="63" t="str">
        <f t="shared" ca="1" si="1"/>
        <v/>
      </c>
      <c r="R52" s="63">
        <f t="shared" ca="1" si="1"/>
        <v>0.90907692158983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>
      <c r="A53" s="54" t="s">
        <v>145</v>
      </c>
      <c r="B53" s="86">
        <v>2723840</v>
      </c>
      <c r="C53" s="86"/>
      <c r="D53" s="86"/>
      <c r="E53" s="86"/>
      <c r="F53" s="57"/>
      <c r="G53" s="86">
        <v>2723840</v>
      </c>
      <c r="H53" s="12"/>
      <c r="I53" s="12"/>
      <c r="K53" s="54" t="s">
        <v>145</v>
      </c>
      <c r="L53" s="64">
        <f ca="1">IFERROR(FORECAST($L$52, OFFSET(L$29,MATCH($L$52, $K$30:$K$51,1),0,2,1),OFFSET($K$29,MATCH($L$52, $K$30:$K$51,  1),0,2,1)),"")</f>
        <v>2723840</v>
      </c>
      <c r="M53" s="64">
        <f t="shared" ref="M53:S53" ca="1" si="2">IFERROR(FORECAST($L$52, OFFSET(M$29,MATCH($L$52, $K$30:$K$51,1),0,2,1),OFFSET($K$29,MATCH($L$52, $K$30:$K$51,  1),0,2,1)),"")</f>
        <v>1972418.8269095938</v>
      </c>
      <c r="N53" s="64" t="str">
        <f t="shared" ca="1" si="2"/>
        <v/>
      </c>
      <c r="O53" s="64">
        <f t="shared" ca="1" si="2"/>
        <v>2006774.9328450474</v>
      </c>
      <c r="P53" s="64">
        <f t="shared" ca="1" si="2"/>
        <v>3377275.7750819507</v>
      </c>
      <c r="Q53" s="64" t="str">
        <f t="shared" ca="1" si="2"/>
        <v/>
      </c>
      <c r="R53" s="64">
        <f t="shared" ca="1" si="2"/>
        <v>3088342.9103524215</v>
      </c>
      <c r="S53" s="64" t="str">
        <f t="shared" ca="1" si="2"/>
        <v/>
      </c>
    </row>
    <row r="54" spans="1:31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>
      <c r="A55" s="14" t="s">
        <v>28</v>
      </c>
      <c r="B55" s="22">
        <v>3891200</v>
      </c>
      <c r="C55" s="125"/>
      <c r="D55" s="125"/>
      <c r="E55" s="125"/>
      <c r="F55" s="126">
        <v>3891200</v>
      </c>
      <c r="G55" s="126"/>
      <c r="H55" s="126"/>
      <c r="I55" s="126"/>
      <c r="K55" s="14" t="s">
        <v>28</v>
      </c>
      <c r="L55" s="66">
        <v>3891200</v>
      </c>
      <c r="M55" s="66">
        <v>2348400</v>
      </c>
      <c r="N55" s="66">
        <v>2348400</v>
      </c>
      <c r="O55" s="66">
        <v>2348400</v>
      </c>
      <c r="P55" s="66">
        <v>3891200</v>
      </c>
      <c r="Q55" s="66">
        <v>3891200</v>
      </c>
      <c r="R55" s="66">
        <v>3891200</v>
      </c>
      <c r="S55" s="66">
        <v>3891200</v>
      </c>
    </row>
    <row r="56" spans="1:31">
      <c r="D56" s="18"/>
      <c r="E56" s="18"/>
      <c r="F56" s="18"/>
      <c r="G56" s="18"/>
      <c r="H56" s="18"/>
      <c r="I56" s="18"/>
    </row>
    <row r="57" spans="1:31">
      <c r="D57" s="18"/>
      <c r="E57" s="18"/>
      <c r="F57" s="18"/>
      <c r="G57" s="18"/>
      <c r="H57" s="18"/>
      <c r="I57" s="18"/>
    </row>
    <row r="58" spans="1:31">
      <c r="D58" s="18"/>
      <c r="E58" s="18"/>
      <c r="F58" s="18"/>
      <c r="G58" s="18"/>
      <c r="H58" s="18"/>
      <c r="I58" s="18"/>
    </row>
    <row r="59" spans="1:31">
      <c r="D59" s="18"/>
      <c r="E59" s="18"/>
      <c r="F59" s="18"/>
      <c r="G59" s="18"/>
      <c r="H59" s="18"/>
      <c r="I59" s="18"/>
    </row>
    <row r="60" spans="1:31">
      <c r="D60" s="18"/>
      <c r="E60" s="18"/>
      <c r="F60" s="18"/>
      <c r="G60" s="18"/>
      <c r="H60" s="18"/>
      <c r="I60" s="18"/>
    </row>
    <row r="61" spans="1:31">
      <c r="D61" s="18"/>
      <c r="E61" s="18"/>
      <c r="F61" s="18"/>
      <c r="G61" s="18"/>
      <c r="H61" s="18"/>
      <c r="I61" s="18"/>
    </row>
    <row r="62" spans="1:31">
      <c r="D62" s="18"/>
      <c r="E62" s="18"/>
      <c r="F62" s="18"/>
      <c r="G62" s="18"/>
      <c r="H62" s="18"/>
      <c r="I62" s="18"/>
    </row>
    <row r="63" spans="1:31">
      <c r="D63" s="18"/>
      <c r="E63" s="18"/>
      <c r="F63" s="18"/>
      <c r="G63" s="18"/>
      <c r="H63" s="18"/>
      <c r="I63" s="18"/>
    </row>
    <row r="64" spans="1:31">
      <c r="D64" s="18"/>
      <c r="E64" s="18"/>
      <c r="F64" s="18"/>
      <c r="G64" s="18"/>
      <c r="H64" s="18"/>
      <c r="I64" s="18"/>
    </row>
    <row r="65" spans="4:9">
      <c r="D65" s="18"/>
      <c r="E65" s="18"/>
      <c r="F65" s="18"/>
      <c r="G65" s="18"/>
      <c r="H65" s="18"/>
      <c r="I65" s="18"/>
    </row>
    <row r="66" spans="4:9">
      <c r="D66" s="18"/>
      <c r="E66" s="18"/>
      <c r="F66" s="18"/>
      <c r="G66" s="18"/>
      <c r="H66" s="18"/>
      <c r="I66" s="18"/>
    </row>
    <row r="67" spans="4:9">
      <c r="D67" s="18"/>
      <c r="E67" s="18"/>
      <c r="F67" s="18"/>
      <c r="G67" s="18"/>
      <c r="H67" s="18"/>
      <c r="I67" s="18"/>
    </row>
    <row r="68" spans="4:9">
      <c r="D68" s="18"/>
      <c r="E68" s="18"/>
      <c r="F68" s="18"/>
      <c r="G68" s="18"/>
      <c r="H68" s="18"/>
      <c r="I68" s="18"/>
    </row>
    <row r="69" spans="4:9">
      <c r="D69" s="18"/>
      <c r="E69" s="18"/>
      <c r="F69" s="18"/>
      <c r="G69" s="18"/>
      <c r="H69" s="18"/>
      <c r="I69" s="18"/>
    </row>
    <row r="70" spans="4:9">
      <c r="D70" s="18"/>
      <c r="E70" s="18"/>
      <c r="F70" s="18"/>
      <c r="G70" s="18"/>
      <c r="H70" s="18"/>
      <c r="I70" s="18"/>
    </row>
    <row r="71" spans="4:9">
      <c r="D71" s="18"/>
      <c r="E71" s="18"/>
      <c r="F71" s="18"/>
      <c r="G71" s="18"/>
      <c r="H71" s="18"/>
      <c r="I71" s="18"/>
    </row>
    <row r="72" spans="4:9">
      <c r="D72" s="18"/>
      <c r="E72" s="18"/>
      <c r="F72" s="18"/>
      <c r="G72" s="18"/>
      <c r="H72" s="18"/>
      <c r="I72" s="18"/>
    </row>
    <row r="73" spans="4:9">
      <c r="D73" s="18"/>
      <c r="E73" s="18"/>
      <c r="F73" s="18"/>
      <c r="G73" s="18"/>
      <c r="H73" s="18"/>
      <c r="I73" s="18"/>
    </row>
    <row r="74" spans="4:9">
      <c r="D74" s="18"/>
      <c r="E74" s="18"/>
      <c r="F74" s="18"/>
      <c r="G74" s="18"/>
      <c r="H74" s="18"/>
      <c r="I74" s="18"/>
    </row>
    <row r="75" spans="4:9">
      <c r="D75" s="18"/>
      <c r="E75" s="18"/>
      <c r="F75" s="18"/>
      <c r="G75" s="18"/>
      <c r="H75" s="18"/>
      <c r="I75" s="18"/>
    </row>
    <row r="76" spans="4:9">
      <c r="D76" s="8"/>
      <c r="E76" s="8"/>
      <c r="F76" s="8"/>
      <c r="G76" s="8"/>
      <c r="H76" s="8"/>
      <c r="I76" s="8"/>
    </row>
    <row r="77" spans="4:9">
      <c r="D77" s="8"/>
      <c r="E77" s="8"/>
      <c r="F77" s="8"/>
      <c r="G77" s="8"/>
      <c r="H77" s="8"/>
      <c r="I77" s="8"/>
    </row>
    <row r="78" spans="4:9">
      <c r="D78" s="8"/>
      <c r="E78" s="8"/>
      <c r="F78" s="8"/>
      <c r="G78" s="8"/>
      <c r="H78" s="8"/>
      <c r="I78" s="8"/>
    </row>
    <row r="79" spans="4:9">
      <c r="D79" s="8"/>
      <c r="E79" s="8"/>
      <c r="F79" s="8"/>
      <c r="G79" s="8"/>
      <c r="H79" s="8"/>
      <c r="I79" s="8"/>
    </row>
    <row r="80" spans="4:9">
      <c r="D80" s="8"/>
      <c r="E80" s="8"/>
      <c r="F80" s="8"/>
      <c r="G80" s="8"/>
      <c r="H80" s="8"/>
      <c r="I80" s="8"/>
    </row>
    <row r="81" spans="1:19">
      <c r="D81" s="8"/>
      <c r="E81" s="8"/>
      <c r="F81" s="8"/>
      <c r="G81" s="8"/>
      <c r="H81" s="8"/>
      <c r="I81" s="8"/>
    </row>
    <row r="82" spans="1:19">
      <c r="D82" s="8"/>
      <c r="E82" s="8"/>
      <c r="F82" s="8"/>
      <c r="G82" s="8"/>
      <c r="H82" s="8"/>
      <c r="I82" s="8"/>
    </row>
    <row r="83" spans="1:19">
      <c r="B83" s="9"/>
      <c r="C83" s="9"/>
      <c r="D83" s="8"/>
      <c r="E83" s="8"/>
      <c r="F83" s="8"/>
      <c r="G83" s="8"/>
      <c r="H83" s="8"/>
      <c r="I83" s="8"/>
    </row>
    <row r="85" spans="1:19" ht="26.25">
      <c r="A85" s="122" t="s">
        <v>123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>
      <c r="A86" s="1" t="s">
        <v>0</v>
      </c>
      <c r="B86" s="27" t="s">
        <v>29</v>
      </c>
      <c r="C86" s="27" t="s">
        <v>31</v>
      </c>
      <c r="D86" s="27" t="s">
        <v>32</v>
      </c>
      <c r="E86" s="27" t="s">
        <v>30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29</v>
      </c>
      <c r="M86" s="27" t="s">
        <v>31</v>
      </c>
      <c r="N86" s="27" t="s">
        <v>32</v>
      </c>
      <c r="O86" s="27" t="s">
        <v>30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>
      <c r="A87" s="17">
        <v>-14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>
      <c r="A88" s="17">
        <f>A87+1</f>
        <v>-13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>
      <c r="A89" s="17">
        <f t="shared" ref="A89:A107" si="3">A88+1</f>
        <v>-12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4"/>
      <c r="K89" s="17">
        <f t="shared" ref="K89:K107" si="4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>
      <c r="A90" s="17">
        <f t="shared" si="3"/>
        <v>-11</v>
      </c>
      <c r="B90" s="20">
        <v>0</v>
      </c>
      <c r="C90" s="20">
        <v>0</v>
      </c>
      <c r="D90" s="20">
        <v>0</v>
      </c>
      <c r="E90" s="20">
        <v>1200</v>
      </c>
      <c r="F90" s="20">
        <v>0</v>
      </c>
      <c r="G90" s="20">
        <v>0</v>
      </c>
      <c r="H90" s="20">
        <v>0</v>
      </c>
      <c r="I90" s="20">
        <v>0</v>
      </c>
      <c r="J90" s="4"/>
      <c r="K90" s="17">
        <f t="shared" si="4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>
      <c r="A91" s="17">
        <f t="shared" si="3"/>
        <v>-10</v>
      </c>
      <c r="B91" s="20">
        <v>0</v>
      </c>
      <c r="C91" s="20">
        <v>2400</v>
      </c>
      <c r="D91" s="20">
        <v>1200</v>
      </c>
      <c r="E91" s="20">
        <v>3500</v>
      </c>
      <c r="F91" s="20">
        <v>25400</v>
      </c>
      <c r="G91" s="20">
        <v>17600</v>
      </c>
      <c r="H91" s="20">
        <v>3900</v>
      </c>
      <c r="I91" s="20">
        <v>0</v>
      </c>
      <c r="J91" s="4"/>
      <c r="K91" s="17">
        <f t="shared" si="4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>
      <c r="A92" s="17">
        <f t="shared" si="3"/>
        <v>-9</v>
      </c>
      <c r="B92" s="20">
        <v>0</v>
      </c>
      <c r="C92" s="20">
        <v>43600</v>
      </c>
      <c r="D92" s="20">
        <v>5900</v>
      </c>
      <c r="E92" s="20">
        <v>71800</v>
      </c>
      <c r="F92" s="20">
        <v>169700</v>
      </c>
      <c r="G92" s="20">
        <v>130700</v>
      </c>
      <c r="H92" s="20">
        <v>48800</v>
      </c>
      <c r="I92" s="20">
        <v>52700</v>
      </c>
      <c r="J92" s="4"/>
      <c r="K92" s="17">
        <f t="shared" si="4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>
      <c r="A93" s="17">
        <f t="shared" si="3"/>
        <v>-8</v>
      </c>
      <c r="B93" s="20">
        <v>5900</v>
      </c>
      <c r="C93" s="20">
        <v>155400</v>
      </c>
      <c r="D93" s="20">
        <v>41200</v>
      </c>
      <c r="E93" s="20">
        <v>235400</v>
      </c>
      <c r="F93" s="20">
        <v>435000</v>
      </c>
      <c r="G93" s="20">
        <v>458400</v>
      </c>
      <c r="H93" s="20">
        <v>243800</v>
      </c>
      <c r="I93" s="20">
        <v>224300</v>
      </c>
      <c r="J93" s="4"/>
      <c r="K93" s="17">
        <f t="shared" si="4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>
      <c r="A94" s="17">
        <f t="shared" si="3"/>
        <v>-7</v>
      </c>
      <c r="B94" s="20">
        <v>29300</v>
      </c>
      <c r="C94" s="20">
        <v>387300</v>
      </c>
      <c r="D94" s="20">
        <v>130700</v>
      </c>
      <c r="E94" s="20">
        <v>486200</v>
      </c>
      <c r="F94" s="20">
        <v>846500</v>
      </c>
      <c r="G94" s="20">
        <v>862100</v>
      </c>
      <c r="H94" s="20">
        <v>550000</v>
      </c>
      <c r="I94" s="20">
        <v>544200</v>
      </c>
      <c r="J94" s="4"/>
      <c r="K94" s="17">
        <f t="shared" si="4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>
      <c r="A95" s="17">
        <f t="shared" si="3"/>
        <v>-6</v>
      </c>
      <c r="B95" s="20">
        <v>167700</v>
      </c>
      <c r="C95" s="20">
        <v>626200</v>
      </c>
      <c r="D95" s="20">
        <v>315500</v>
      </c>
      <c r="E95" s="20">
        <v>721600</v>
      </c>
      <c r="F95" s="20">
        <v>1199500</v>
      </c>
      <c r="G95" s="20">
        <v>1203400</v>
      </c>
      <c r="H95" s="20">
        <v>946000</v>
      </c>
      <c r="I95" s="20">
        <v>932300</v>
      </c>
      <c r="J95" s="4"/>
      <c r="K95" s="17">
        <f t="shared" si="4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>
      <c r="A96" s="17">
        <f t="shared" si="3"/>
        <v>-5</v>
      </c>
      <c r="B96" s="20">
        <v>425200</v>
      </c>
      <c r="C96" s="20">
        <v>846400</v>
      </c>
      <c r="D96" s="20">
        <v>553300</v>
      </c>
      <c r="E96" s="20">
        <v>900500</v>
      </c>
      <c r="F96" s="20">
        <v>1503800</v>
      </c>
      <c r="G96" s="20">
        <v>1509700</v>
      </c>
      <c r="H96" s="20">
        <v>1273700</v>
      </c>
      <c r="I96" s="20">
        <v>1263900</v>
      </c>
      <c r="J96" s="4"/>
      <c r="K96" s="17">
        <f t="shared" si="4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>
      <c r="A97" s="17">
        <f t="shared" si="3"/>
        <v>-4</v>
      </c>
      <c r="B97" s="20">
        <v>829000</v>
      </c>
      <c r="C97" s="16">
        <v>1019400</v>
      </c>
      <c r="D97" s="20">
        <v>761600</v>
      </c>
      <c r="E97" s="20">
        <v>1059400</v>
      </c>
      <c r="F97" s="20">
        <v>1792500</v>
      </c>
      <c r="G97" s="20">
        <v>1802200</v>
      </c>
      <c r="H97" s="20">
        <v>1564300</v>
      </c>
      <c r="I97" s="20">
        <v>1562300</v>
      </c>
      <c r="J97" s="4"/>
      <c r="K97" s="17">
        <f t="shared" si="4"/>
        <v>-4</v>
      </c>
      <c r="L97" s="20"/>
      <c r="M97" s="37"/>
      <c r="N97" s="20"/>
      <c r="O97" s="20"/>
      <c r="P97" s="20"/>
      <c r="Q97" s="20"/>
      <c r="R97" s="20"/>
      <c r="S97" s="20"/>
    </row>
    <row r="98" spans="1:19" ht="15">
      <c r="A98" s="17">
        <f t="shared" si="3"/>
        <v>-3</v>
      </c>
      <c r="B98" s="20">
        <v>1195600</v>
      </c>
      <c r="C98" s="37">
        <v>1179500</v>
      </c>
      <c r="D98" s="20">
        <v>942900</v>
      </c>
      <c r="E98" s="20">
        <v>1227800</v>
      </c>
      <c r="F98" s="20">
        <v>2172800</v>
      </c>
      <c r="G98" s="20">
        <v>2168900</v>
      </c>
      <c r="H98" s="20">
        <v>1876400</v>
      </c>
      <c r="I98" s="20">
        <v>1862700</v>
      </c>
      <c r="J98" s="4"/>
      <c r="K98" s="17">
        <f t="shared" si="4"/>
        <v>-3</v>
      </c>
      <c r="L98" s="20"/>
      <c r="M98" s="37"/>
      <c r="N98" s="20"/>
      <c r="O98" s="20"/>
      <c r="P98" s="20"/>
      <c r="Q98" s="20"/>
      <c r="R98" s="20"/>
      <c r="S98" s="20"/>
    </row>
    <row r="99" spans="1:19" ht="15">
      <c r="A99" s="17">
        <f t="shared" si="3"/>
        <v>-2</v>
      </c>
      <c r="B99" s="20">
        <v>1540900</v>
      </c>
      <c r="C99" s="38">
        <v>1425500</v>
      </c>
      <c r="D99" s="20">
        <v>1159500</v>
      </c>
      <c r="E99" s="20">
        <v>1486700</v>
      </c>
      <c r="F99" s="20">
        <v>2607800</v>
      </c>
      <c r="G99" s="20">
        <v>2592200</v>
      </c>
      <c r="H99" s="20">
        <v>2206000</v>
      </c>
      <c r="I99" s="20">
        <v>2217700</v>
      </c>
      <c r="J99" s="4"/>
      <c r="K99" s="17">
        <f t="shared" si="4"/>
        <v>-2</v>
      </c>
      <c r="L99" s="20"/>
      <c r="M99" s="38"/>
      <c r="N99" s="20"/>
      <c r="O99" s="20"/>
      <c r="P99" s="20"/>
      <c r="Q99" s="20"/>
      <c r="R99" s="20"/>
      <c r="S99" s="20"/>
    </row>
    <row r="100" spans="1:19" ht="15">
      <c r="A100" s="17">
        <f t="shared" si="3"/>
        <v>-1</v>
      </c>
      <c r="B100" s="20">
        <v>1858800</v>
      </c>
      <c r="C100" s="37">
        <v>1706900</v>
      </c>
      <c r="D100" s="20">
        <v>1359600</v>
      </c>
      <c r="E100" s="20">
        <v>1705700</v>
      </c>
      <c r="F100" s="20">
        <v>3042700</v>
      </c>
      <c r="G100" s="20">
        <v>2999800</v>
      </c>
      <c r="H100" s="20">
        <v>2656500</v>
      </c>
      <c r="I100" s="20">
        <v>2687800</v>
      </c>
      <c r="J100" s="4"/>
      <c r="K100" s="17">
        <f t="shared" si="4"/>
        <v>-1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>
      <c r="A101" s="17">
        <f t="shared" si="3"/>
        <v>0</v>
      </c>
      <c r="B101" s="20">
        <v>2264500</v>
      </c>
      <c r="C101" s="37">
        <v>1947000</v>
      </c>
      <c r="D101" s="20">
        <v>1512600</v>
      </c>
      <c r="E101" s="20">
        <v>1963500</v>
      </c>
      <c r="F101" s="20">
        <v>3425000</v>
      </c>
      <c r="G101" s="20">
        <v>3425000</v>
      </c>
      <c r="H101" s="20">
        <v>3077900</v>
      </c>
      <c r="I101" s="20">
        <v>3097400</v>
      </c>
      <c r="J101" s="4"/>
      <c r="K101" s="17">
        <f t="shared" si="4"/>
        <v>0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>
      <c r="A102" s="17">
        <f t="shared" si="3"/>
        <v>1</v>
      </c>
      <c r="B102" s="20">
        <v>2697500</v>
      </c>
      <c r="C102" s="37">
        <v>2147100</v>
      </c>
      <c r="D102" s="20">
        <v>1775100</v>
      </c>
      <c r="E102" s="20">
        <v>2133000</v>
      </c>
      <c r="F102" s="20">
        <v>3645400</v>
      </c>
      <c r="G102" s="20">
        <v>3664900</v>
      </c>
      <c r="H102" s="20">
        <v>3505000</v>
      </c>
      <c r="I102" s="20">
        <v>3460100</v>
      </c>
      <c r="J102" s="4"/>
      <c r="K102" s="17">
        <f t="shared" si="4"/>
        <v>1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>
      <c r="A103" s="17">
        <f t="shared" si="3"/>
        <v>2</v>
      </c>
      <c r="B103" s="20">
        <v>3185100</v>
      </c>
      <c r="C103" s="37">
        <v>2262500</v>
      </c>
      <c r="D103" s="20">
        <v>1967000</v>
      </c>
      <c r="E103" s="20">
        <v>2234200</v>
      </c>
      <c r="F103" s="20">
        <v>3795600</v>
      </c>
      <c r="G103" s="20">
        <v>3783900</v>
      </c>
      <c r="H103" s="20">
        <v>3709800</v>
      </c>
      <c r="I103" s="20">
        <v>3668800</v>
      </c>
      <c r="J103" s="4"/>
      <c r="K103" s="17">
        <f t="shared" si="4"/>
        <v>2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>
      <c r="A104" s="17">
        <f t="shared" si="3"/>
        <v>3</v>
      </c>
      <c r="B104" s="20">
        <v>3567400</v>
      </c>
      <c r="C104" s="37">
        <v>2310700</v>
      </c>
      <c r="D104" s="20">
        <v>2174200</v>
      </c>
      <c r="E104" s="20">
        <v>2300100</v>
      </c>
      <c r="F104" s="20">
        <v>3842400</v>
      </c>
      <c r="G104" s="20">
        <v>3861900</v>
      </c>
      <c r="H104" s="20">
        <v>3813200</v>
      </c>
      <c r="I104" s="20">
        <v>3813200</v>
      </c>
      <c r="J104" s="4"/>
      <c r="K104" s="17">
        <f t="shared" si="4"/>
        <v>3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>
      <c r="A105" s="17">
        <f t="shared" si="3"/>
        <v>4</v>
      </c>
      <c r="B105" s="20">
        <v>3713700</v>
      </c>
      <c r="C105" s="37">
        <v>2331900</v>
      </c>
      <c r="D105" s="20">
        <v>2268400</v>
      </c>
      <c r="E105" s="20">
        <v>2339000</v>
      </c>
      <c r="F105" s="20">
        <v>3879500</v>
      </c>
      <c r="G105" s="20">
        <v>3883400</v>
      </c>
      <c r="H105" s="20">
        <v>3861900</v>
      </c>
      <c r="I105" s="20">
        <v>3867800</v>
      </c>
      <c r="J105" s="4"/>
      <c r="K105" s="17">
        <f t="shared" si="4"/>
        <v>4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>
      <c r="A106" s="17">
        <f t="shared" si="3"/>
        <v>5</v>
      </c>
      <c r="B106" s="20">
        <v>3832700</v>
      </c>
      <c r="C106" s="37">
        <v>2347200</v>
      </c>
      <c r="D106" s="20">
        <v>2327200</v>
      </c>
      <c r="E106" s="20">
        <v>2344900</v>
      </c>
      <c r="F106" s="20">
        <v>3891200</v>
      </c>
      <c r="G106" s="20">
        <v>3889200</v>
      </c>
      <c r="H106" s="20">
        <v>3885300</v>
      </c>
      <c r="I106" s="20">
        <v>3885300</v>
      </c>
      <c r="J106" s="4"/>
      <c r="K106" s="17">
        <f t="shared" si="4"/>
        <v>5</v>
      </c>
      <c r="L106" s="20"/>
      <c r="M106" s="37"/>
      <c r="N106" s="20"/>
      <c r="O106" s="20"/>
      <c r="P106" s="20"/>
      <c r="Q106" s="20"/>
      <c r="R106" s="20"/>
      <c r="S106" s="20"/>
    </row>
    <row r="107" spans="1:19">
      <c r="A107" s="17">
        <f t="shared" si="3"/>
        <v>6</v>
      </c>
      <c r="B107" s="20">
        <v>3883400</v>
      </c>
      <c r="C107" s="20">
        <v>2346000</v>
      </c>
      <c r="D107" s="20">
        <v>2341300</v>
      </c>
      <c r="E107" s="20">
        <v>2347200</v>
      </c>
      <c r="F107" s="20">
        <v>3891200</v>
      </c>
      <c r="G107" s="20">
        <v>3891200</v>
      </c>
      <c r="H107" s="20">
        <v>3891200</v>
      </c>
      <c r="I107" s="20">
        <v>3891200</v>
      </c>
      <c r="J107" s="4"/>
      <c r="K107" s="17">
        <f t="shared" si="4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>
      <c r="A108" s="17">
        <v>7</v>
      </c>
      <c r="B108" s="20">
        <v>3891200</v>
      </c>
      <c r="C108" s="20">
        <v>2348400</v>
      </c>
      <c r="D108" s="20">
        <v>2347200</v>
      </c>
      <c r="E108" s="20">
        <v>2348400</v>
      </c>
      <c r="F108" s="20">
        <v>3891200</v>
      </c>
      <c r="G108" s="20">
        <v>3891200</v>
      </c>
      <c r="H108" s="20">
        <v>3891200</v>
      </c>
      <c r="I108" s="20">
        <v>3889200</v>
      </c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ht="25.5">
      <c r="A109" s="54" t="s">
        <v>144</v>
      </c>
      <c r="B109" s="21">
        <f ca="1">IFERROR(FORECAST(B$111*B$112,OFFSET($A$86,MATCH(B$111*B$112,$B$87:$B$108,  1),0,2,1),OFFSET($B$86,MATCH(B$111*B$112,$B$87:$B$108,  1),0,2,1)),"error")</f>
        <v>1.0540196882690731</v>
      </c>
      <c r="C109" s="21"/>
      <c r="D109" s="21"/>
      <c r="E109" s="21"/>
      <c r="F109" s="21">
        <f ca="1">IFERROR(FORECAST(B$111*B$112,OFFSET($A$86,MATCH(B$111*B$112,$F$87:$F$108,  1),0,2,1),OFFSET($F$86,MATCH(B$111*B$112,$F$87:$F$108,  1),0,2,1)),"error")</f>
        <v>-1.7331800413888256</v>
      </c>
      <c r="G109" s="21">
        <f ca="1">IFERROR(FORECAST(B$111*B$112,OFFSET($A$86,MATCH(B$111*B$112,$G$87:$G$108,  1),0,2,1),OFFSET($G$86,MATCH(B$111*B$112,$G$87:$G$108,  1),0,2,1)),"error")</f>
        <v>-1.6770363101079484</v>
      </c>
      <c r="H109" s="21">
        <f ca="1">IFERROR(FORECAST(B$111*B$112,OFFSET($A$86,MATCH(B$111*B$112,$H$87:$H$108,  1),0,2,1),OFFSET($H$86,MATCH(B$111*B$112,$H$87:$H$108,  1),0,2,1)),"error")</f>
        <v>-0.8401993355481725</v>
      </c>
      <c r="I109" s="21">
        <f ca="1">IFERROR(FORECAST(B$111*B$112,OFFSET($A$86,MATCH(B$111*B$112,$I$87:$I$108,  1),0,2,1),OFFSET($I$86,MATCH(B$111*B$112,$I$87:$I$108,  1),0,2,1)),"error")</f>
        <v>-0.91201171874999964</v>
      </c>
      <c r="K109" s="54" t="s">
        <v>112</v>
      </c>
      <c r="L109" s="76"/>
      <c r="M109" s="76"/>
      <c r="N109" s="81"/>
      <c r="O109" s="76"/>
      <c r="P109" s="76"/>
      <c r="Q109" s="76"/>
      <c r="R109" s="21"/>
      <c r="S109" s="21"/>
    </row>
    <row r="110" spans="1:19" ht="25.5">
      <c r="A110" s="54" t="s">
        <v>145</v>
      </c>
      <c r="B110" s="21">
        <f ca="1">IFERROR(FORECAST($B$109, OFFSET($B$86,MATCH($B$109, $A$87:$A$108,1),0,2,1),OFFSET($A$86,MATCH($B$109, $A$87:$A$108,  1),0,2,1)),"error")</f>
        <v>2723840</v>
      </c>
      <c r="C110" s="21"/>
      <c r="D110" s="21"/>
      <c r="E110" s="21"/>
      <c r="F110" s="21">
        <f ca="1">IFERROR(FORECAST($B$109, OFFSET($F$86,MATCH($B$109, $A$87:$A$108,1),0,2,1),OFFSET($A$86,MATCH($B$109, $A$87:$A$108,  1),0,2,1)),"error")</f>
        <v>3653513.7571780146</v>
      </c>
      <c r="G110" s="21">
        <f ca="1">IFERROR(FORECAST($B$109, OFFSET($G$86,MATCH($B$109, $A$87:$A$108,1),0,2,1),OFFSET($A$86,MATCH($B$109, $A$87:$A$108,  1),0,2,1)),"error")</f>
        <v>3671328.3429040196</v>
      </c>
      <c r="H110" s="21">
        <f ca="1">IFERROR(FORECAST($B$109, OFFSET($H$86,MATCH($B$109, $A$87:$A$108,1),0,2,1),OFFSET($A$86,MATCH($B$109, $A$87:$A$108,  1),0,2,1)),"error")</f>
        <v>3516063.232157506</v>
      </c>
      <c r="I110" s="21">
        <f ca="1">IFERROR(FORECAST($B$109, OFFSET($I$86,MATCH($B$109, $A$87:$A$108,1),0,2,1),OFFSET($A$86,MATCH($B$109, $A$87:$A$108,  1),0,2,1)),"error")</f>
        <v>3471373.9089417555</v>
      </c>
      <c r="K110" s="54" t="s">
        <v>72</v>
      </c>
      <c r="L110" s="21"/>
      <c r="M110" s="21"/>
      <c r="N110" s="21"/>
      <c r="O110" s="21"/>
      <c r="P110" s="21"/>
      <c r="Q110" s="21"/>
      <c r="R110" s="21"/>
      <c r="S110" s="21"/>
    </row>
    <row r="111" spans="1:19">
      <c r="A111" s="14" t="s">
        <v>3</v>
      </c>
      <c r="B111" s="10">
        <v>0.7</v>
      </c>
      <c r="C111" s="10"/>
      <c r="D111" s="10"/>
      <c r="E111" s="10"/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12"/>
      <c r="N111" s="12"/>
      <c r="O111" s="12"/>
      <c r="P111" s="12"/>
      <c r="Q111" s="12"/>
      <c r="R111" s="12"/>
      <c r="S111" s="12"/>
    </row>
    <row r="112" spans="1:19">
      <c r="A112" s="14" t="s">
        <v>28</v>
      </c>
      <c r="B112" s="18">
        <v>3891200</v>
      </c>
      <c r="C112" s="66"/>
      <c r="D112" s="66"/>
      <c r="E112" s="66"/>
      <c r="F112" s="18">
        <v>3891200</v>
      </c>
      <c r="G112" s="18">
        <v>3891200</v>
      </c>
      <c r="H112" s="18">
        <v>3891200</v>
      </c>
      <c r="I112" s="18">
        <v>3891200</v>
      </c>
      <c r="K112" s="14" t="s">
        <v>28</v>
      </c>
      <c r="L112" s="22"/>
      <c r="M112" s="21"/>
    </row>
  </sheetData>
  <mergeCells count="6">
    <mergeCell ref="A28:I28"/>
    <mergeCell ref="K28:S28"/>
    <mergeCell ref="A85:I85"/>
    <mergeCell ref="K85:S85"/>
    <mergeCell ref="C55:E55"/>
    <mergeCell ref="F55:I5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J112"/>
  <sheetViews>
    <sheetView topLeftCell="A63" zoomScale="70" zoomScaleNormal="70" workbookViewId="0">
      <selection activeCell="F110" sqref="F110"/>
    </sheetView>
  </sheetViews>
  <sheetFormatPr defaultColWidth="9.140625" defaultRowHeight="12.75"/>
  <cols>
    <col min="1" max="1" width="24.8554687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>
      <c r="A3" s="25" t="s">
        <v>6</v>
      </c>
      <c r="D3" s="7"/>
      <c r="E3" s="7"/>
      <c r="F3" s="7"/>
      <c r="G3" s="7"/>
      <c r="H3" s="7"/>
      <c r="I3" s="7"/>
    </row>
    <row r="4" spans="1:36" ht="18.75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>
      <c r="A5" s="26" t="s">
        <v>17</v>
      </c>
      <c r="D5" s="7"/>
      <c r="E5" s="7"/>
      <c r="F5" s="7"/>
      <c r="G5" s="7"/>
      <c r="H5" s="7"/>
      <c r="I5" s="7"/>
      <c r="AI5" s="17"/>
      <c r="AJ5" s="17"/>
    </row>
    <row r="6" spans="1:36">
      <c r="A6" s="6"/>
      <c r="D6" s="7"/>
      <c r="E6" s="7"/>
      <c r="F6" s="7"/>
      <c r="G6" s="7"/>
      <c r="H6" s="7"/>
      <c r="I6" s="7"/>
      <c r="AI6" s="17"/>
      <c r="AJ6" s="17"/>
    </row>
    <row r="7" spans="1:36">
      <c r="A7" s="6"/>
      <c r="D7" s="7"/>
      <c r="E7" s="7"/>
      <c r="F7" s="7"/>
      <c r="G7" s="7"/>
      <c r="H7" s="7"/>
      <c r="I7" s="7"/>
      <c r="AI7" s="17"/>
      <c r="AJ7" s="17"/>
    </row>
    <row r="8" spans="1:36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>
      <c r="A19" s="6"/>
      <c r="D19" s="7"/>
      <c r="E19" s="7"/>
      <c r="F19" s="7"/>
      <c r="G19" s="7"/>
      <c r="H19" s="7"/>
      <c r="I19" s="7"/>
      <c r="AI19" s="17"/>
      <c r="AJ19" s="17"/>
    </row>
    <row r="20" spans="1:36">
      <c r="A20" s="6"/>
      <c r="D20" s="7"/>
      <c r="E20" s="7"/>
      <c r="F20" s="7"/>
      <c r="G20" s="7"/>
      <c r="H20" s="7"/>
      <c r="I20" s="7"/>
      <c r="AI20" s="17"/>
      <c r="AJ20" s="17"/>
    </row>
    <row r="21" spans="1:36">
      <c r="A21" s="6"/>
      <c r="D21" s="7"/>
      <c r="E21" s="7"/>
      <c r="F21" s="7"/>
      <c r="G21" s="7"/>
      <c r="H21" s="7"/>
      <c r="I21" s="7"/>
      <c r="AI21" s="17"/>
      <c r="AJ21" s="17"/>
    </row>
    <row r="22" spans="1:36">
      <c r="A22" s="6"/>
      <c r="D22" s="7"/>
      <c r="E22" s="7"/>
      <c r="F22" s="7"/>
      <c r="G22" s="7"/>
      <c r="H22" s="7"/>
      <c r="I22" s="7"/>
      <c r="AI22" s="17"/>
      <c r="AJ22" s="17"/>
    </row>
    <row r="23" spans="1:36">
      <c r="A23" s="6"/>
      <c r="D23" s="7"/>
      <c r="E23" s="7"/>
      <c r="F23" s="7"/>
      <c r="G23" s="7"/>
      <c r="H23" s="7"/>
      <c r="I23" s="7"/>
      <c r="AI23" s="17"/>
      <c r="AJ23" s="17"/>
    </row>
    <row r="24" spans="1:36">
      <c r="A24" s="6"/>
      <c r="D24" s="7"/>
      <c r="E24" s="7"/>
      <c r="F24" s="7"/>
      <c r="G24" s="7"/>
      <c r="H24" s="7"/>
      <c r="I24" s="7"/>
      <c r="AI24" s="17"/>
      <c r="AJ24" s="17"/>
    </row>
    <row r="25" spans="1:36">
      <c r="A25" s="6"/>
      <c r="D25" s="7"/>
      <c r="E25" s="7"/>
      <c r="F25" s="7"/>
      <c r="G25" s="7"/>
      <c r="H25" s="7"/>
      <c r="I25" s="7"/>
    </row>
    <row r="26" spans="1:36">
      <c r="A26" s="6"/>
      <c r="D26" s="7"/>
      <c r="E26" s="7"/>
      <c r="F26" s="7"/>
      <c r="G26" s="7"/>
      <c r="H26" s="7"/>
      <c r="I26" s="7"/>
    </row>
    <row r="27" spans="1:36">
      <c r="A27" s="6"/>
      <c r="D27" s="7"/>
      <c r="E27" s="7"/>
      <c r="F27" s="7"/>
      <c r="G27" s="7"/>
      <c r="H27" s="7"/>
      <c r="I27" s="7"/>
    </row>
    <row r="28" spans="1:36" ht="26.25">
      <c r="A28" s="122" t="s">
        <v>84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>
      <c r="A29" s="1" t="s">
        <v>0</v>
      </c>
      <c r="B29" s="27" t="s">
        <v>29</v>
      </c>
      <c r="C29" s="27" t="s">
        <v>31</v>
      </c>
      <c r="D29" s="27" t="s">
        <v>32</v>
      </c>
      <c r="E29" s="27" t="s">
        <v>30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29</v>
      </c>
      <c r="M29" s="27" t="s">
        <v>31</v>
      </c>
      <c r="N29" s="27" t="s">
        <v>32</v>
      </c>
      <c r="O29" s="27" t="s">
        <v>30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>
      <c r="A30" s="17">
        <v>0</v>
      </c>
      <c r="B30" s="40"/>
      <c r="C30" s="40">
        <v>1269504</v>
      </c>
      <c r="D30" s="40"/>
      <c r="E30" s="40">
        <v>1415424</v>
      </c>
      <c r="F30" s="40"/>
      <c r="G30" s="40">
        <v>2842073.2</v>
      </c>
      <c r="H30" s="20"/>
      <c r="I30" s="20"/>
      <c r="J30" s="4"/>
      <c r="K30" s="17">
        <v>-5</v>
      </c>
      <c r="L30" s="40">
        <v>82.372566371681359</v>
      </c>
      <c r="M30" s="40">
        <v>11594.022988505738</v>
      </c>
      <c r="N30" s="40"/>
      <c r="O30" s="40">
        <v>40777.78197169106</v>
      </c>
      <c r="P30" s="40">
        <v>33289.78823109837</v>
      </c>
      <c r="Q30" s="40"/>
      <c r="R30" s="40">
        <v>3062.7314685314668</v>
      </c>
      <c r="S30" s="40"/>
    </row>
    <row r="31" spans="1:36">
      <c r="A31" s="17">
        <v>1</v>
      </c>
      <c r="B31" s="40">
        <v>1056159.0799999998</v>
      </c>
      <c r="C31" s="40">
        <v>1758336</v>
      </c>
      <c r="D31" s="40">
        <v>1236672</v>
      </c>
      <c r="E31" s="40">
        <v>1867776</v>
      </c>
      <c r="F31" s="40"/>
      <c r="G31" s="40">
        <v>3686007.5999999996</v>
      </c>
      <c r="H31" s="20"/>
      <c r="I31" s="20"/>
      <c r="J31" s="4"/>
      <c r="K31" s="17">
        <v>-4</v>
      </c>
      <c r="L31" s="40">
        <v>326.59999999999974</v>
      </c>
      <c r="M31" s="40">
        <v>39743.999999999971</v>
      </c>
      <c r="N31" s="40"/>
      <c r="O31" s="40">
        <v>129983.99999999993</v>
      </c>
      <c r="P31" s="40">
        <v>113656.7999999998</v>
      </c>
      <c r="Q31" s="40"/>
      <c r="R31" s="40">
        <v>11757.599999999993</v>
      </c>
      <c r="S31" s="40"/>
    </row>
    <row r="32" spans="1:36">
      <c r="A32" s="17">
        <v>2</v>
      </c>
      <c r="B32" s="40">
        <v>1663047.2000000002</v>
      </c>
      <c r="C32" s="40">
        <v>2217984</v>
      </c>
      <c r="D32" s="40">
        <v>1648896</v>
      </c>
      <c r="E32" s="40">
        <v>2312832</v>
      </c>
      <c r="F32" s="40"/>
      <c r="G32" s="40">
        <v>4554763.5999999996</v>
      </c>
      <c r="H32" s="20"/>
      <c r="I32" s="20"/>
      <c r="J32" s="4"/>
      <c r="K32" s="17">
        <v>-3</v>
      </c>
      <c r="L32" s="40">
        <v>10307.650147492615</v>
      </c>
      <c r="M32" s="40">
        <v>164005.9582870939</v>
      </c>
      <c r="N32" s="40"/>
      <c r="O32" s="40">
        <v>381591.95097427041</v>
      </c>
      <c r="P32" s="40">
        <v>401734.39610046556</v>
      </c>
      <c r="Q32" s="40"/>
      <c r="R32" s="40">
        <v>94191.577097070069</v>
      </c>
      <c r="S32" s="40"/>
    </row>
    <row r="33" spans="1:19">
      <c r="A33" s="17">
        <v>3</v>
      </c>
      <c r="B33" s="40">
        <v>2382873.6000000001</v>
      </c>
      <c r="C33" s="40">
        <v>2721408</v>
      </c>
      <c r="D33" s="40">
        <v>2112192</v>
      </c>
      <c r="E33" s="40">
        <v>2750592</v>
      </c>
      <c r="F33" s="40"/>
      <c r="G33" s="40">
        <v>5336644</v>
      </c>
      <c r="H33" s="20"/>
      <c r="I33" s="20"/>
      <c r="J33" s="4"/>
      <c r="K33" s="17">
        <v>-2</v>
      </c>
      <c r="L33" s="40">
        <v>36905.799999999967</v>
      </c>
      <c r="M33" s="40">
        <v>401855.99999999977</v>
      </c>
      <c r="N33" s="40"/>
      <c r="O33" s="40">
        <v>777407.99999999965</v>
      </c>
      <c r="P33" s="40">
        <v>917745.99999999965</v>
      </c>
      <c r="Q33" s="40"/>
      <c r="R33" s="40">
        <v>280222.7999999997</v>
      </c>
      <c r="S33" s="40"/>
    </row>
    <row r="34" spans="1:19">
      <c r="A34" s="17">
        <v>4</v>
      </c>
      <c r="B34" s="40">
        <v>3177164.8000000003</v>
      </c>
      <c r="C34" s="40">
        <v>3224832</v>
      </c>
      <c r="D34" s="40">
        <v>2604672</v>
      </c>
      <c r="E34" s="40">
        <v>3210240</v>
      </c>
      <c r="F34" s="40"/>
      <c r="G34" s="40">
        <v>6155756.7999999998</v>
      </c>
      <c r="H34" s="20"/>
      <c r="I34" s="20"/>
      <c r="J34" s="4"/>
      <c r="K34" s="17">
        <v>-1</v>
      </c>
      <c r="L34" s="40">
        <v>170328.01735297544</v>
      </c>
      <c r="M34" s="40">
        <v>818270.73058880633</v>
      </c>
      <c r="N34" s="40"/>
      <c r="O34" s="40">
        <v>1261657.7143550725</v>
      </c>
      <c r="P34" s="40">
        <v>1727279.7530474372</v>
      </c>
      <c r="Q34" s="40"/>
      <c r="R34" s="40">
        <v>742178.1095807394</v>
      </c>
      <c r="S34" s="40"/>
    </row>
    <row r="35" spans="1:19">
      <c r="A35" s="17">
        <v>5</v>
      </c>
      <c r="B35" s="40">
        <v>3921812.8</v>
      </c>
      <c r="C35" s="40">
        <v>3706368</v>
      </c>
      <c r="D35" s="40">
        <v>3075264</v>
      </c>
      <c r="E35" s="40">
        <v>3640704</v>
      </c>
      <c r="F35" s="40"/>
      <c r="G35" s="40">
        <v>7074155.9999999991</v>
      </c>
      <c r="H35" s="20"/>
      <c r="I35" s="20"/>
      <c r="J35" s="4"/>
      <c r="K35" s="17">
        <v>0</v>
      </c>
      <c r="L35" s="40">
        <v>443196.19999999955</v>
      </c>
      <c r="M35" s="40">
        <v>1352255.9999999986</v>
      </c>
      <c r="N35" s="40"/>
      <c r="O35" s="40">
        <v>1782143.9999999993</v>
      </c>
      <c r="P35" s="40">
        <v>2698369.1999999988</v>
      </c>
      <c r="Q35" s="40"/>
      <c r="R35" s="40">
        <v>1453043.3999999992</v>
      </c>
      <c r="S35" s="40"/>
    </row>
    <row r="36" spans="1:19">
      <c r="A36" s="17">
        <v>6</v>
      </c>
      <c r="B36" s="40">
        <v>4778158</v>
      </c>
      <c r="C36" s="40">
        <v>4246272</v>
      </c>
      <c r="D36" s="40">
        <v>3589632</v>
      </c>
      <c r="E36" s="40">
        <v>4158719.9999999995</v>
      </c>
      <c r="F36" s="40"/>
      <c r="G36" s="40">
        <v>7905679.6000000006</v>
      </c>
      <c r="H36" s="20"/>
      <c r="I36" s="20"/>
      <c r="J36" s="4"/>
      <c r="K36" s="17">
        <v>1</v>
      </c>
      <c r="L36" s="40">
        <v>1002398.0727149608</v>
      </c>
      <c r="M36" s="40">
        <v>1875475.4574158094</v>
      </c>
      <c r="N36" s="40"/>
      <c r="O36" s="40">
        <v>2231108.9971952867</v>
      </c>
      <c r="P36" s="40">
        <v>3585848.7778626322</v>
      </c>
      <c r="Q36" s="40"/>
      <c r="R36" s="40">
        <v>2341477.9126021657</v>
      </c>
      <c r="S36" s="40"/>
    </row>
    <row r="37" spans="1:19">
      <c r="A37" s="17">
        <v>7</v>
      </c>
      <c r="B37" s="40">
        <v>5560038.4000000004</v>
      </c>
      <c r="C37" s="40">
        <v>4735104</v>
      </c>
      <c r="D37" s="40">
        <v>4063872</v>
      </c>
      <c r="E37" s="40">
        <v>4596480</v>
      </c>
      <c r="F37" s="40"/>
      <c r="G37" s="40">
        <v>8650327.5999999996</v>
      </c>
      <c r="H37" s="20"/>
      <c r="I37" s="20"/>
      <c r="J37" s="4"/>
      <c r="K37" s="17">
        <v>2</v>
      </c>
      <c r="L37" s="40">
        <v>1795973.3999999987</v>
      </c>
      <c r="M37" s="40">
        <v>2395583.9999999977</v>
      </c>
      <c r="N37" s="40"/>
      <c r="O37" s="40">
        <v>2651903.9999999967</v>
      </c>
      <c r="P37" s="40">
        <v>4426736.3999999985</v>
      </c>
      <c r="Q37" s="40"/>
      <c r="R37" s="40">
        <v>3293107.799999997</v>
      </c>
      <c r="S37" s="40"/>
    </row>
    <row r="38" spans="1:19">
      <c r="A38" s="17">
        <v>8</v>
      </c>
      <c r="B38" s="40">
        <v>6366740.4000000004</v>
      </c>
      <c r="C38" s="40">
        <v>5158272</v>
      </c>
      <c r="D38" s="40">
        <v>4508928</v>
      </c>
      <c r="E38" s="40">
        <v>5041536</v>
      </c>
      <c r="F38" s="40"/>
      <c r="G38" s="40">
        <v>9332921.5999999996</v>
      </c>
      <c r="H38" s="20"/>
      <c r="I38" s="20"/>
      <c r="J38" s="4"/>
      <c r="K38" s="17">
        <v>3</v>
      </c>
      <c r="L38" s="40">
        <v>2704320.6048993696</v>
      </c>
      <c r="M38" s="40">
        <v>2861666.2199175553</v>
      </c>
      <c r="N38" s="40"/>
      <c r="O38" s="40">
        <v>3037669.0432583084</v>
      </c>
      <c r="P38" s="40">
        <v>5151580.8702286324</v>
      </c>
      <c r="Q38" s="40"/>
      <c r="R38" s="40">
        <v>4098441.7572247614</v>
      </c>
      <c r="S38" s="40"/>
    </row>
    <row r="39" spans="1:19">
      <c r="A39" s="17">
        <v>9</v>
      </c>
      <c r="B39" s="40">
        <v>7223085.5999999996</v>
      </c>
      <c r="C39" s="40">
        <v>5632512</v>
      </c>
      <c r="D39" s="40">
        <v>4997760</v>
      </c>
      <c r="E39" s="40">
        <v>5450112</v>
      </c>
      <c r="F39" s="40"/>
      <c r="G39" s="40">
        <v>10040337.200000001</v>
      </c>
      <c r="H39" s="20"/>
      <c r="I39" s="20"/>
      <c r="J39" s="4"/>
      <c r="K39" s="17">
        <v>4</v>
      </c>
      <c r="L39" s="40">
        <v>3644855.9999999972</v>
      </c>
      <c r="M39" s="40">
        <v>3323519.9999999972</v>
      </c>
      <c r="N39" s="40"/>
      <c r="O39" s="40">
        <v>3427007.9999999972</v>
      </c>
      <c r="P39" s="40">
        <v>5861163.5999999968</v>
      </c>
      <c r="Q39" s="40"/>
      <c r="R39" s="40">
        <v>4847723.7999999952</v>
      </c>
      <c r="S39" s="40"/>
    </row>
    <row r="40" spans="1:19" ht="15">
      <c r="A40" s="17">
        <v>10</v>
      </c>
      <c r="B40" s="40">
        <v>8004966</v>
      </c>
      <c r="C40" s="41">
        <v>5968128</v>
      </c>
      <c r="D40" s="40">
        <v>5417280</v>
      </c>
      <c r="E40" s="40">
        <v>5844096</v>
      </c>
      <c r="F40" s="40"/>
      <c r="G40" s="40">
        <v>10586412.4</v>
      </c>
      <c r="H40" s="20"/>
      <c r="I40" s="20"/>
      <c r="J40" s="4"/>
      <c r="K40" s="17">
        <v>5</v>
      </c>
      <c r="L40" s="40">
        <v>4447818.096193823</v>
      </c>
      <c r="M40" s="41">
        <v>3817051.0977643505</v>
      </c>
      <c r="N40" s="40"/>
      <c r="O40" s="40">
        <v>3864489.8031175733</v>
      </c>
      <c r="P40" s="40">
        <v>6634573.9594304776</v>
      </c>
      <c r="Q40" s="40"/>
      <c r="R40" s="40">
        <v>5534102.3619993543</v>
      </c>
      <c r="S40" s="40"/>
    </row>
    <row r="41" spans="1:19" ht="15">
      <c r="A41" s="17">
        <v>11</v>
      </c>
      <c r="B41" s="40">
        <v>8774435.5999999996</v>
      </c>
      <c r="C41" s="44">
        <v>6340224</v>
      </c>
      <c r="D41" s="40">
        <v>5814912</v>
      </c>
      <c r="E41" s="40">
        <v>6135936</v>
      </c>
      <c r="F41" s="40"/>
      <c r="G41" s="40">
        <v>11058022.800000001</v>
      </c>
      <c r="H41" s="20"/>
      <c r="I41" s="20"/>
      <c r="J41" s="4"/>
      <c r="K41" s="17">
        <v>6</v>
      </c>
      <c r="L41" s="40">
        <v>5203064.5999999959</v>
      </c>
      <c r="M41" s="44">
        <v>4329407.9999999953</v>
      </c>
      <c r="N41" s="40"/>
      <c r="O41" s="40">
        <v>4329599.9999999972</v>
      </c>
      <c r="P41" s="40">
        <v>7447786.3999999948</v>
      </c>
      <c r="Q41" s="40"/>
      <c r="R41" s="40">
        <v>6225975.7999999942</v>
      </c>
      <c r="S41" s="40"/>
    </row>
    <row r="42" spans="1:19" ht="15">
      <c r="A42" s="17">
        <v>12</v>
      </c>
      <c r="B42" s="40">
        <v>9568726.8000000007</v>
      </c>
      <c r="C42" s="45">
        <v>6580992</v>
      </c>
      <c r="D42" s="40">
        <v>6139584</v>
      </c>
      <c r="E42" s="40">
        <v>6456960</v>
      </c>
      <c r="F42" s="40"/>
      <c r="G42" s="40">
        <v>11417936</v>
      </c>
      <c r="H42" s="20"/>
      <c r="I42" s="20"/>
      <c r="J42" s="4"/>
      <c r="K42" s="17">
        <v>7</v>
      </c>
      <c r="L42" s="40">
        <v>5918962.2425636798</v>
      </c>
      <c r="M42" s="45">
        <v>4878359.6645290749</v>
      </c>
      <c r="N42" s="40"/>
      <c r="O42" s="40">
        <v>4831088.9591277866</v>
      </c>
      <c r="P42" s="40">
        <v>8336598.2232768517</v>
      </c>
      <c r="Q42" s="40"/>
      <c r="R42" s="40">
        <v>7003839.1045485865</v>
      </c>
      <c r="S42" s="40"/>
    </row>
    <row r="43" spans="1:19" ht="15">
      <c r="A43" s="17">
        <v>13</v>
      </c>
      <c r="B43" s="40">
        <v>10263731.6</v>
      </c>
      <c r="C43" s="44">
        <v>6799872</v>
      </c>
      <c r="D43" s="40">
        <v>6446016</v>
      </c>
      <c r="E43" s="40">
        <v>6675840</v>
      </c>
      <c r="F43" s="40"/>
      <c r="G43" s="40">
        <v>11678562.799999999</v>
      </c>
      <c r="H43" s="20"/>
      <c r="I43" s="20"/>
      <c r="J43" s="4"/>
      <c r="K43" s="17">
        <v>8</v>
      </c>
      <c r="L43" s="40">
        <v>6649575.9999999953</v>
      </c>
      <c r="M43" s="44">
        <v>5407295.9999999944</v>
      </c>
      <c r="N43" s="40"/>
      <c r="O43" s="40">
        <v>5320127.9999999972</v>
      </c>
      <c r="P43" s="40">
        <v>9201301.7999999952</v>
      </c>
      <c r="Q43" s="40"/>
      <c r="R43" s="40">
        <v>7831214.7999999942</v>
      </c>
      <c r="S43" s="40"/>
    </row>
    <row r="44" spans="1:19" ht="15">
      <c r="A44" s="17">
        <v>14</v>
      </c>
      <c r="B44" s="40">
        <v>10772574.4</v>
      </c>
      <c r="C44" s="44">
        <v>6967680</v>
      </c>
      <c r="D44" s="40">
        <v>6701376</v>
      </c>
      <c r="E44" s="40">
        <v>6829056</v>
      </c>
      <c r="F44" s="40"/>
      <c r="G44" s="40">
        <v>11889546.4</v>
      </c>
      <c r="H44" s="20"/>
      <c r="I44" s="20"/>
      <c r="J44" s="4"/>
      <c r="K44" s="17">
        <v>9</v>
      </c>
      <c r="L44" s="40">
        <v>7469345.329042647</v>
      </c>
      <c r="M44" s="44">
        <v>5881036.7272966644</v>
      </c>
      <c r="N44" s="40"/>
      <c r="O44" s="40">
        <v>5761458.2184919575</v>
      </c>
      <c r="P44" s="40">
        <v>9965413.3759307079</v>
      </c>
      <c r="Q44" s="40"/>
      <c r="R44" s="40">
        <v>8728572.4185664132</v>
      </c>
      <c r="S44" s="40"/>
    </row>
    <row r="45" spans="1:19" ht="15">
      <c r="A45" s="17">
        <v>15</v>
      </c>
      <c r="B45" s="40">
        <v>11244184.800000001</v>
      </c>
      <c r="C45" s="44">
        <v>7077120</v>
      </c>
      <c r="D45" s="40">
        <v>6891072</v>
      </c>
      <c r="E45" s="40">
        <v>6996864</v>
      </c>
      <c r="F45" s="40"/>
      <c r="G45" s="40">
        <v>12075708.4</v>
      </c>
      <c r="H45" s="20"/>
      <c r="I45" s="20"/>
      <c r="J45" s="4"/>
      <c r="K45" s="17">
        <v>10</v>
      </c>
      <c r="L45" s="40">
        <v>8340384.1999999918</v>
      </c>
      <c r="M45" s="44">
        <v>6273599.9999999972</v>
      </c>
      <c r="N45" s="40"/>
      <c r="O45" s="40">
        <v>6135935.9999999963</v>
      </c>
      <c r="P45" s="40">
        <v>10621685.199999992</v>
      </c>
      <c r="Q45" s="40"/>
      <c r="R45" s="40">
        <v>9595834.599999994</v>
      </c>
      <c r="S45" s="40"/>
    </row>
    <row r="46" spans="1:19" ht="15">
      <c r="A46" s="17">
        <v>16</v>
      </c>
      <c r="B46" s="40">
        <v>11678562.799999999</v>
      </c>
      <c r="C46" s="44">
        <v>7157376</v>
      </c>
      <c r="D46" s="40">
        <v>7015104</v>
      </c>
      <c r="E46" s="40">
        <v>7106304</v>
      </c>
      <c r="F46" s="40"/>
      <c r="G46" s="40">
        <v>12174994.799999999</v>
      </c>
      <c r="H46" s="20"/>
      <c r="I46" s="20"/>
      <c r="J46" s="4"/>
      <c r="K46" s="17">
        <v>11</v>
      </c>
      <c r="L46" s="40">
        <v>9289916.0703686234</v>
      </c>
      <c r="M46" s="44">
        <v>6560650.5955006843</v>
      </c>
      <c r="N46" s="40"/>
      <c r="O46" s="40">
        <v>6424305.235537339</v>
      </c>
      <c r="P46" s="40">
        <v>11154979.034588777</v>
      </c>
      <c r="Q46" s="40"/>
      <c r="R46" s="40">
        <v>10360280.140450813</v>
      </c>
      <c r="S46" s="40"/>
    </row>
    <row r="47" spans="1:19" ht="15">
      <c r="A47" s="17">
        <v>17</v>
      </c>
      <c r="B47" s="40">
        <v>11926778.799999999</v>
      </c>
      <c r="C47" s="44">
        <v>7230336</v>
      </c>
      <c r="D47" s="40">
        <v>7131840</v>
      </c>
      <c r="E47" s="40">
        <v>7164672</v>
      </c>
      <c r="F47" s="40"/>
      <c r="G47" s="40">
        <v>12249459.6</v>
      </c>
      <c r="H47" s="20"/>
      <c r="I47" s="20"/>
      <c r="J47" s="4"/>
      <c r="K47" s="17">
        <v>12</v>
      </c>
      <c r="L47" s="40">
        <v>10184694.399999993</v>
      </c>
      <c r="M47" s="44">
        <v>6775871.9999999944</v>
      </c>
      <c r="N47" s="40"/>
      <c r="O47" s="40">
        <v>6645503.9999999944</v>
      </c>
      <c r="P47" s="40">
        <v>11571111.4</v>
      </c>
      <c r="Q47" s="40"/>
      <c r="R47" s="40">
        <v>10994988.999999994</v>
      </c>
      <c r="S47" s="40"/>
    </row>
    <row r="48" spans="1:19" ht="15">
      <c r="A48" s="17">
        <v>18</v>
      </c>
      <c r="B48" s="40">
        <v>12088119.199999999</v>
      </c>
      <c r="C48" s="44">
        <v>7244928</v>
      </c>
      <c r="D48" s="40">
        <v>7186560</v>
      </c>
      <c r="E48" s="40">
        <v>7208448</v>
      </c>
      <c r="F48" s="40"/>
      <c r="G48" s="40">
        <v>12323924.4</v>
      </c>
      <c r="H48" s="20"/>
      <c r="I48" s="20"/>
      <c r="J48" s="4"/>
      <c r="K48" s="17">
        <v>13</v>
      </c>
      <c r="L48" s="40">
        <v>10933283.937672358</v>
      </c>
      <c r="M48" s="44">
        <v>6928859.8682528641</v>
      </c>
      <c r="N48" s="40"/>
      <c r="O48" s="40">
        <v>6802259.2354816282</v>
      </c>
      <c r="P48" s="40">
        <v>11873549.936941562</v>
      </c>
      <c r="Q48" s="40"/>
      <c r="R48" s="40">
        <v>11470987.594397001</v>
      </c>
      <c r="S48" s="40"/>
    </row>
    <row r="49" spans="1:31" ht="15">
      <c r="A49" s="17">
        <v>19</v>
      </c>
      <c r="B49" s="40">
        <v>12237048.800000001</v>
      </c>
      <c r="C49" s="44">
        <v>7266816</v>
      </c>
      <c r="D49" s="40">
        <v>7233984</v>
      </c>
      <c r="E49" s="40">
        <v>7237632</v>
      </c>
      <c r="F49" s="40"/>
      <c r="G49" s="40">
        <v>12348746</v>
      </c>
      <c r="H49" s="20"/>
      <c r="I49" s="20"/>
      <c r="J49" s="4"/>
      <c r="K49" s="17">
        <v>14</v>
      </c>
      <c r="L49" s="40">
        <v>11514282.999999994</v>
      </c>
      <c r="M49" s="44">
        <v>7042751.9999999953</v>
      </c>
      <c r="N49" s="40"/>
      <c r="O49" s="40">
        <v>6922175.9999999916</v>
      </c>
      <c r="P49" s="40">
        <v>12088119.199999994</v>
      </c>
      <c r="Q49" s="40"/>
      <c r="R49" s="40">
        <v>11824879.599999994</v>
      </c>
      <c r="S49" s="40"/>
    </row>
    <row r="50" spans="1:31">
      <c r="A50" s="17">
        <v>20</v>
      </c>
      <c r="B50" s="40">
        <v>12299102.800000001</v>
      </c>
      <c r="C50" s="40">
        <v>7274112</v>
      </c>
      <c r="D50" s="40">
        <v>7252224</v>
      </c>
      <c r="E50" s="40">
        <v>7266816</v>
      </c>
      <c r="F50" s="40"/>
      <c r="G50" s="40">
        <v>12385978.4</v>
      </c>
      <c r="H50" s="20"/>
      <c r="I50" s="20"/>
      <c r="J50" s="4"/>
      <c r="K50" s="17">
        <v>15</v>
      </c>
      <c r="L50" s="40">
        <v>11912112.28456407</v>
      </c>
      <c r="M50" s="40">
        <v>7130012.9429226574</v>
      </c>
      <c r="N50" s="40"/>
      <c r="O50" s="40">
        <v>7017257.8249941729</v>
      </c>
      <c r="P50" s="40">
        <v>12228891.196361316</v>
      </c>
      <c r="Q50" s="40"/>
      <c r="R50" s="40">
        <v>12077147.38953897</v>
      </c>
      <c r="S50" s="40"/>
    </row>
    <row r="51" spans="1:31">
      <c r="A51" s="17"/>
      <c r="B51" s="20"/>
      <c r="C51" s="20"/>
      <c r="D51" s="20"/>
      <c r="E51" s="20"/>
      <c r="F51" s="20"/>
      <c r="G51" s="20"/>
      <c r="H51" s="20"/>
      <c r="I51" s="20"/>
      <c r="K51" s="17">
        <v>16</v>
      </c>
      <c r="L51" s="40">
        <v>12166176.599999983</v>
      </c>
      <c r="M51" s="40">
        <v>7192895.9999999953</v>
      </c>
      <c r="N51" s="40"/>
      <c r="O51" s="40">
        <v>7093055.9999999944</v>
      </c>
      <c r="P51" s="40">
        <v>12317718.999999985</v>
      </c>
      <c r="Q51" s="40"/>
      <c r="R51" s="40">
        <v>12239988.199999992</v>
      </c>
      <c r="S51" s="40"/>
    </row>
    <row r="52" spans="1:31" ht="28.5" customHeight="1">
      <c r="A52" s="54" t="s">
        <v>144</v>
      </c>
      <c r="B52" s="85">
        <v>10.8</v>
      </c>
      <c r="C52" s="85"/>
      <c r="D52" s="85"/>
      <c r="E52" s="85"/>
      <c r="F52" s="7"/>
      <c r="G52" s="85">
        <v>7.2</v>
      </c>
      <c r="H52" s="18"/>
      <c r="I52" s="18"/>
      <c r="K52" s="54" t="s">
        <v>144</v>
      </c>
      <c r="L52" s="63">
        <f ca="1">IFERROR(FORECAST($L$55*$L$54, OFFSET($K$29,MATCH($L$55*$L$54,L$30:L$51,1),0,2,1),OFFSET(L$29,MATCH($L$55*$L$54,L$30:L$51,1),0,2,1)),"")</f>
        <v>10.365628380504203</v>
      </c>
      <c r="M52" s="63">
        <f ca="1">IFERROR(FORECAST($L$55*$L$54, OFFSET($K$29,MATCH($L$55*$L$54,M$30:M$51,1),0,2,1),OFFSET(M$29,MATCH($L$55*$L$54,M$30:M$51,1),0,2,1)),"")</f>
        <v>0</v>
      </c>
      <c r="N52" s="63" t="str">
        <f t="shared" ref="N52:S52" ca="1" si="0">IFERROR(FORECAST($L$55*$L$54, OFFSET($K$29,MATCH($L$55*$L$54,N$30:N$51,1),0,2,1),OFFSET(N$29,MATCH($L$55*$L$54,N$30:N$51,1),0,2,1)),"")</f>
        <v/>
      </c>
      <c r="O52" s="63">
        <f ca="1">IFERROR(FORECAST($L$55*$L$54, OFFSET($K$29,MATCH($L$55*$L$54,O$30:O$51,1),0,2,1),OFFSET(O$29,MATCH($L$55*$L$54,O$30:O$51,1),0,2,1)),"")</f>
        <v>0</v>
      </c>
      <c r="P52" s="63">
        <f t="shared" ca="1" si="0"/>
        <v>7.4058752457728261</v>
      </c>
      <c r="Q52" s="63" t="str">
        <f t="shared" ca="1" si="0"/>
        <v/>
      </c>
      <c r="R52" s="63">
        <f t="shared" ca="1" si="0"/>
        <v>8.9542964613907969</v>
      </c>
      <c r="S52" s="63" t="str">
        <f t="shared" ca="1" si="0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>
      <c r="A53" s="54" t="s">
        <v>145</v>
      </c>
      <c r="B53" s="87">
        <v>8687560</v>
      </c>
      <c r="C53" s="87"/>
      <c r="D53" s="87"/>
      <c r="E53" s="87"/>
      <c r="F53" s="56"/>
      <c r="G53" s="87">
        <v>8687560</v>
      </c>
      <c r="H53" s="12"/>
      <c r="I53" s="12"/>
      <c r="K53" s="54" t="s">
        <v>145</v>
      </c>
      <c r="L53" s="64">
        <f ca="1">IFERROR(FORECAST($L$52, OFFSET(L$29,MATCH($L$52, $K$30:$K$51,1),0,2,1),OFFSET($K$29,MATCH($L$52, $K$30:$K$51,  1),0,2,1)),"")</f>
        <v>8687560.0000000019</v>
      </c>
      <c r="M53" s="64">
        <f t="shared" ref="M53:S53" ca="1" si="1">IFERROR(FORECAST($L$52, OFFSET(M$29,MATCH($L$52, $K$30:$K$51,1),0,2,1),OFFSET($K$29,MATCH($L$52, $K$30:$K$51,  1),0,2,1)),"")</f>
        <v>6378553.84435568</v>
      </c>
      <c r="N53" s="64" t="str">
        <f t="shared" ca="1" si="1"/>
        <v/>
      </c>
      <c r="O53" s="64">
        <f t="shared" ca="1" si="1"/>
        <v>6241371.9765767502</v>
      </c>
      <c r="P53" s="64">
        <f t="shared" ca="1" si="1"/>
        <v>10816672.561073566</v>
      </c>
      <c r="Q53" s="64" t="str">
        <f t="shared" ca="1" si="1"/>
        <v/>
      </c>
      <c r="R53" s="64">
        <f t="shared" ca="1" si="1"/>
        <v>9875337.5849386863</v>
      </c>
      <c r="S53" s="64" t="str">
        <f t="shared" ca="1" si="1"/>
        <v/>
      </c>
    </row>
    <row r="54" spans="1:31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>
      <c r="A55" s="14" t="s">
        <v>28</v>
      </c>
      <c r="B55" s="93">
        <v>12410800</v>
      </c>
      <c r="C55" s="127"/>
      <c r="D55" s="127"/>
      <c r="E55" s="127"/>
      <c r="F55" s="128">
        <v>12410800</v>
      </c>
      <c r="G55" s="128"/>
      <c r="H55" s="128"/>
      <c r="I55" s="128"/>
      <c r="K55" s="14" t="s">
        <v>28</v>
      </c>
      <c r="L55" s="66">
        <v>12410800</v>
      </c>
      <c r="M55" s="66">
        <v>7296000</v>
      </c>
      <c r="N55" s="66">
        <v>7296000</v>
      </c>
      <c r="O55" s="66">
        <v>7296000</v>
      </c>
      <c r="P55" s="66">
        <v>12410800</v>
      </c>
      <c r="Q55" s="66">
        <v>12410800</v>
      </c>
      <c r="R55" s="66">
        <v>12410800</v>
      </c>
      <c r="S55" s="66">
        <v>12410800</v>
      </c>
    </row>
    <row r="56" spans="1:31">
      <c r="D56" s="18"/>
      <c r="E56" s="18"/>
      <c r="F56" s="18"/>
      <c r="G56" s="18"/>
      <c r="H56" s="18"/>
      <c r="I56" s="18"/>
    </row>
    <row r="57" spans="1:31">
      <c r="D57" s="18"/>
      <c r="E57" s="18"/>
      <c r="F57" s="18"/>
      <c r="G57" s="18"/>
      <c r="H57" s="18"/>
      <c r="I57" s="18"/>
    </row>
    <row r="58" spans="1:31">
      <c r="D58" s="18"/>
      <c r="E58" s="18"/>
      <c r="F58" s="18"/>
      <c r="G58" s="18"/>
      <c r="H58" s="18"/>
      <c r="I58" s="18"/>
    </row>
    <row r="59" spans="1:31">
      <c r="D59" s="18"/>
      <c r="E59" s="18"/>
      <c r="F59" s="18"/>
      <c r="G59" s="18"/>
      <c r="H59" s="18"/>
      <c r="I59" s="18"/>
    </row>
    <row r="60" spans="1:31">
      <c r="D60" s="18"/>
      <c r="E60" s="18"/>
      <c r="F60" s="18"/>
      <c r="G60" s="18"/>
      <c r="H60" s="18"/>
      <c r="I60" s="18"/>
    </row>
    <row r="61" spans="1:31">
      <c r="D61" s="18"/>
      <c r="E61" s="18"/>
      <c r="F61" s="18"/>
      <c r="G61" s="18"/>
      <c r="H61" s="18"/>
      <c r="I61" s="18"/>
    </row>
    <row r="62" spans="1:31">
      <c r="D62" s="18"/>
      <c r="E62" s="18"/>
      <c r="F62" s="18"/>
      <c r="G62" s="18"/>
      <c r="H62" s="18"/>
      <c r="I62" s="18"/>
    </row>
    <row r="63" spans="1:31">
      <c r="D63" s="18"/>
      <c r="E63" s="18"/>
      <c r="F63" s="18"/>
      <c r="G63" s="18"/>
      <c r="H63" s="18"/>
      <c r="I63" s="18"/>
    </row>
    <row r="64" spans="1:31">
      <c r="D64" s="18"/>
      <c r="E64" s="18"/>
      <c r="F64" s="18"/>
      <c r="G64" s="18"/>
      <c r="H64" s="18"/>
      <c r="I64" s="18"/>
    </row>
    <row r="65" spans="4:9">
      <c r="D65" s="18"/>
      <c r="E65" s="18"/>
      <c r="F65" s="18"/>
      <c r="G65" s="18"/>
      <c r="H65" s="18"/>
      <c r="I65" s="18"/>
    </row>
    <row r="66" spans="4:9">
      <c r="D66" s="18"/>
      <c r="E66" s="18"/>
      <c r="F66" s="18"/>
      <c r="G66" s="18"/>
      <c r="H66" s="18"/>
      <c r="I66" s="18"/>
    </row>
    <row r="67" spans="4:9">
      <c r="D67" s="18"/>
      <c r="E67" s="18"/>
      <c r="F67" s="18"/>
      <c r="G67" s="18"/>
      <c r="H67" s="18"/>
      <c r="I67" s="18"/>
    </row>
    <row r="68" spans="4:9">
      <c r="D68" s="18"/>
      <c r="E68" s="18"/>
      <c r="F68" s="18"/>
      <c r="G68" s="18"/>
      <c r="H68" s="18"/>
      <c r="I68" s="18"/>
    </row>
    <row r="69" spans="4:9">
      <c r="D69" s="18"/>
      <c r="E69" s="18"/>
      <c r="F69" s="18"/>
      <c r="G69" s="18"/>
      <c r="H69" s="18"/>
      <c r="I69" s="18"/>
    </row>
    <row r="70" spans="4:9">
      <c r="D70" s="18"/>
      <c r="E70" s="18"/>
      <c r="F70" s="18"/>
      <c r="G70" s="18"/>
      <c r="H70" s="18"/>
      <c r="I70" s="18"/>
    </row>
    <row r="71" spans="4:9">
      <c r="D71" s="18"/>
      <c r="E71" s="18"/>
      <c r="F71" s="18"/>
      <c r="G71" s="18"/>
      <c r="H71" s="18"/>
      <c r="I71" s="18"/>
    </row>
    <row r="72" spans="4:9">
      <c r="D72" s="18"/>
      <c r="E72" s="18"/>
      <c r="F72" s="18"/>
      <c r="G72" s="18"/>
      <c r="H72" s="18"/>
      <c r="I72" s="18"/>
    </row>
    <row r="73" spans="4:9">
      <c r="D73" s="18"/>
      <c r="E73" s="18"/>
      <c r="F73" s="18"/>
      <c r="G73" s="18"/>
      <c r="H73" s="18"/>
      <c r="I73" s="18"/>
    </row>
    <row r="74" spans="4:9">
      <c r="D74" s="18"/>
      <c r="E74" s="18"/>
      <c r="F74" s="18"/>
      <c r="G74" s="18"/>
      <c r="H74" s="18"/>
      <c r="I74" s="18"/>
    </row>
    <row r="75" spans="4:9">
      <c r="D75" s="18"/>
      <c r="E75" s="18"/>
      <c r="F75" s="18"/>
      <c r="G75" s="18"/>
      <c r="H75" s="18"/>
      <c r="I75" s="18"/>
    </row>
    <row r="76" spans="4:9">
      <c r="D76" s="8"/>
      <c r="E76" s="8"/>
      <c r="F76" s="8"/>
      <c r="G76" s="8"/>
      <c r="H76" s="8"/>
      <c r="I76" s="8"/>
    </row>
    <row r="77" spans="4:9">
      <c r="D77" s="8"/>
      <c r="E77" s="8"/>
      <c r="F77" s="8"/>
      <c r="G77" s="8"/>
      <c r="H77" s="8"/>
      <c r="I77" s="8"/>
    </row>
    <row r="78" spans="4:9">
      <c r="D78" s="8"/>
      <c r="E78" s="8"/>
      <c r="F78" s="8"/>
      <c r="G78" s="8"/>
      <c r="H78" s="8"/>
      <c r="I78" s="8"/>
    </row>
    <row r="79" spans="4:9">
      <c r="D79" s="8"/>
      <c r="E79" s="8"/>
      <c r="F79" s="8"/>
      <c r="G79" s="8"/>
      <c r="H79" s="8"/>
      <c r="I79" s="8"/>
    </row>
    <row r="80" spans="4:9">
      <c r="D80" s="8"/>
      <c r="E80" s="8"/>
      <c r="F80" s="8"/>
      <c r="G80" s="8"/>
      <c r="H80" s="8"/>
      <c r="I80" s="8"/>
    </row>
    <row r="81" spans="1:19">
      <c r="D81" s="8"/>
      <c r="E81" s="8"/>
      <c r="F81" s="8"/>
      <c r="G81" s="8"/>
      <c r="H81" s="8"/>
      <c r="I81" s="8"/>
    </row>
    <row r="82" spans="1:19">
      <c r="D82" s="8"/>
      <c r="E82" s="8"/>
      <c r="F82" s="8"/>
      <c r="G82" s="8"/>
      <c r="H82" s="8"/>
      <c r="I82" s="8"/>
    </row>
    <row r="83" spans="1:19">
      <c r="B83" s="9"/>
      <c r="C83" s="9"/>
      <c r="D83" s="8"/>
      <c r="E83" s="8"/>
      <c r="F83" s="8"/>
      <c r="G83" s="8"/>
      <c r="H83" s="8"/>
      <c r="I83" s="8"/>
    </row>
    <row r="85" spans="1:19" ht="26.25">
      <c r="A85" s="122" t="s">
        <v>132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>
      <c r="A86" s="1" t="s">
        <v>0</v>
      </c>
      <c r="B86" s="27" t="s">
        <v>29</v>
      </c>
      <c r="C86" s="27" t="s">
        <v>31</v>
      </c>
      <c r="D86" s="27" t="s">
        <v>32</v>
      </c>
      <c r="E86" s="27" t="s">
        <v>30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29</v>
      </c>
      <c r="M86" s="27" t="s">
        <v>31</v>
      </c>
      <c r="N86" s="27" t="s">
        <v>32</v>
      </c>
      <c r="O86" s="27" t="s">
        <v>30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>
      <c r="A87" s="17">
        <v>-5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>
      <c r="A88" s="17">
        <v>-4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6200</v>
      </c>
      <c r="H88" s="20">
        <v>0</v>
      </c>
      <c r="I88" s="20">
        <v>0</v>
      </c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>
      <c r="A89" s="17">
        <v>-3</v>
      </c>
      <c r="B89" s="20">
        <v>0</v>
      </c>
      <c r="C89" s="20">
        <v>40200</v>
      </c>
      <c r="D89" s="20">
        <v>3700</v>
      </c>
      <c r="E89" s="20">
        <v>51200</v>
      </c>
      <c r="F89" s="20">
        <v>230200</v>
      </c>
      <c r="G89" s="20">
        <v>205300</v>
      </c>
      <c r="H89" s="20">
        <v>37300</v>
      </c>
      <c r="I89" s="20">
        <v>24900</v>
      </c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>
      <c r="A90" s="17">
        <v>-2</v>
      </c>
      <c r="B90" s="20">
        <v>0</v>
      </c>
      <c r="C90" s="20">
        <v>288900</v>
      </c>
      <c r="D90" s="20">
        <v>47500</v>
      </c>
      <c r="E90" s="20">
        <v>391300</v>
      </c>
      <c r="F90" s="20">
        <v>989100</v>
      </c>
      <c r="G90" s="20">
        <v>926900</v>
      </c>
      <c r="H90" s="20">
        <v>354600</v>
      </c>
      <c r="I90" s="20">
        <v>342200</v>
      </c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>
      <c r="A91" s="17">
        <v>-1</v>
      </c>
      <c r="B91" s="20">
        <v>37300</v>
      </c>
      <c r="C91" s="20">
        <v>826500</v>
      </c>
      <c r="D91" s="20">
        <v>223100</v>
      </c>
      <c r="E91" s="20">
        <v>1082500</v>
      </c>
      <c r="F91" s="20">
        <v>2164900</v>
      </c>
      <c r="G91" s="20">
        <v>2121300</v>
      </c>
      <c r="H91" s="20">
        <v>1318800</v>
      </c>
      <c r="I91" s="20">
        <v>1231700</v>
      </c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>
      <c r="A92" s="17">
        <v>0</v>
      </c>
      <c r="B92" s="20">
        <v>354600</v>
      </c>
      <c r="C92" s="20">
        <v>1550600</v>
      </c>
      <c r="D92" s="20">
        <v>603400</v>
      </c>
      <c r="E92" s="20">
        <v>1704200</v>
      </c>
      <c r="F92" s="20">
        <v>3216200</v>
      </c>
      <c r="G92" s="20">
        <v>3253600</v>
      </c>
      <c r="H92" s="20">
        <v>2500800</v>
      </c>
      <c r="I92" s="20">
        <v>2556800</v>
      </c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>
      <c r="A93" s="17">
        <v>1</v>
      </c>
      <c r="B93" s="20">
        <v>1038900</v>
      </c>
      <c r="C93" s="20">
        <v>2150400</v>
      </c>
      <c r="D93" s="20">
        <v>1173900</v>
      </c>
      <c r="E93" s="20">
        <v>2263800</v>
      </c>
      <c r="F93" s="20">
        <v>4037400</v>
      </c>
      <c r="G93" s="20">
        <v>4080900</v>
      </c>
      <c r="H93" s="20">
        <v>3564600</v>
      </c>
      <c r="I93" s="20">
        <v>3545900</v>
      </c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>
      <c r="A94" s="17">
        <v>2</v>
      </c>
      <c r="B94" s="20">
        <v>2090200</v>
      </c>
      <c r="C94" s="20">
        <v>2625800</v>
      </c>
      <c r="D94" s="20">
        <v>1718900</v>
      </c>
      <c r="E94" s="20">
        <v>2713600</v>
      </c>
      <c r="F94" s="20">
        <v>4852300</v>
      </c>
      <c r="G94" s="20">
        <v>4858600</v>
      </c>
      <c r="H94" s="20">
        <v>4348400</v>
      </c>
      <c r="I94" s="20">
        <v>4360900</v>
      </c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>
      <c r="A95" s="17">
        <v>3</v>
      </c>
      <c r="B95" s="20">
        <v>3166500</v>
      </c>
      <c r="C95" s="20">
        <v>3083000</v>
      </c>
      <c r="D95" s="20">
        <v>2329600</v>
      </c>
      <c r="E95" s="20">
        <v>3137800</v>
      </c>
      <c r="F95" s="20">
        <v>5524200</v>
      </c>
      <c r="G95" s="20">
        <v>5555300</v>
      </c>
      <c r="H95" s="20">
        <v>5082500</v>
      </c>
      <c r="I95" s="20">
        <v>5070100</v>
      </c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>
      <c r="A96" s="17">
        <v>4</v>
      </c>
      <c r="B96" s="20">
        <v>4174300</v>
      </c>
      <c r="C96" s="20">
        <v>3452300</v>
      </c>
      <c r="D96" s="20">
        <v>2739200</v>
      </c>
      <c r="E96" s="20">
        <v>3419400</v>
      </c>
      <c r="F96" s="20">
        <v>5959700</v>
      </c>
      <c r="G96" s="20">
        <v>5928600</v>
      </c>
      <c r="H96" s="20">
        <v>5692200</v>
      </c>
      <c r="I96" s="20">
        <v>5679700</v>
      </c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>
      <c r="A97" s="17">
        <v>5</v>
      </c>
      <c r="B97" s="20">
        <v>4908300</v>
      </c>
      <c r="C97" s="16">
        <v>3854600</v>
      </c>
      <c r="D97" s="20">
        <v>3291400</v>
      </c>
      <c r="E97" s="20">
        <v>3704700</v>
      </c>
      <c r="F97" s="20">
        <v>6444900</v>
      </c>
      <c r="G97" s="20">
        <v>6476000</v>
      </c>
      <c r="H97" s="20">
        <v>6121400</v>
      </c>
      <c r="I97" s="20">
        <v>6140100</v>
      </c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>
      <c r="A98" s="17">
        <v>6</v>
      </c>
      <c r="B98" s="20">
        <v>5549100</v>
      </c>
      <c r="C98" s="37">
        <v>4458100</v>
      </c>
      <c r="D98" s="20">
        <v>3785100</v>
      </c>
      <c r="E98" s="20">
        <v>4161800</v>
      </c>
      <c r="F98" s="20">
        <v>7334500</v>
      </c>
      <c r="G98" s="20">
        <v>7278500</v>
      </c>
      <c r="H98" s="20">
        <v>6563100</v>
      </c>
      <c r="I98" s="20">
        <v>6662600</v>
      </c>
      <c r="J98" s="4"/>
      <c r="K98" s="17">
        <v>6</v>
      </c>
      <c r="L98" s="20"/>
      <c r="M98" s="37"/>
      <c r="N98" s="20"/>
      <c r="O98" s="20"/>
      <c r="P98" s="20"/>
      <c r="Q98" s="20"/>
      <c r="R98" s="20"/>
      <c r="S98" s="20"/>
    </row>
    <row r="99" spans="1:19" ht="15">
      <c r="A99" s="17">
        <v>7</v>
      </c>
      <c r="B99" s="20">
        <v>6065400</v>
      </c>
      <c r="C99" s="38">
        <v>5284600</v>
      </c>
      <c r="D99" s="20">
        <v>4205700</v>
      </c>
      <c r="E99" s="20">
        <v>4933500</v>
      </c>
      <c r="F99" s="20">
        <v>8659600</v>
      </c>
      <c r="G99" s="20">
        <v>8485400</v>
      </c>
      <c r="H99" s="20">
        <v>7602000</v>
      </c>
      <c r="I99" s="20">
        <v>7546000</v>
      </c>
      <c r="J99" s="4"/>
      <c r="K99" s="17">
        <v>7</v>
      </c>
      <c r="L99" s="20"/>
      <c r="M99" s="38"/>
      <c r="N99" s="20"/>
      <c r="O99" s="20"/>
      <c r="P99" s="20"/>
      <c r="Q99" s="20"/>
      <c r="R99" s="20"/>
      <c r="S99" s="20"/>
    </row>
    <row r="100" spans="1:19" ht="15">
      <c r="A100" s="17">
        <v>8</v>
      </c>
      <c r="B100" s="20">
        <v>6644000</v>
      </c>
      <c r="C100" s="37">
        <v>6107400</v>
      </c>
      <c r="D100" s="20">
        <v>4659200</v>
      </c>
      <c r="E100" s="20">
        <v>5792900</v>
      </c>
      <c r="F100" s="20">
        <v>9953500</v>
      </c>
      <c r="G100" s="20">
        <v>9978400</v>
      </c>
      <c r="H100" s="20">
        <v>9020400</v>
      </c>
      <c r="I100" s="20">
        <v>8896000</v>
      </c>
      <c r="J100" s="4"/>
      <c r="K100" s="17">
        <v>8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>
      <c r="A101" s="17">
        <v>9</v>
      </c>
      <c r="B101" s="20">
        <v>7564700</v>
      </c>
      <c r="C101" s="37">
        <v>6688900</v>
      </c>
      <c r="D101" s="20">
        <v>5207800</v>
      </c>
      <c r="E101" s="20">
        <v>6319500</v>
      </c>
      <c r="F101" s="20">
        <v>10917800</v>
      </c>
      <c r="G101" s="20">
        <v>11098200</v>
      </c>
      <c r="H101" s="20">
        <v>10183700</v>
      </c>
      <c r="I101" s="20">
        <v>10146400</v>
      </c>
      <c r="J101" s="4"/>
      <c r="K101" s="17">
        <v>9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>
      <c r="A102" s="17">
        <v>10</v>
      </c>
      <c r="B102" s="20">
        <v>8933300</v>
      </c>
      <c r="C102" s="37">
        <v>7018100</v>
      </c>
      <c r="D102" s="20">
        <v>5756300</v>
      </c>
      <c r="E102" s="20">
        <v>6736500</v>
      </c>
      <c r="F102" s="20">
        <v>11863400</v>
      </c>
      <c r="G102" s="20">
        <v>11794900</v>
      </c>
      <c r="H102" s="20">
        <v>11160400</v>
      </c>
      <c r="I102" s="20">
        <v>11222600</v>
      </c>
      <c r="J102" s="4"/>
      <c r="K102" s="17">
        <v>10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>
      <c r="A103" s="17">
        <v>11</v>
      </c>
      <c r="B103" s="20">
        <v>10314300</v>
      </c>
      <c r="C103" s="37">
        <v>7215500</v>
      </c>
      <c r="D103" s="20">
        <v>6345100</v>
      </c>
      <c r="E103" s="20">
        <v>7072900</v>
      </c>
      <c r="F103" s="20">
        <v>12124600</v>
      </c>
      <c r="G103" s="20">
        <v>12143300</v>
      </c>
      <c r="H103" s="20">
        <v>11931800</v>
      </c>
      <c r="I103" s="20">
        <v>11857100</v>
      </c>
      <c r="J103" s="4"/>
      <c r="K103" s="17">
        <v>11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>
      <c r="A104" s="17">
        <v>12</v>
      </c>
      <c r="B104" s="20">
        <v>11297200</v>
      </c>
      <c r="C104" s="37">
        <v>7270400</v>
      </c>
      <c r="D104" s="20">
        <v>6849800</v>
      </c>
      <c r="E104" s="20">
        <v>7168000</v>
      </c>
      <c r="F104" s="20">
        <v>12329900</v>
      </c>
      <c r="G104" s="20">
        <v>12311300</v>
      </c>
      <c r="H104" s="20">
        <v>12162000</v>
      </c>
      <c r="I104" s="20">
        <v>12205500</v>
      </c>
      <c r="J104" s="4"/>
      <c r="K104" s="17">
        <v>12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>
      <c r="A105" s="17">
        <v>13</v>
      </c>
      <c r="B105" s="20">
        <v>11857100</v>
      </c>
      <c r="C105" s="37">
        <v>7288700</v>
      </c>
      <c r="D105" s="20">
        <v>7102200</v>
      </c>
      <c r="E105" s="20">
        <v>7285000</v>
      </c>
      <c r="F105" s="20">
        <v>12385900</v>
      </c>
      <c r="G105" s="20">
        <v>12367300</v>
      </c>
      <c r="H105" s="20">
        <v>12342400</v>
      </c>
      <c r="I105" s="20">
        <v>12373500</v>
      </c>
      <c r="J105" s="4"/>
      <c r="K105" s="17">
        <v>13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>
      <c r="A106" s="17">
        <v>14</v>
      </c>
      <c r="B106" s="20">
        <v>12242800</v>
      </c>
      <c r="C106" s="37">
        <v>7296000</v>
      </c>
      <c r="D106" s="20">
        <v>7215500</v>
      </c>
      <c r="E106" s="20">
        <v>7288700</v>
      </c>
      <c r="F106" s="20">
        <v>12410800</v>
      </c>
      <c r="G106" s="20">
        <v>12410800</v>
      </c>
      <c r="H106" s="20">
        <v>12385900</v>
      </c>
      <c r="I106" s="20">
        <v>12392100</v>
      </c>
      <c r="J106" s="4"/>
      <c r="K106" s="17">
        <v>14</v>
      </c>
      <c r="L106" s="20"/>
      <c r="M106" s="37"/>
      <c r="N106" s="20"/>
      <c r="O106" s="20"/>
      <c r="P106" s="20"/>
      <c r="Q106" s="20"/>
      <c r="R106" s="20"/>
      <c r="S106" s="20"/>
    </row>
    <row r="107" spans="1:19">
      <c r="A107" s="17">
        <v>15</v>
      </c>
      <c r="B107" s="20">
        <v>12354800</v>
      </c>
      <c r="C107" s="20">
        <v>7296000</v>
      </c>
      <c r="D107" s="20">
        <v>7266700</v>
      </c>
      <c r="E107" s="20">
        <v>7292300</v>
      </c>
      <c r="F107" s="20">
        <v>12410800</v>
      </c>
      <c r="G107" s="20">
        <v>12410800</v>
      </c>
      <c r="H107" s="20">
        <v>12398400</v>
      </c>
      <c r="I107" s="20">
        <v>12404600</v>
      </c>
      <c r="J107" s="4"/>
      <c r="K107" s="17">
        <v>15</v>
      </c>
      <c r="L107" s="20"/>
      <c r="M107" s="39"/>
      <c r="N107" s="20"/>
      <c r="O107" s="20"/>
      <c r="P107" s="20"/>
      <c r="Q107" s="20"/>
      <c r="R107" s="20"/>
      <c r="S107" s="20"/>
    </row>
    <row r="108" spans="1:19">
      <c r="A108" s="17">
        <v>16</v>
      </c>
      <c r="B108" s="20">
        <v>12398400</v>
      </c>
      <c r="C108" s="20">
        <v>7296000</v>
      </c>
      <c r="D108" s="20">
        <v>7288700</v>
      </c>
      <c r="E108" s="20">
        <v>7296000</v>
      </c>
      <c r="F108" s="20">
        <v>12410800</v>
      </c>
      <c r="G108" s="20">
        <v>12410800</v>
      </c>
      <c r="H108" s="20">
        <v>12410800</v>
      </c>
      <c r="I108" s="20">
        <v>12404600</v>
      </c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ht="25.5">
      <c r="A109" s="54" t="s">
        <v>144</v>
      </c>
      <c r="B109" s="83">
        <f ca="1">IFERROR(FORECAST(B$111*B$112,OFFSET($A$86,MATCH(B$111*B$112,$B$87:$B$108,  1),0,2,1),OFFSET($B$86,MATCH(B$111*B$112,$B$87:$B$108,  1),0,2,1)),"error")</f>
        <v>9.820444249598129</v>
      </c>
      <c r="C109" s="83"/>
      <c r="D109" s="83"/>
      <c r="E109" s="83"/>
      <c r="F109" s="83">
        <f ca="1">IFERROR(FORECAST(B$111*B$112,OFFSET($A$86,MATCH(B$111*B$112,$F$87:$F$108,  1),0,2,1),OFFSET($F$86,MATCH(B$111*B$112,$F$87:$F$108,  1),0,2,1)),"error")</f>
        <v>7.0216090888012985</v>
      </c>
      <c r="G109" s="83">
        <f ca="1">IFERROR(FORECAST(B$111*B$112,OFFSET($A$86,MATCH(B$111*B$112,$G$87:$G$108,  1),0,2,1),OFFSET($G$86,MATCH(B$111*B$112,$G$87:$G$108,  1),0,2,1)),"error")</f>
        <v>7.1354052243804427</v>
      </c>
      <c r="H109" s="83">
        <f ca="1">IFERROR(FORECAST(B$111*B$112,OFFSET($A$86,MATCH(B$111*B$112,$H$87:$H$108,  1),0,2,1),OFFSET($H$86,MATCH(B$111*B$112,$H$87:$H$108,  1),0,2,1)),"error")</f>
        <v>7.7653412295544273</v>
      </c>
      <c r="I109" s="83">
        <f ca="1">IFERROR(FORECAST(B$111*B$112,OFFSET($A$86,MATCH(B$111*B$112,$I$87:$I$108,  1),0,2,1),OFFSET($I$86,MATCH(B$111*B$112,$I$87:$I$108,  1),0,2,1)),"error")</f>
        <v>7.8456000000000001</v>
      </c>
      <c r="K109" s="54" t="s">
        <v>112</v>
      </c>
    </row>
    <row r="110" spans="1:19" ht="25.5">
      <c r="A110" s="54" t="s">
        <v>145</v>
      </c>
      <c r="B110" s="4">
        <f ca="1">IFERROR(FORECAST($B$109, OFFSET($B$86,MATCH($B$109, $A$87:$A$108,1),0,2,1),OFFSET($A$86,MATCH($B$109, $A$87:$A$108,  1),0,2,1)),"error")</f>
        <v>8687560</v>
      </c>
      <c r="C110" s="4"/>
      <c r="F110" s="4">
        <f ca="1">IFERROR(FORECAST($C$109, OFFSET($F$86,MATCH($C$109, $A$87:$A$108,1),0,2,1),OFFSET($A$86,MATCH($C$109, $A$87:$A$108,  1),0,2,1)),"error")</f>
        <v>3216200</v>
      </c>
      <c r="G110" s="4">
        <f ca="1">IFERROR(FORECAST($C$109, OFFSET($G$86,MATCH($C$109, $A$87:$A$108,1),0,2,1),OFFSET($A$86,MATCH($C$109, $A$87:$A$108,  1),0,2,1)),"error")</f>
        <v>3253600</v>
      </c>
      <c r="H110" s="4">
        <f ca="1">IFERROR(FORECAST($C$109, OFFSET($H$86,MATCH($C$109, $A$87:$A$108,1),0,2,1),OFFSET($A$86,MATCH($C$109, $A$87:$A$108,  1),0,2,1)),"error")</f>
        <v>2500800</v>
      </c>
      <c r="I110" s="4">
        <f ca="1">IFERROR(FORECAST($C$109, OFFSET($I$86,MATCH($C$109, $A$87:$A$108,1),0,2,1),OFFSET($A$86,MATCH($C$109, $A$87:$A$108,  1),0,2,1)),"error")</f>
        <v>2556800</v>
      </c>
      <c r="K110" s="54" t="s">
        <v>72</v>
      </c>
      <c r="L110" s="21"/>
      <c r="M110" s="21"/>
      <c r="N110" s="21"/>
      <c r="O110" s="21"/>
      <c r="P110" s="21"/>
      <c r="Q110" s="21"/>
      <c r="R110" s="21"/>
      <c r="S110" s="21"/>
    </row>
    <row r="111" spans="1:19">
      <c r="A111" s="14" t="s">
        <v>3</v>
      </c>
      <c r="B111" s="10">
        <v>0.7</v>
      </c>
      <c r="C111" s="10"/>
      <c r="D111" s="10"/>
      <c r="E111" s="10"/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12"/>
      <c r="N111" s="12"/>
      <c r="O111" s="12"/>
      <c r="P111" s="12"/>
      <c r="Q111" s="12"/>
      <c r="R111" s="12"/>
      <c r="S111" s="12"/>
    </row>
    <row r="112" spans="1:19">
      <c r="A112" s="14" t="s">
        <v>28</v>
      </c>
      <c r="B112" s="22">
        <v>12410800</v>
      </c>
      <c r="C112" s="66"/>
      <c r="D112" s="66"/>
      <c r="E112" s="66"/>
      <c r="F112" s="22">
        <v>12410800</v>
      </c>
      <c r="G112" s="22">
        <v>12410800</v>
      </c>
      <c r="H112" s="22">
        <v>12410800</v>
      </c>
      <c r="I112" s="22">
        <v>12410800</v>
      </c>
      <c r="K112" s="14" t="s">
        <v>28</v>
      </c>
      <c r="L112" s="22"/>
      <c r="M112" s="21"/>
    </row>
  </sheetData>
  <mergeCells count="6">
    <mergeCell ref="A28:I28"/>
    <mergeCell ref="K28:S28"/>
    <mergeCell ref="A85:I85"/>
    <mergeCell ref="K85:S85"/>
    <mergeCell ref="C55:E55"/>
    <mergeCell ref="F55:I5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J152"/>
  <sheetViews>
    <sheetView topLeftCell="A94" zoomScale="66" zoomScaleNormal="66" workbookViewId="0">
      <selection activeCell="H165" sqref="H165"/>
    </sheetView>
  </sheetViews>
  <sheetFormatPr defaultColWidth="9.140625" defaultRowHeight="12.75"/>
  <cols>
    <col min="1" max="1" width="25.285156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>
      <c r="A3" s="25" t="s">
        <v>6</v>
      </c>
      <c r="D3" s="7"/>
      <c r="E3" s="7"/>
      <c r="F3" s="7"/>
      <c r="G3" s="7"/>
      <c r="H3" s="7"/>
      <c r="I3" s="7"/>
    </row>
    <row r="4" spans="1:36" ht="18.75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>
      <c r="A5" s="26" t="s">
        <v>15</v>
      </c>
      <c r="D5" s="7"/>
      <c r="E5" s="7"/>
      <c r="F5" s="7"/>
      <c r="G5" s="7"/>
      <c r="H5" s="7"/>
      <c r="I5" s="7"/>
      <c r="AI5" s="17"/>
      <c r="AJ5" s="17"/>
    </row>
    <row r="6" spans="1:36">
      <c r="A6" s="6"/>
      <c r="D6" s="7"/>
      <c r="E6" s="7"/>
      <c r="F6" s="7"/>
      <c r="G6" s="7"/>
      <c r="H6" s="7"/>
      <c r="I6" s="7"/>
      <c r="AI6" s="17"/>
      <c r="AJ6" s="17"/>
    </row>
    <row r="7" spans="1:36">
      <c r="A7" s="6"/>
      <c r="D7" s="7"/>
      <c r="E7" s="7"/>
      <c r="F7" s="7"/>
      <c r="G7" s="7"/>
      <c r="H7" s="7"/>
      <c r="I7" s="7"/>
      <c r="AI7" s="17"/>
      <c r="AJ7" s="17"/>
    </row>
    <row r="8" spans="1:36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>
      <c r="A19" s="6"/>
      <c r="D19" s="7"/>
      <c r="E19" s="7"/>
      <c r="F19" s="7"/>
      <c r="G19" s="7"/>
      <c r="H19" s="7"/>
      <c r="I19" s="7"/>
      <c r="AI19" s="17"/>
      <c r="AJ19" s="17"/>
    </row>
    <row r="20" spans="1:36">
      <c r="A20" s="6"/>
      <c r="D20" s="7"/>
      <c r="E20" s="7"/>
      <c r="F20" s="7"/>
      <c r="G20" s="7"/>
      <c r="H20" s="7"/>
      <c r="I20" s="7"/>
      <c r="AI20" s="17"/>
      <c r="AJ20" s="17"/>
    </row>
    <row r="21" spans="1:36">
      <c r="A21" s="6"/>
      <c r="D21" s="7"/>
      <c r="E21" s="7"/>
      <c r="F21" s="7"/>
      <c r="G21" s="7"/>
      <c r="H21" s="7"/>
      <c r="I21" s="7"/>
      <c r="AI21" s="17"/>
      <c r="AJ21" s="17"/>
    </row>
    <row r="22" spans="1:36">
      <c r="A22" s="6"/>
      <c r="D22" s="7"/>
      <c r="E22" s="7"/>
      <c r="F22" s="7"/>
      <c r="G22" s="7"/>
      <c r="H22" s="7"/>
      <c r="I22" s="7"/>
      <c r="AI22" s="17"/>
      <c r="AJ22" s="17"/>
    </row>
    <row r="23" spans="1:36">
      <c r="A23" s="6"/>
      <c r="D23" s="7"/>
      <c r="E23" s="7"/>
      <c r="F23" s="7"/>
      <c r="G23" s="7"/>
      <c r="H23" s="7"/>
      <c r="I23" s="7"/>
      <c r="AI23" s="17"/>
      <c r="AJ23" s="17"/>
    </row>
    <row r="24" spans="1:36">
      <c r="A24" s="6"/>
      <c r="D24" s="7"/>
      <c r="E24" s="7"/>
      <c r="F24" s="7"/>
      <c r="G24" s="7"/>
      <c r="H24" s="7"/>
      <c r="I24" s="7"/>
      <c r="AI24" s="17"/>
      <c r="AJ24" s="17"/>
    </row>
    <row r="25" spans="1:36">
      <c r="A25" s="6"/>
      <c r="D25" s="7"/>
      <c r="E25" s="7"/>
      <c r="F25" s="7"/>
      <c r="G25" s="7"/>
      <c r="H25" s="7"/>
      <c r="I25" s="7"/>
    </row>
    <row r="26" spans="1:36">
      <c r="A26" s="6"/>
      <c r="D26" s="7"/>
      <c r="E26" s="7"/>
      <c r="F26" s="7"/>
      <c r="G26" s="7"/>
      <c r="H26" s="7"/>
      <c r="I26" s="7"/>
    </row>
    <row r="27" spans="1:36">
      <c r="A27" s="6"/>
      <c r="D27" s="7"/>
      <c r="E27" s="7"/>
      <c r="F27" s="7"/>
      <c r="G27" s="7"/>
      <c r="H27" s="7"/>
      <c r="I27" s="7"/>
    </row>
    <row r="28" spans="1:36" ht="26.25">
      <c r="A28" s="122" t="s">
        <v>85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>
      <c r="A29" s="1" t="s">
        <v>0</v>
      </c>
      <c r="B29" s="27" t="s">
        <v>29</v>
      </c>
      <c r="C29" s="27" t="s">
        <v>31</v>
      </c>
      <c r="D29" s="27" t="s">
        <v>32</v>
      </c>
      <c r="E29" s="27" t="s">
        <v>30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29</v>
      </c>
      <c r="M29" s="27" t="s">
        <v>31</v>
      </c>
      <c r="N29" s="27" t="s">
        <v>32</v>
      </c>
      <c r="O29" s="27" t="s">
        <v>30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>
      <c r="A30" s="17">
        <v>-12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-14</v>
      </c>
      <c r="L30" s="40">
        <v>0</v>
      </c>
      <c r="M30" s="40">
        <v>61.799999999999955</v>
      </c>
      <c r="N30" s="40"/>
      <c r="O30" s="40">
        <v>0</v>
      </c>
      <c r="P30" s="40">
        <v>0</v>
      </c>
      <c r="Q30" s="40"/>
      <c r="R30" s="40">
        <v>0</v>
      </c>
      <c r="S30" s="40"/>
    </row>
    <row r="31" spans="1:36">
      <c r="A31" s="17">
        <v>-11</v>
      </c>
      <c r="B31" s="40"/>
      <c r="C31" s="40"/>
      <c r="D31" s="40"/>
      <c r="E31" s="40">
        <v>96988.920000000013</v>
      </c>
      <c r="F31" s="40"/>
      <c r="G31" s="40"/>
      <c r="H31" s="20"/>
      <c r="I31" s="20"/>
      <c r="J31" s="4"/>
      <c r="K31" s="17">
        <f>K30+1</f>
        <v>-13</v>
      </c>
      <c r="L31" s="40">
        <v>0</v>
      </c>
      <c r="M31" s="40">
        <v>202.02396810506551</v>
      </c>
      <c r="N31" s="40"/>
      <c r="O31" s="40">
        <v>1089.6746031746029</v>
      </c>
      <c r="P31" s="40">
        <v>283.84463768115921</v>
      </c>
      <c r="Q31" s="40"/>
      <c r="R31" s="40">
        <v>25.688888888888876</v>
      </c>
      <c r="S31" s="40"/>
    </row>
    <row r="32" spans="1:36">
      <c r="A32" s="17">
        <v>-10</v>
      </c>
      <c r="B32" s="40"/>
      <c r="C32" s="40">
        <v>170963.52000000002</v>
      </c>
      <c r="D32" s="40"/>
      <c r="E32" s="40">
        <v>237188.40000000002</v>
      </c>
      <c r="F32" s="40"/>
      <c r="G32" s="40">
        <v>308572.15999999997</v>
      </c>
      <c r="H32" s="20"/>
      <c r="I32" s="20"/>
      <c r="J32" s="4"/>
      <c r="K32" s="17">
        <f t="shared" ref="K32:K50" si="0">K31+1</f>
        <v>-12</v>
      </c>
      <c r="L32" s="40">
        <v>0</v>
      </c>
      <c r="M32" s="40">
        <v>617.99999999999955</v>
      </c>
      <c r="N32" s="40"/>
      <c r="O32" s="40">
        <v>4257.3333333333321</v>
      </c>
      <c r="P32" s="40">
        <v>1126.3999999999994</v>
      </c>
      <c r="Q32" s="40"/>
      <c r="R32" s="40">
        <v>102.39999999999993</v>
      </c>
      <c r="S32" s="40"/>
    </row>
    <row r="33" spans="1:19">
      <c r="A33" s="17">
        <v>-9</v>
      </c>
      <c r="B33" s="40"/>
      <c r="C33" s="40">
        <v>361653.6</v>
      </c>
      <c r="D33" s="40"/>
      <c r="E33" s="40">
        <v>448544.4</v>
      </c>
      <c r="F33" s="40"/>
      <c r="G33" s="40">
        <v>657612.80000000005</v>
      </c>
      <c r="H33" s="20"/>
      <c r="I33" s="20"/>
      <c r="J33" s="4"/>
      <c r="K33" s="17">
        <f t="shared" si="0"/>
        <v>-11</v>
      </c>
      <c r="L33" s="40">
        <v>336.60510114335949</v>
      </c>
      <c r="M33" s="40">
        <v>19285.723006031738</v>
      </c>
      <c r="N33" s="40"/>
      <c r="O33" s="40">
        <v>60510.588668237026</v>
      </c>
      <c r="P33" s="40">
        <v>42032.350942686338</v>
      </c>
      <c r="Q33" s="40"/>
      <c r="R33" s="40">
        <v>7944.6382542863421</v>
      </c>
      <c r="S33" s="40"/>
    </row>
    <row r="34" spans="1:19">
      <c r="A34" s="17">
        <v>-8</v>
      </c>
      <c r="B34" s="40">
        <v>242032.63999999998</v>
      </c>
      <c r="C34" s="40">
        <v>587100</v>
      </c>
      <c r="D34" s="40">
        <v>395353.14</v>
      </c>
      <c r="E34" s="40">
        <v>673990.79999999993</v>
      </c>
      <c r="F34" s="40"/>
      <c r="G34" s="40">
        <v>1070080</v>
      </c>
      <c r="H34" s="20"/>
      <c r="I34" s="20"/>
      <c r="J34" s="4"/>
      <c r="K34" s="17">
        <f t="shared" si="0"/>
        <v>-10</v>
      </c>
      <c r="L34" s="40">
        <v>1331.1999999999991</v>
      </c>
      <c r="M34" s="40">
        <v>65940.599999999919</v>
      </c>
      <c r="N34" s="40"/>
      <c r="O34" s="40">
        <v>178807.99999999985</v>
      </c>
      <c r="P34" s="40">
        <v>141311.99999999991</v>
      </c>
      <c r="Q34" s="40"/>
      <c r="R34" s="40">
        <v>29491.199999999968</v>
      </c>
      <c r="S34" s="40"/>
    </row>
    <row r="35" spans="1:19">
      <c r="A35" s="17">
        <v>-7</v>
      </c>
      <c r="B35" s="40">
        <v>501964.79999999999</v>
      </c>
      <c r="C35" s="40">
        <v>831333.6</v>
      </c>
      <c r="D35" s="40">
        <v>610584</v>
      </c>
      <c r="E35" s="40">
        <v>897088.8</v>
      </c>
      <c r="F35" s="40"/>
      <c r="G35" s="40">
        <v>1482547.2</v>
      </c>
      <c r="H35" s="20"/>
      <c r="I35" s="20"/>
      <c r="J35" s="4"/>
      <c r="K35" s="17">
        <f t="shared" si="0"/>
        <v>-9</v>
      </c>
      <c r="L35" s="40">
        <v>34761.919704850734</v>
      </c>
      <c r="M35" s="40">
        <v>233795.36717467537</v>
      </c>
      <c r="N35" s="40"/>
      <c r="O35" s="40">
        <v>395348.44786628865</v>
      </c>
      <c r="P35" s="40">
        <v>444431.82947757532</v>
      </c>
      <c r="Q35" s="40"/>
      <c r="R35" s="40">
        <v>181572.84687460031</v>
      </c>
      <c r="S35" s="40"/>
    </row>
    <row r="36" spans="1:19">
      <c r="A36" s="17">
        <v>-6</v>
      </c>
      <c r="B36" s="40">
        <v>836608</v>
      </c>
      <c r="C36" s="40">
        <v>1059128.4000000001</v>
      </c>
      <c r="D36" s="40">
        <v>825462.60000000009</v>
      </c>
      <c r="E36" s="40">
        <v>1124883.5999999999</v>
      </c>
      <c r="F36" s="40"/>
      <c r="G36" s="40">
        <v>1910579.2</v>
      </c>
      <c r="H36" s="20"/>
      <c r="I36" s="20"/>
      <c r="J36" s="4"/>
      <c r="K36" s="17">
        <f t="shared" si="0"/>
        <v>-8</v>
      </c>
      <c r="L36" s="40">
        <v>116428.79999999994</v>
      </c>
      <c r="M36" s="40">
        <v>485686.19999999972</v>
      </c>
      <c r="N36" s="40"/>
      <c r="O36" s="40">
        <v>662221.33333333279</v>
      </c>
      <c r="P36" s="40">
        <v>881561.59999999928</v>
      </c>
      <c r="Q36" s="40"/>
      <c r="R36" s="40">
        <v>459980.80000000005</v>
      </c>
      <c r="S36" s="40"/>
    </row>
    <row r="37" spans="1:19">
      <c r="A37" s="17">
        <v>-5</v>
      </c>
      <c r="B37" s="40">
        <v>1198489.6000000001</v>
      </c>
      <c r="C37" s="40">
        <v>1296316.8</v>
      </c>
      <c r="D37" s="40">
        <v>1057954.2</v>
      </c>
      <c r="E37" s="40">
        <v>1359723.5999999999</v>
      </c>
      <c r="F37" s="40"/>
      <c r="G37" s="40">
        <v>2381414.3999999999</v>
      </c>
      <c r="H37" s="20"/>
      <c r="I37" s="20"/>
      <c r="J37" s="4"/>
      <c r="K37" s="17">
        <f t="shared" si="0"/>
        <v>-7</v>
      </c>
      <c r="L37" s="40">
        <v>376232.49014464032</v>
      </c>
      <c r="M37" s="40">
        <v>723599.34334844153</v>
      </c>
      <c r="N37" s="40"/>
      <c r="O37" s="40">
        <v>878384.00973425445</v>
      </c>
      <c r="P37" s="40">
        <v>1274526.6783903313</v>
      </c>
      <c r="Q37" s="40"/>
      <c r="R37" s="40">
        <v>832677.06476104842</v>
      </c>
      <c r="S37" s="40"/>
    </row>
    <row r="38" spans="1:19">
      <c r="A38" s="17">
        <v>-4</v>
      </c>
      <c r="B38" s="40">
        <v>1591500.7999999998</v>
      </c>
      <c r="C38" s="40">
        <v>1514718</v>
      </c>
      <c r="D38" s="40">
        <v>1262265</v>
      </c>
      <c r="E38" s="40">
        <v>1585170</v>
      </c>
      <c r="F38" s="40"/>
      <c r="G38" s="40">
        <v>2789990.3999999999</v>
      </c>
      <c r="H38" s="20"/>
      <c r="I38" s="20"/>
      <c r="J38" s="4"/>
      <c r="K38" s="17">
        <f t="shared" si="0"/>
        <v>-6</v>
      </c>
      <c r="L38" s="40">
        <v>766668.79999999946</v>
      </c>
      <c r="M38" s="40">
        <v>968776.79999999958</v>
      </c>
      <c r="N38" s="40"/>
      <c r="O38" s="40">
        <v>1097018.6666666658</v>
      </c>
      <c r="P38" s="40">
        <v>1687654.399999998</v>
      </c>
      <c r="Q38" s="40"/>
      <c r="R38" s="40">
        <v>1262284.7999999993</v>
      </c>
      <c r="S38" s="40"/>
    </row>
    <row r="39" spans="1:19">
      <c r="A39" s="17">
        <v>-3</v>
      </c>
      <c r="B39" s="40">
        <v>1961164.8</v>
      </c>
      <c r="C39" s="40">
        <v>1751906.4</v>
      </c>
      <c r="D39" s="40">
        <v>1484188.7999999998</v>
      </c>
      <c r="E39" s="40">
        <v>1831752</v>
      </c>
      <c r="F39" s="40"/>
      <c r="G39" s="40">
        <v>3167436.7999999998</v>
      </c>
      <c r="H39" s="20"/>
      <c r="I39" s="20"/>
      <c r="J39" s="4"/>
      <c r="K39" s="17">
        <f t="shared" si="0"/>
        <v>-5</v>
      </c>
      <c r="L39" s="40">
        <v>1154693.2125951701</v>
      </c>
      <c r="M39" s="40">
        <v>1203451.4817512964</v>
      </c>
      <c r="N39" s="40"/>
      <c r="O39" s="40">
        <v>1348984.2694488466</v>
      </c>
      <c r="P39" s="40">
        <v>2138964.8483729828</v>
      </c>
      <c r="Q39" s="40"/>
      <c r="R39" s="40">
        <v>1643811.04034528</v>
      </c>
      <c r="S39" s="40"/>
    </row>
    <row r="40" spans="1:19" ht="15">
      <c r="A40" s="17">
        <v>-2</v>
      </c>
      <c r="B40" s="40">
        <v>2350284.7999999998</v>
      </c>
      <c r="C40" s="41">
        <v>1944475.2</v>
      </c>
      <c r="D40" s="40">
        <v>1689673.7999999998</v>
      </c>
      <c r="E40" s="40">
        <v>2003185.2</v>
      </c>
      <c r="F40" s="40"/>
      <c r="G40" s="40">
        <v>3470950.3999999999</v>
      </c>
      <c r="H40" s="20"/>
      <c r="I40" s="20"/>
      <c r="J40" s="4"/>
      <c r="K40" s="17">
        <f t="shared" si="0"/>
        <v>-4</v>
      </c>
      <c r="L40" s="40">
        <v>1568460.7999999986</v>
      </c>
      <c r="M40" s="41">
        <v>1442288.3999999994</v>
      </c>
      <c r="N40" s="40"/>
      <c r="O40" s="40">
        <v>1603023.3333333323</v>
      </c>
      <c r="P40" s="40">
        <v>2592051.1999999974</v>
      </c>
      <c r="Q40" s="40"/>
      <c r="R40" s="40">
        <v>2036428.7999999982</v>
      </c>
      <c r="S40" s="40"/>
    </row>
    <row r="41" spans="1:19" ht="15">
      <c r="A41" s="17">
        <v>-1</v>
      </c>
      <c r="B41" s="40">
        <v>2731622.3999999999</v>
      </c>
      <c r="C41" s="44">
        <v>2115908.4</v>
      </c>
      <c r="D41" s="40">
        <v>1883416.7999999998</v>
      </c>
      <c r="E41" s="40">
        <v>2153482.8000000003</v>
      </c>
      <c r="F41" s="40"/>
      <c r="G41" s="40">
        <v>3638272</v>
      </c>
      <c r="H41" s="20"/>
      <c r="I41" s="20"/>
      <c r="J41" s="4"/>
      <c r="K41" s="17">
        <f t="shared" si="0"/>
        <v>-3</v>
      </c>
      <c r="L41" s="40">
        <v>1984219.2570297685</v>
      </c>
      <c r="M41" s="44">
        <v>1720658.8286725797</v>
      </c>
      <c r="N41" s="40"/>
      <c r="O41" s="40">
        <v>1855735.9628878506</v>
      </c>
      <c r="P41" s="40">
        <v>3044096.2075772323</v>
      </c>
      <c r="Q41" s="40"/>
      <c r="R41" s="40">
        <v>2494693.2637759787</v>
      </c>
      <c r="S41" s="40"/>
    </row>
    <row r="42" spans="1:19" ht="15">
      <c r="A42" s="17">
        <v>0</v>
      </c>
      <c r="B42" s="40">
        <v>3101286.4000000004</v>
      </c>
      <c r="C42" s="45">
        <v>2228631.6</v>
      </c>
      <c r="D42" s="40">
        <v>2036062.8</v>
      </c>
      <c r="E42" s="40">
        <v>2249767.1999999997</v>
      </c>
      <c r="F42" s="40"/>
      <c r="G42" s="40">
        <v>3778355.1999999997</v>
      </c>
      <c r="H42" s="20"/>
      <c r="I42" s="20"/>
      <c r="J42" s="4"/>
      <c r="K42" s="17">
        <f t="shared" si="0"/>
        <v>-2</v>
      </c>
      <c r="L42" s="40">
        <v>2409779.1999999993</v>
      </c>
      <c r="M42" s="45">
        <v>1960604.9999999979</v>
      </c>
      <c r="N42" s="40"/>
      <c r="O42" s="40">
        <v>2052377.9999999991</v>
      </c>
      <c r="P42" s="40">
        <v>3410943.9999999972</v>
      </c>
      <c r="Q42" s="40"/>
      <c r="R42" s="40">
        <v>2936422.3999999994</v>
      </c>
      <c r="S42" s="40"/>
    </row>
    <row r="43" spans="1:19" ht="15">
      <c r="A43" s="17">
        <v>1</v>
      </c>
      <c r="B43" s="40">
        <v>3389235.2000000002</v>
      </c>
      <c r="C43" s="44">
        <v>2289690</v>
      </c>
      <c r="D43" s="40">
        <v>2159353.7999999998</v>
      </c>
      <c r="E43" s="40">
        <v>2292038.4</v>
      </c>
      <c r="F43" s="40"/>
      <c r="G43" s="40">
        <v>3836723.1999999997</v>
      </c>
      <c r="H43" s="20"/>
      <c r="I43" s="20"/>
      <c r="J43" s="4"/>
      <c r="K43" s="17">
        <f t="shared" si="0"/>
        <v>-1</v>
      </c>
      <c r="L43" s="40">
        <v>2879626.1089242725</v>
      </c>
      <c r="M43" s="44">
        <v>2116730.9756798572</v>
      </c>
      <c r="N43" s="40"/>
      <c r="O43" s="40">
        <v>2162246.9964847225</v>
      </c>
      <c r="P43" s="40">
        <v>3647899.9954741965</v>
      </c>
      <c r="Q43" s="40"/>
      <c r="R43" s="40">
        <v>3322506.8922227523</v>
      </c>
      <c r="S43" s="40"/>
    </row>
    <row r="44" spans="1:19" ht="15">
      <c r="A44" s="17">
        <v>2</v>
      </c>
      <c r="B44" s="40">
        <v>3603251.2000000002</v>
      </c>
      <c r="C44" s="44">
        <v>2315522.4</v>
      </c>
      <c r="D44" s="40">
        <v>2239199.4</v>
      </c>
      <c r="E44" s="40">
        <v>2322567.6</v>
      </c>
      <c r="F44" s="40"/>
      <c r="G44" s="40">
        <v>3867852.7999999998</v>
      </c>
      <c r="H44" s="20"/>
      <c r="I44" s="20"/>
      <c r="J44" s="4"/>
      <c r="K44" s="17">
        <f t="shared" si="0"/>
        <v>0</v>
      </c>
      <c r="L44" s="40">
        <v>3289907.1999999974</v>
      </c>
      <c r="M44" s="44">
        <v>2214911.9999999986</v>
      </c>
      <c r="N44" s="40"/>
      <c r="O44" s="40">
        <v>2227203.3333333307</v>
      </c>
      <c r="P44" s="40">
        <v>3790540.7999999975</v>
      </c>
      <c r="Q44" s="40"/>
      <c r="R44" s="40">
        <v>3603455.9999999963</v>
      </c>
      <c r="S44" s="40"/>
    </row>
    <row r="45" spans="1:19" ht="15">
      <c r="A45" s="17">
        <v>3</v>
      </c>
      <c r="B45" s="40">
        <v>3747225.6000000001</v>
      </c>
      <c r="C45" s="44">
        <v>2334309.6</v>
      </c>
      <c r="D45" s="40">
        <v>2287341.6</v>
      </c>
      <c r="E45" s="40">
        <v>2336658</v>
      </c>
      <c r="F45" s="40"/>
      <c r="G45" s="40">
        <v>3879526.3999999999</v>
      </c>
      <c r="H45" s="20"/>
      <c r="I45" s="20"/>
      <c r="J45" s="4"/>
      <c r="K45" s="17">
        <f t="shared" si="0"/>
        <v>1</v>
      </c>
      <c r="L45" s="40">
        <v>3586006.7865592074</v>
      </c>
      <c r="M45" s="44">
        <v>2257219.0856297766</v>
      </c>
      <c r="N45" s="40"/>
      <c r="O45" s="40">
        <v>2253893.7461117995</v>
      </c>
      <c r="P45" s="40">
        <v>3849140.8438798985</v>
      </c>
      <c r="Q45" s="40"/>
      <c r="R45" s="40">
        <v>3753340.0380478874</v>
      </c>
      <c r="S45" s="40"/>
    </row>
    <row r="46" spans="1:19" ht="15">
      <c r="A46" s="17">
        <v>4</v>
      </c>
      <c r="B46" s="40">
        <v>3821158.3999999999</v>
      </c>
      <c r="C46" s="44">
        <v>2343703.2000000002</v>
      </c>
      <c r="D46" s="40">
        <v>2321393.4000000004</v>
      </c>
      <c r="E46" s="40">
        <v>2343703.2000000002</v>
      </c>
      <c r="F46" s="40"/>
      <c r="G46" s="40">
        <v>3887308.7999999998</v>
      </c>
      <c r="H46" s="20"/>
      <c r="I46" s="20"/>
      <c r="J46" s="4"/>
      <c r="K46" s="17">
        <f t="shared" si="0"/>
        <v>2</v>
      </c>
      <c r="L46" s="40">
        <v>3770879.9999999986</v>
      </c>
      <c r="M46" s="44">
        <v>2284622.399999999</v>
      </c>
      <c r="N46" s="40"/>
      <c r="O46" s="40">
        <v>2272591.9999999995</v>
      </c>
      <c r="P46" s="40">
        <v>3877478.3999999962</v>
      </c>
      <c r="Q46" s="40"/>
      <c r="R46" s="40">
        <v>3836723.1999999951</v>
      </c>
      <c r="S46" s="40"/>
    </row>
    <row r="47" spans="1:19" ht="15">
      <c r="A47" s="17">
        <v>5</v>
      </c>
      <c r="B47" s="40">
        <v>3860070.3999999999</v>
      </c>
      <c r="C47" s="44">
        <v>2348400</v>
      </c>
      <c r="D47" s="40">
        <v>2339006.4</v>
      </c>
      <c r="E47" s="40">
        <v>2348400</v>
      </c>
      <c r="F47" s="40"/>
      <c r="G47" s="40">
        <v>3891200</v>
      </c>
      <c r="H47" s="20"/>
      <c r="I47" s="20"/>
      <c r="J47" s="4"/>
      <c r="K47" s="17">
        <f t="shared" si="0"/>
        <v>3</v>
      </c>
      <c r="L47" s="40">
        <v>3844803.5719546489</v>
      </c>
      <c r="M47" s="44">
        <v>2306963.1679120855</v>
      </c>
      <c r="N47" s="40"/>
      <c r="O47" s="40">
        <v>2291691.9171799482</v>
      </c>
      <c r="P47" s="40">
        <v>3885363.651993671</v>
      </c>
      <c r="Q47" s="40"/>
      <c r="R47" s="40">
        <v>3869330.7423302117</v>
      </c>
      <c r="S47" s="40"/>
    </row>
    <row r="48" spans="1:19" ht="15">
      <c r="A48" s="17">
        <v>6</v>
      </c>
      <c r="B48" s="40">
        <v>3875635.2000000002</v>
      </c>
      <c r="C48" s="44">
        <v>2348400</v>
      </c>
      <c r="D48" s="40">
        <v>2343703.2000000002</v>
      </c>
      <c r="E48" s="40">
        <v>2348400</v>
      </c>
      <c r="F48" s="40"/>
      <c r="G48" s="40">
        <v>3891200</v>
      </c>
      <c r="H48" s="20"/>
      <c r="I48" s="20"/>
      <c r="J48" s="4"/>
      <c r="K48" s="17">
        <f t="shared" si="0"/>
        <v>4</v>
      </c>
      <c r="L48" s="40">
        <v>3879423.9999999986</v>
      </c>
      <c r="M48" s="44">
        <v>2323370.9999999967</v>
      </c>
      <c r="N48" s="40"/>
      <c r="O48" s="40">
        <v>2308504.6666666656</v>
      </c>
      <c r="P48" s="40">
        <v>3889049.6000000034</v>
      </c>
      <c r="Q48" s="40"/>
      <c r="R48" s="40">
        <v>3884748.8000000012</v>
      </c>
      <c r="S48" s="40"/>
    </row>
    <row r="49" spans="1:31" ht="15">
      <c r="A49" s="17">
        <v>7</v>
      </c>
      <c r="B49" s="40">
        <v>3887308.7999999998</v>
      </c>
      <c r="C49" s="44">
        <v>2348400</v>
      </c>
      <c r="D49" s="40">
        <v>2347225.7999999998</v>
      </c>
      <c r="E49" s="40">
        <v>2348400</v>
      </c>
      <c r="F49" s="40"/>
      <c r="G49" s="40">
        <v>3891200</v>
      </c>
      <c r="H49" s="20"/>
      <c r="I49" s="20"/>
      <c r="J49" s="4"/>
      <c r="K49" s="17">
        <f t="shared" si="0"/>
        <v>5</v>
      </c>
      <c r="L49" s="40">
        <v>3887390.4479862922</v>
      </c>
      <c r="M49" s="44">
        <v>2335193.9653571397</v>
      </c>
      <c r="N49" s="40"/>
      <c r="O49" s="40">
        <v>2323115.4286815361</v>
      </c>
      <c r="P49" s="40">
        <v>3890578.1492537358</v>
      </c>
      <c r="Q49" s="40"/>
      <c r="R49" s="40">
        <v>3889182.5844990583</v>
      </c>
      <c r="S49" s="40"/>
    </row>
    <row r="50" spans="1:31">
      <c r="A50" s="17">
        <v>8</v>
      </c>
      <c r="B50" s="40">
        <v>3891200</v>
      </c>
      <c r="C50" s="40">
        <v>2348400</v>
      </c>
      <c r="D50" s="40">
        <v>2348400</v>
      </c>
      <c r="E50" s="40">
        <v>2348400</v>
      </c>
      <c r="F50" s="40"/>
      <c r="G50" s="40">
        <v>3891200</v>
      </c>
      <c r="H50" s="20"/>
      <c r="I50" s="20"/>
      <c r="J50" s="4"/>
      <c r="K50" s="17">
        <f t="shared" si="0"/>
        <v>6</v>
      </c>
      <c r="L50" s="40">
        <v>3890380.8000000049</v>
      </c>
      <c r="M50" s="69">
        <v>2343023.399999998</v>
      </c>
      <c r="N50" s="40"/>
      <c r="O50" s="40">
        <v>2335696.6666666642</v>
      </c>
      <c r="P50" s="40">
        <v>3891200.0000000047</v>
      </c>
      <c r="Q50" s="40"/>
      <c r="R50" s="40">
        <v>3890892.8000000045</v>
      </c>
      <c r="S50" s="40"/>
    </row>
    <row r="51" spans="1:31">
      <c r="A51" s="17"/>
      <c r="B51" s="20"/>
      <c r="C51" s="20"/>
      <c r="D51" s="20"/>
      <c r="E51" s="20"/>
      <c r="F51" s="20"/>
      <c r="G51" s="20"/>
      <c r="H51" s="20"/>
      <c r="I51" s="20"/>
      <c r="K51" s="17">
        <v>7</v>
      </c>
      <c r="L51" s="20"/>
      <c r="M51" s="20"/>
      <c r="N51" s="20"/>
      <c r="O51" s="20"/>
      <c r="P51" s="20"/>
      <c r="Q51" s="20"/>
      <c r="R51" s="20"/>
      <c r="S51" s="20"/>
    </row>
    <row r="52" spans="1:31" ht="38.25" customHeight="1">
      <c r="A52" s="54" t="s">
        <v>144</v>
      </c>
      <c r="B52" s="85">
        <v>-1</v>
      </c>
      <c r="C52" s="85"/>
      <c r="D52" s="85"/>
      <c r="E52" s="85"/>
      <c r="F52" s="85"/>
      <c r="G52" s="85">
        <v>-4.2</v>
      </c>
      <c r="H52" s="18"/>
      <c r="I52" s="18"/>
      <c r="K52" s="54" t="s">
        <v>144</v>
      </c>
      <c r="L52" s="63">
        <f ca="1">IFERROR(FORECAST($L$55*$L$54, OFFSET($K$29,MATCH($L$55*$L$54,L$30:L$51,1),0,2,1),OFFSET(L$29,MATCH($L$55*$L$54,L$30:L$51,1),0,2,1)),"")</f>
        <v>-1.331567806375376</v>
      </c>
      <c r="M52" s="63" t="str">
        <f t="shared" ref="M52:S52" ca="1" si="1">IFERROR(FORECAST($L$55*$L$54, OFFSET($K$29,MATCH($L$55*$L$54,M$30:M$51,1),0,2,1),OFFSET(M$29,MATCH($L$55*$L$54,M$30:M$51,1),0,2,1)),"")</f>
        <v/>
      </c>
      <c r="N52" s="63" t="str">
        <f t="shared" ca="1" si="1"/>
        <v/>
      </c>
      <c r="O52" s="63" t="str">
        <f t="shared" ca="1" si="1"/>
        <v/>
      </c>
      <c r="P52" s="63">
        <f t="shared" ca="1" si="1"/>
        <v>-3.7084608882059475</v>
      </c>
      <c r="Q52" s="63" t="str">
        <f t="shared" ca="1" si="1"/>
        <v/>
      </c>
      <c r="R52" s="63">
        <f t="shared" ca="1" si="1"/>
        <v>-2.4812505731842647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>
      <c r="A53" s="54" t="s">
        <v>145</v>
      </c>
      <c r="B53" s="87">
        <v>2723840</v>
      </c>
      <c r="C53" s="86"/>
      <c r="D53" s="87"/>
      <c r="E53" s="87"/>
      <c r="F53" s="87"/>
      <c r="G53" s="87">
        <v>2723840</v>
      </c>
      <c r="H53" s="12"/>
      <c r="I53" s="12"/>
      <c r="K53" s="54" t="s">
        <v>145</v>
      </c>
      <c r="L53" s="64">
        <f ca="1">IFERROR(FORECAST($L$52, OFFSET(L$29,MATCH($L$52, $K$30:$K$51,1),0,2,1),OFFSET($K$29,MATCH($L$52, $K$30:$K$51,  1),0,2,1)),"")</f>
        <v>2723840</v>
      </c>
      <c r="M53" s="64">
        <f t="shared" ref="M53:S53" ca="1" si="2">IFERROR(FORECAST($L$52, OFFSET(M$29,MATCH($L$52, $K$30:$K$51,1),0,2,1),OFFSET($K$29,MATCH($L$52, $K$30:$K$51,  1),0,2,1)),"")</f>
        <v>2064964.6284054706</v>
      </c>
      <c r="N53" s="64" t="str">
        <f t="shared" ca="1" si="2"/>
        <v/>
      </c>
      <c r="O53" s="64">
        <f t="shared" ca="1" si="2"/>
        <v>2125817.9743316188</v>
      </c>
      <c r="P53" s="64">
        <f t="shared" ca="1" si="2"/>
        <v>3569333.0158473225</v>
      </c>
      <c r="Q53" s="64" t="str">
        <f t="shared" ca="1" si="2"/>
        <v/>
      </c>
      <c r="R53" s="64">
        <f t="shared" ca="1" si="2"/>
        <v>3194493.7040609033</v>
      </c>
      <c r="S53" s="64" t="str">
        <f t="shared" ca="1" si="2"/>
        <v/>
      </c>
    </row>
    <row r="54" spans="1:31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>
      <c r="A55" s="14" t="s">
        <v>28</v>
      </c>
      <c r="B55" s="93">
        <v>3891200</v>
      </c>
      <c r="C55" s="127"/>
      <c r="D55" s="127"/>
      <c r="E55" s="127"/>
      <c r="F55" s="128">
        <v>3891200</v>
      </c>
      <c r="G55" s="128"/>
      <c r="H55" s="128"/>
      <c r="I55" s="128"/>
      <c r="K55" s="14" t="s">
        <v>28</v>
      </c>
      <c r="L55" s="66">
        <v>3891200</v>
      </c>
      <c r="M55" s="66">
        <v>2348400</v>
      </c>
      <c r="N55" s="66">
        <v>2348400</v>
      </c>
      <c r="O55" s="66">
        <v>2348400</v>
      </c>
      <c r="P55" s="66">
        <v>3891200</v>
      </c>
      <c r="Q55" s="66">
        <v>3891200</v>
      </c>
      <c r="R55" s="66">
        <v>3891200</v>
      </c>
      <c r="S55" s="66">
        <v>3891200</v>
      </c>
    </row>
    <row r="56" spans="1:31">
      <c r="D56" s="18"/>
      <c r="E56" s="18"/>
      <c r="F56" s="18"/>
      <c r="G56" s="18"/>
      <c r="H56" s="18"/>
      <c r="I56" s="18"/>
    </row>
    <row r="57" spans="1:31">
      <c r="D57" s="18"/>
      <c r="E57" s="18"/>
      <c r="F57" s="18"/>
      <c r="G57" s="18"/>
      <c r="H57" s="18"/>
      <c r="I57" s="18"/>
    </row>
    <row r="58" spans="1:31">
      <c r="A58" s="74" t="s">
        <v>108</v>
      </c>
      <c r="D58" s="18"/>
      <c r="E58" s="18"/>
      <c r="F58" s="18"/>
      <c r="G58" s="18"/>
      <c r="H58" s="18"/>
      <c r="I58" s="18"/>
    </row>
    <row r="59" spans="1:31">
      <c r="D59" s="18"/>
      <c r="E59" s="18"/>
      <c r="F59" s="18"/>
      <c r="G59" s="18"/>
      <c r="H59" s="18"/>
      <c r="I59" s="18"/>
    </row>
    <row r="60" spans="1:31">
      <c r="D60" s="18"/>
      <c r="E60" s="18"/>
      <c r="F60" s="18"/>
      <c r="G60" s="18"/>
      <c r="H60" s="18"/>
      <c r="I60" s="18"/>
    </row>
    <row r="61" spans="1:31">
      <c r="D61" s="18"/>
      <c r="E61" s="18"/>
      <c r="F61" s="18"/>
      <c r="G61" s="18"/>
      <c r="H61" s="18"/>
      <c r="I61" s="18"/>
    </row>
    <row r="62" spans="1:31">
      <c r="D62" s="18"/>
      <c r="E62" s="18"/>
      <c r="F62" s="18"/>
      <c r="G62" s="18"/>
      <c r="H62" s="18"/>
      <c r="I62" s="18"/>
    </row>
    <row r="63" spans="1:31">
      <c r="D63" s="18"/>
      <c r="E63" s="18"/>
      <c r="F63" s="18"/>
      <c r="G63" s="18"/>
      <c r="H63" s="18"/>
      <c r="I63" s="18"/>
    </row>
    <row r="64" spans="1:31">
      <c r="D64" s="18"/>
      <c r="E64" s="18"/>
      <c r="F64" s="18"/>
      <c r="G64" s="18"/>
      <c r="H64" s="18"/>
      <c r="I64" s="18"/>
    </row>
    <row r="65" spans="4:9">
      <c r="D65" s="18"/>
      <c r="E65" s="18"/>
      <c r="F65" s="18"/>
      <c r="G65" s="18"/>
      <c r="H65" s="18"/>
      <c r="I65" s="18"/>
    </row>
    <row r="66" spans="4:9">
      <c r="D66" s="18"/>
      <c r="E66" s="18"/>
      <c r="F66" s="18"/>
      <c r="G66" s="18"/>
      <c r="H66" s="18"/>
      <c r="I66" s="18"/>
    </row>
    <row r="67" spans="4:9">
      <c r="D67" s="18"/>
      <c r="E67" s="18"/>
      <c r="F67" s="18"/>
      <c r="G67" s="18"/>
      <c r="H67" s="18"/>
      <c r="I67" s="18"/>
    </row>
    <row r="68" spans="4:9">
      <c r="D68" s="18"/>
      <c r="E68" s="18"/>
      <c r="F68" s="18"/>
      <c r="G68" s="18"/>
      <c r="H68" s="18"/>
      <c r="I68" s="18"/>
    </row>
    <row r="69" spans="4:9">
      <c r="D69" s="18"/>
      <c r="E69" s="18"/>
      <c r="F69" s="18"/>
      <c r="G69" s="18"/>
      <c r="H69" s="18"/>
      <c r="I69" s="18"/>
    </row>
    <row r="70" spans="4:9">
      <c r="D70" s="18"/>
      <c r="E70" s="18"/>
      <c r="F70" s="18"/>
      <c r="G70" s="18"/>
      <c r="H70" s="18"/>
      <c r="I70" s="18"/>
    </row>
    <row r="71" spans="4:9">
      <c r="D71" s="18"/>
      <c r="E71" s="18"/>
      <c r="F71" s="18"/>
      <c r="G71" s="18"/>
      <c r="H71" s="18"/>
      <c r="I71" s="18"/>
    </row>
    <row r="72" spans="4:9">
      <c r="D72" s="18"/>
      <c r="E72" s="18"/>
      <c r="F72" s="18"/>
      <c r="G72" s="18"/>
      <c r="H72" s="18"/>
      <c r="I72" s="18"/>
    </row>
    <row r="73" spans="4:9">
      <c r="D73" s="18"/>
      <c r="E73" s="18"/>
      <c r="F73" s="18"/>
      <c r="G73" s="18"/>
      <c r="H73" s="18"/>
      <c r="I73" s="18"/>
    </row>
    <row r="74" spans="4:9">
      <c r="D74" s="18"/>
      <c r="E74" s="18"/>
      <c r="F74" s="18"/>
      <c r="G74" s="18"/>
      <c r="H74" s="18"/>
      <c r="I74" s="18"/>
    </row>
    <row r="75" spans="4:9">
      <c r="D75" s="18"/>
      <c r="E75" s="18"/>
      <c r="F75" s="18"/>
      <c r="G75" s="18"/>
      <c r="H75" s="18"/>
      <c r="I75" s="18"/>
    </row>
    <row r="76" spans="4:9">
      <c r="D76" s="8"/>
      <c r="E76" s="8"/>
      <c r="F76" s="8"/>
      <c r="G76" s="8"/>
      <c r="H76" s="8"/>
      <c r="I76" s="8"/>
    </row>
    <row r="77" spans="4:9">
      <c r="D77" s="8"/>
      <c r="E77" s="8"/>
      <c r="F77" s="8"/>
      <c r="G77" s="8"/>
      <c r="H77" s="8"/>
      <c r="I77" s="8"/>
    </row>
    <row r="78" spans="4:9">
      <c r="D78" s="8"/>
      <c r="E78" s="8"/>
      <c r="F78" s="8"/>
      <c r="G78" s="8"/>
      <c r="H78" s="8"/>
      <c r="I78" s="8"/>
    </row>
    <row r="79" spans="4:9">
      <c r="D79" s="8"/>
      <c r="E79" s="8"/>
      <c r="F79" s="8"/>
      <c r="G79" s="8"/>
      <c r="H79" s="8"/>
      <c r="I79" s="8"/>
    </row>
    <row r="80" spans="4:9">
      <c r="D80" s="8"/>
      <c r="E80" s="8"/>
      <c r="F80" s="8"/>
      <c r="G80" s="8"/>
      <c r="H80" s="8"/>
      <c r="I80" s="8"/>
    </row>
    <row r="81" spans="1:19">
      <c r="D81" s="8"/>
      <c r="E81" s="8"/>
      <c r="F81" s="8"/>
      <c r="G81" s="8"/>
      <c r="H81" s="8"/>
      <c r="I81" s="8"/>
    </row>
    <row r="82" spans="1:19">
      <c r="D82" s="8"/>
      <c r="E82" s="8"/>
      <c r="F82" s="8"/>
      <c r="G82" s="8"/>
      <c r="H82" s="8"/>
      <c r="I82" s="8"/>
    </row>
    <row r="83" spans="1:19">
      <c r="B83" s="9"/>
      <c r="C83" s="9"/>
      <c r="D83" s="8"/>
      <c r="E83" s="8"/>
      <c r="F83" s="8"/>
      <c r="G83" s="8"/>
      <c r="H83" s="8"/>
      <c r="I83" s="8"/>
    </row>
    <row r="85" spans="1:19" ht="26.25">
      <c r="A85" s="122" t="s">
        <v>88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>
      <c r="A86" s="1" t="s">
        <v>0</v>
      </c>
      <c r="B86" s="27" t="s">
        <v>29</v>
      </c>
      <c r="C86" s="27" t="s">
        <v>31</v>
      </c>
      <c r="D86" s="27" t="s">
        <v>32</v>
      </c>
      <c r="E86" s="27" t="s">
        <v>30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29</v>
      </c>
      <c r="M86" s="27" t="s">
        <v>31</v>
      </c>
      <c r="N86" s="27" t="s">
        <v>32</v>
      </c>
      <c r="O86" s="27" t="s">
        <v>30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>
      <c r="A87" s="17">
        <v>-14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>
      <c r="A88" s="17">
        <f>A87+1</f>
        <v>-13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>
      <c r="A89" s="17">
        <f t="shared" ref="A89:A107" si="3">A88+1</f>
        <v>-12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f t="shared" ref="K89:K107" si="4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>
      <c r="A90" s="17">
        <f t="shared" si="3"/>
        <v>-11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f t="shared" si="4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>
      <c r="A91" s="17">
        <f t="shared" si="3"/>
        <v>-10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f t="shared" si="4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>
      <c r="A92" s="17">
        <f t="shared" si="3"/>
        <v>-9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f t="shared" si="4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>
      <c r="A93" s="17">
        <f t="shared" si="3"/>
        <v>-8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f t="shared" si="4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>
      <c r="A94" s="17">
        <f t="shared" si="3"/>
        <v>-7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f t="shared" si="4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>
      <c r="A95" s="17">
        <f t="shared" si="3"/>
        <v>-6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f t="shared" si="4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>
      <c r="A96" s="17">
        <f t="shared" si="3"/>
        <v>-5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f t="shared" si="4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>
      <c r="A97" s="17">
        <f t="shared" si="3"/>
        <v>-4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f t="shared" si="4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 ht="15">
      <c r="A98" s="17">
        <f t="shared" si="3"/>
        <v>-3</v>
      </c>
      <c r="B98" s="20">
        <v>2269900</v>
      </c>
      <c r="C98" s="37"/>
      <c r="D98" s="20"/>
      <c r="E98" s="20">
        <v>2450200</v>
      </c>
      <c r="F98" s="20">
        <v>3008550</v>
      </c>
      <c r="G98" s="20"/>
      <c r="H98" s="20"/>
      <c r="I98" s="20">
        <v>2269900</v>
      </c>
      <c r="J98" s="4"/>
      <c r="K98" s="17">
        <f t="shared" si="4"/>
        <v>-3</v>
      </c>
      <c r="L98" s="20"/>
      <c r="M98" s="37"/>
      <c r="N98" s="20"/>
      <c r="O98" s="20"/>
      <c r="P98" s="20"/>
      <c r="Q98" s="20"/>
      <c r="R98" s="20"/>
      <c r="S98" s="20"/>
    </row>
    <row r="99" spans="1:19" ht="15">
      <c r="A99" s="17">
        <f t="shared" si="3"/>
        <v>-2</v>
      </c>
      <c r="B99" s="20">
        <v>2678800</v>
      </c>
      <c r="C99" s="38"/>
      <c r="D99" s="20"/>
      <c r="E99" s="20">
        <v>2706700</v>
      </c>
      <c r="F99" s="20">
        <v>3547600</v>
      </c>
      <c r="G99" s="20"/>
      <c r="H99" s="20"/>
      <c r="I99" s="20">
        <v>2678800</v>
      </c>
      <c r="J99" s="4"/>
      <c r="K99" s="17">
        <f t="shared" si="4"/>
        <v>-2</v>
      </c>
      <c r="L99" s="20"/>
      <c r="M99" s="38"/>
      <c r="N99" s="20"/>
      <c r="O99" s="20"/>
      <c r="P99" s="20"/>
      <c r="Q99" s="20"/>
      <c r="R99" s="20"/>
      <c r="S99" s="20"/>
    </row>
    <row r="100" spans="1:19" ht="15">
      <c r="A100" s="17">
        <f t="shared" si="3"/>
        <v>-1</v>
      </c>
      <c r="B100" s="20">
        <v>3009000</v>
      </c>
      <c r="C100" s="37"/>
      <c r="D100" s="20"/>
      <c r="E100" s="20">
        <v>3090700</v>
      </c>
      <c r="F100" s="20">
        <v>4246400</v>
      </c>
      <c r="G100" s="20"/>
      <c r="H100" s="20"/>
      <c r="I100" s="20">
        <v>3009000</v>
      </c>
      <c r="J100" s="4"/>
      <c r="K100" s="17">
        <f t="shared" si="4"/>
        <v>-1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>
      <c r="A101" s="17">
        <f t="shared" si="3"/>
        <v>0</v>
      </c>
      <c r="B101" s="20">
        <v>3408100</v>
      </c>
      <c r="C101" s="37"/>
      <c r="D101" s="20"/>
      <c r="E101" s="20">
        <v>3668600</v>
      </c>
      <c r="F101" s="20">
        <v>4991750</v>
      </c>
      <c r="G101" s="20"/>
      <c r="H101" s="20"/>
      <c r="I101" s="20">
        <v>3408100</v>
      </c>
      <c r="J101" s="4"/>
      <c r="K101" s="17">
        <f t="shared" si="4"/>
        <v>0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>
      <c r="A102" s="17">
        <f t="shared" si="3"/>
        <v>1</v>
      </c>
      <c r="B102" s="20">
        <v>3988700</v>
      </c>
      <c r="C102" s="37"/>
      <c r="D102" s="20"/>
      <c r="E102" s="20">
        <v>4318100</v>
      </c>
      <c r="F102" s="20">
        <v>5604650</v>
      </c>
      <c r="G102" s="20"/>
      <c r="H102" s="20"/>
      <c r="I102" s="20">
        <v>3988700</v>
      </c>
      <c r="J102" s="4"/>
      <c r="K102" s="17">
        <f t="shared" si="4"/>
        <v>1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>
      <c r="A103" s="17">
        <f t="shared" si="3"/>
        <v>2</v>
      </c>
      <c r="B103" s="20">
        <v>4836900</v>
      </c>
      <c r="C103" s="37"/>
      <c r="D103" s="20"/>
      <c r="E103" s="20">
        <v>4812200</v>
      </c>
      <c r="F103" s="20">
        <v>5977300</v>
      </c>
      <c r="G103" s="20"/>
      <c r="H103" s="20"/>
      <c r="I103" s="20">
        <v>4836900</v>
      </c>
      <c r="J103" s="4"/>
      <c r="K103" s="17">
        <f t="shared" si="4"/>
        <v>2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>
      <c r="A104" s="17">
        <f t="shared" si="3"/>
        <v>3</v>
      </c>
      <c r="B104" s="20">
        <v>5576900</v>
      </c>
      <c r="C104" s="37"/>
      <c r="D104" s="20"/>
      <c r="E104" s="20">
        <v>5096600</v>
      </c>
      <c r="F104" s="20">
        <v>6142350</v>
      </c>
      <c r="G104" s="20"/>
      <c r="H104" s="20"/>
      <c r="I104" s="20">
        <v>5576900</v>
      </c>
      <c r="J104" s="4"/>
      <c r="K104" s="17">
        <f t="shared" si="4"/>
        <v>3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>
      <c r="A105" s="17">
        <f t="shared" si="3"/>
        <v>4</v>
      </c>
      <c r="B105" s="20">
        <v>5991200</v>
      </c>
      <c r="C105" s="37"/>
      <c r="D105" s="20"/>
      <c r="E105" s="20">
        <v>5196200</v>
      </c>
      <c r="F105" s="20">
        <v>6188000</v>
      </c>
      <c r="G105" s="20"/>
      <c r="H105" s="20"/>
      <c r="I105" s="20">
        <v>5991200</v>
      </c>
      <c r="J105" s="4"/>
      <c r="K105" s="17">
        <f t="shared" si="4"/>
        <v>4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>
      <c r="A106" s="17">
        <f t="shared" si="3"/>
        <v>5</v>
      </c>
      <c r="B106" s="20">
        <v>6140600</v>
      </c>
      <c r="C106" s="37"/>
      <c r="D106" s="20"/>
      <c r="E106" s="20">
        <v>5218800</v>
      </c>
      <c r="F106" s="20">
        <v>6198300</v>
      </c>
      <c r="G106" s="20"/>
      <c r="H106" s="20"/>
      <c r="I106" s="20">
        <v>6140600</v>
      </c>
      <c r="J106" s="4"/>
      <c r="K106" s="17">
        <f t="shared" si="4"/>
        <v>5</v>
      </c>
      <c r="L106" s="20"/>
      <c r="M106" s="37"/>
      <c r="N106" s="20"/>
      <c r="O106" s="20"/>
      <c r="P106" s="20"/>
      <c r="Q106" s="20"/>
      <c r="R106" s="20"/>
      <c r="S106" s="20"/>
    </row>
    <row r="107" spans="1:19">
      <c r="A107" s="17">
        <f t="shared" si="3"/>
        <v>6</v>
      </c>
      <c r="B107" s="20">
        <v>6187100</v>
      </c>
      <c r="C107" s="39"/>
      <c r="D107" s="20"/>
      <c r="E107" s="20">
        <v>5227900</v>
      </c>
      <c r="F107" s="20">
        <v>6200500</v>
      </c>
      <c r="G107" s="20"/>
      <c r="H107" s="20"/>
      <c r="I107" s="20">
        <v>6187100</v>
      </c>
      <c r="J107" s="4"/>
      <c r="K107" s="17">
        <f t="shared" si="4"/>
        <v>6</v>
      </c>
      <c r="L107" s="20"/>
      <c r="M107" s="39"/>
      <c r="N107" s="20"/>
      <c r="O107" s="20"/>
      <c r="P107" s="20"/>
      <c r="Q107" s="20"/>
      <c r="R107" s="20"/>
      <c r="S107" s="20"/>
    </row>
    <row r="108" spans="1:19">
      <c r="A108" s="17">
        <v>7</v>
      </c>
      <c r="B108" s="20">
        <v>6196100</v>
      </c>
      <c r="C108" s="20"/>
      <c r="D108" s="20"/>
      <c r="E108" s="20">
        <v>5227900</v>
      </c>
      <c r="F108" s="20">
        <v>6200500</v>
      </c>
      <c r="G108" s="20"/>
      <c r="H108" s="20"/>
      <c r="I108" s="20">
        <v>6196100</v>
      </c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ht="25.5">
      <c r="A109" s="54" t="s">
        <v>109</v>
      </c>
      <c r="B109" s="21">
        <v>0.35</v>
      </c>
      <c r="C109" s="21"/>
      <c r="D109" s="21"/>
      <c r="E109" s="21">
        <v>-0.1</v>
      </c>
      <c r="F109" s="21">
        <v>-1.8</v>
      </c>
      <c r="G109" s="21"/>
      <c r="H109" s="21"/>
      <c r="I109" s="21">
        <v>0.35</v>
      </c>
      <c r="K109" s="54" t="s">
        <v>112</v>
      </c>
    </row>
    <row r="110" spans="1:19" ht="25.5">
      <c r="A110" s="54" t="s">
        <v>72</v>
      </c>
      <c r="B110" s="21"/>
      <c r="C110" s="21"/>
      <c r="D110" s="21"/>
      <c r="E110" s="21"/>
      <c r="F110" s="21"/>
      <c r="G110" s="21"/>
      <c r="H110" s="21"/>
      <c r="I110" s="21"/>
      <c r="K110" s="54" t="s">
        <v>72</v>
      </c>
      <c r="L110" s="21"/>
      <c r="M110" s="21"/>
      <c r="N110" s="21"/>
      <c r="O110" s="21"/>
      <c r="P110" s="21"/>
      <c r="Q110" s="21"/>
      <c r="R110" s="21"/>
      <c r="S110" s="21"/>
    </row>
    <row r="111" spans="1:19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12"/>
      <c r="N111" s="12"/>
      <c r="O111" s="12"/>
      <c r="P111" s="12"/>
      <c r="Q111" s="12"/>
      <c r="R111" s="12"/>
      <c r="S111" s="12"/>
    </row>
    <row r="112" spans="1:19">
      <c r="A112" s="14" t="s">
        <v>28</v>
      </c>
      <c r="B112" s="22"/>
      <c r="C112" s="21"/>
      <c r="D112" s="18"/>
      <c r="E112" s="18"/>
      <c r="F112" s="18"/>
      <c r="G112" s="18"/>
      <c r="H112" s="18"/>
      <c r="I112" s="18"/>
      <c r="K112" s="14" t="s">
        <v>28</v>
      </c>
      <c r="L112" s="22"/>
      <c r="M112" s="21"/>
    </row>
    <row r="125" spans="1:9" ht="26.25">
      <c r="A125" s="122" t="s">
        <v>113</v>
      </c>
      <c r="B125" s="123"/>
      <c r="C125" s="123"/>
      <c r="D125" s="123"/>
      <c r="E125" s="123"/>
      <c r="F125" s="123"/>
      <c r="G125" s="123"/>
      <c r="H125" s="123"/>
      <c r="I125" s="123"/>
    </row>
    <row r="126" spans="1:9" ht="63.75">
      <c r="A126" s="1" t="s">
        <v>125</v>
      </c>
      <c r="B126" s="27" t="s">
        <v>29</v>
      </c>
      <c r="C126" s="27" t="s">
        <v>126</v>
      </c>
      <c r="D126" s="27" t="s">
        <v>127</v>
      </c>
      <c r="E126" s="27" t="s">
        <v>30</v>
      </c>
      <c r="F126" s="27" t="s">
        <v>120</v>
      </c>
      <c r="G126" s="27" t="s">
        <v>128</v>
      </c>
      <c r="H126" s="27" t="s">
        <v>129</v>
      </c>
      <c r="I126" s="27" t="s">
        <v>130</v>
      </c>
    </row>
    <row r="127" spans="1:9">
      <c r="A127" s="17">
        <v>-14</v>
      </c>
      <c r="B127" s="20">
        <v>0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</row>
    <row r="128" spans="1:9">
      <c r="A128" s="17">
        <f>A127+1</f>
        <v>-13</v>
      </c>
      <c r="B128" s="20">
        <v>0</v>
      </c>
      <c r="C128" s="20">
        <v>1200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</row>
    <row r="129" spans="1:9">
      <c r="A129" s="17">
        <f t="shared" ref="A129:A147" si="5">A128+1</f>
        <v>-12</v>
      </c>
      <c r="B129" s="20">
        <v>0</v>
      </c>
      <c r="C129" s="20">
        <v>4700</v>
      </c>
      <c r="D129" s="20">
        <v>0</v>
      </c>
      <c r="E129" s="20">
        <v>23500</v>
      </c>
      <c r="F129" s="20">
        <v>48800</v>
      </c>
      <c r="G129" s="20">
        <v>42900</v>
      </c>
      <c r="H129" s="20">
        <v>0</v>
      </c>
      <c r="I129" s="20">
        <v>0</v>
      </c>
    </row>
    <row r="130" spans="1:9">
      <c r="A130" s="17">
        <f t="shared" si="5"/>
        <v>-11</v>
      </c>
      <c r="B130" s="20">
        <v>0</v>
      </c>
      <c r="C130" s="20">
        <v>101200</v>
      </c>
      <c r="D130" s="20">
        <v>8200</v>
      </c>
      <c r="E130" s="20">
        <v>187200</v>
      </c>
      <c r="F130" s="20">
        <v>312100</v>
      </c>
      <c r="G130" s="20">
        <v>327700</v>
      </c>
      <c r="H130" s="20">
        <v>33200</v>
      </c>
      <c r="I130" s="20">
        <v>41000</v>
      </c>
    </row>
    <row r="131" spans="1:9">
      <c r="A131" s="17">
        <f t="shared" si="5"/>
        <v>-10</v>
      </c>
      <c r="B131" s="20">
        <v>9800</v>
      </c>
      <c r="C131" s="20">
        <v>360200</v>
      </c>
      <c r="D131" s="20">
        <v>80000</v>
      </c>
      <c r="E131" s="20">
        <v>497900</v>
      </c>
      <c r="F131" s="20">
        <v>799700</v>
      </c>
      <c r="G131" s="20">
        <v>791900</v>
      </c>
      <c r="H131" s="20">
        <v>226300</v>
      </c>
      <c r="I131" s="20">
        <v>212600</v>
      </c>
    </row>
    <row r="132" spans="1:9">
      <c r="A132" s="17">
        <f t="shared" si="5"/>
        <v>-9</v>
      </c>
      <c r="B132" s="20">
        <v>113100</v>
      </c>
      <c r="C132" s="20">
        <v>648600</v>
      </c>
      <c r="D132" s="20">
        <v>256600</v>
      </c>
      <c r="E132" s="20">
        <v>744000</v>
      </c>
      <c r="F132" s="20">
        <v>1207300</v>
      </c>
      <c r="G132" s="20">
        <v>1211200</v>
      </c>
      <c r="H132" s="20">
        <v>678800</v>
      </c>
      <c r="I132" s="20">
        <v>684600</v>
      </c>
    </row>
    <row r="133" spans="1:9">
      <c r="A133" s="17">
        <f t="shared" si="5"/>
        <v>-8</v>
      </c>
      <c r="B133" s="20">
        <v>425200</v>
      </c>
      <c r="C133" s="20">
        <v>855800</v>
      </c>
      <c r="D133" s="20">
        <v>549700</v>
      </c>
      <c r="E133" s="20">
        <v>929400</v>
      </c>
      <c r="F133" s="20">
        <v>1531100</v>
      </c>
      <c r="G133" s="20">
        <v>1499900</v>
      </c>
      <c r="H133" s="20">
        <v>1117600</v>
      </c>
      <c r="I133" s="20">
        <v>1117600</v>
      </c>
    </row>
    <row r="134" spans="1:9">
      <c r="A134" s="17">
        <f t="shared" si="5"/>
        <v>-7</v>
      </c>
      <c r="B134" s="20">
        <v>938200</v>
      </c>
      <c r="C134" s="20">
        <v>1051200</v>
      </c>
      <c r="D134" s="20">
        <v>767500</v>
      </c>
      <c r="E134" s="20">
        <v>1094700</v>
      </c>
      <c r="F134" s="20">
        <v>1827600</v>
      </c>
      <c r="G134" s="20">
        <v>1833400</v>
      </c>
      <c r="H134" s="20">
        <v>1404300</v>
      </c>
      <c r="I134" s="20">
        <v>1408200</v>
      </c>
    </row>
    <row r="135" spans="1:9">
      <c r="A135" s="17">
        <f t="shared" si="5"/>
        <v>-6</v>
      </c>
      <c r="B135" s="20">
        <v>1281500</v>
      </c>
      <c r="C135" s="20">
        <v>1199500</v>
      </c>
      <c r="D135" s="20">
        <v>967600</v>
      </c>
      <c r="E135" s="20">
        <v>1259500</v>
      </c>
      <c r="F135" s="20">
        <v>2215700</v>
      </c>
      <c r="G135" s="20">
        <v>2168900</v>
      </c>
      <c r="H135" s="20">
        <v>1788600</v>
      </c>
      <c r="I135" s="20">
        <v>1706700</v>
      </c>
    </row>
    <row r="136" spans="1:9">
      <c r="A136" s="17">
        <f t="shared" si="5"/>
        <v>-5</v>
      </c>
      <c r="B136" s="20">
        <v>1601300</v>
      </c>
      <c r="C136" s="20">
        <v>1464400</v>
      </c>
      <c r="D136" s="20">
        <v>1156000</v>
      </c>
      <c r="E136" s="20">
        <v>1563200</v>
      </c>
      <c r="F136" s="20">
        <v>2800900</v>
      </c>
      <c r="G136" s="20">
        <v>2797000</v>
      </c>
      <c r="H136" s="20">
        <v>1991400</v>
      </c>
      <c r="I136" s="20">
        <v>2005100</v>
      </c>
    </row>
    <row r="137" spans="1:9" ht="15">
      <c r="A137" s="17">
        <f t="shared" si="5"/>
        <v>-4</v>
      </c>
      <c r="B137" s="20">
        <v>1958300</v>
      </c>
      <c r="C137" s="16">
        <v>1846900</v>
      </c>
      <c r="D137" s="20">
        <v>1411400</v>
      </c>
      <c r="E137" s="20">
        <v>1910500</v>
      </c>
      <c r="F137" s="20">
        <v>3388000</v>
      </c>
      <c r="G137" s="20">
        <v>3362600</v>
      </c>
      <c r="H137" s="20">
        <v>2432200</v>
      </c>
      <c r="I137" s="20">
        <v>2445900</v>
      </c>
    </row>
    <row r="138" spans="1:9" ht="15">
      <c r="A138" s="17">
        <f t="shared" si="5"/>
        <v>-3</v>
      </c>
      <c r="B138" s="20">
        <v>2311300</v>
      </c>
      <c r="C138" s="37">
        <v>2156500</v>
      </c>
      <c r="D138" s="20">
        <v>1611500</v>
      </c>
      <c r="E138" s="20">
        <v>2169500</v>
      </c>
      <c r="F138" s="20">
        <v>3715700</v>
      </c>
      <c r="G138" s="20">
        <v>3688400</v>
      </c>
      <c r="H138" s="20">
        <v>3091500</v>
      </c>
      <c r="I138" s="20">
        <v>3136400</v>
      </c>
    </row>
    <row r="139" spans="1:9" ht="15">
      <c r="A139" s="17">
        <f t="shared" si="5"/>
        <v>-2</v>
      </c>
      <c r="B139" s="20">
        <v>2925700</v>
      </c>
      <c r="C139" s="38">
        <v>2295400</v>
      </c>
      <c r="D139" s="20">
        <v>1795100</v>
      </c>
      <c r="E139" s="20">
        <v>2290700</v>
      </c>
      <c r="F139" s="20">
        <v>3846300</v>
      </c>
      <c r="G139" s="20">
        <v>3846300</v>
      </c>
      <c r="H139" s="20">
        <v>3612300</v>
      </c>
      <c r="I139" s="20">
        <v>3639600</v>
      </c>
    </row>
    <row r="140" spans="1:9" ht="15">
      <c r="A140" s="17">
        <f t="shared" si="5"/>
        <v>-1</v>
      </c>
      <c r="B140" s="20">
        <v>3485500</v>
      </c>
      <c r="C140" s="37">
        <v>2333100</v>
      </c>
      <c r="D140" s="20">
        <v>2076500</v>
      </c>
      <c r="E140" s="20">
        <v>2337800</v>
      </c>
      <c r="F140" s="20">
        <v>3881400</v>
      </c>
      <c r="G140" s="20">
        <v>3883400</v>
      </c>
      <c r="H140" s="20">
        <v>3842400</v>
      </c>
      <c r="I140" s="20">
        <v>3850200</v>
      </c>
    </row>
    <row r="141" spans="1:9" ht="15">
      <c r="A141" s="17">
        <f t="shared" si="5"/>
        <v>0</v>
      </c>
      <c r="B141" s="20">
        <v>3780000</v>
      </c>
      <c r="C141" s="37">
        <v>2346000</v>
      </c>
      <c r="D141" s="20">
        <v>2254200</v>
      </c>
      <c r="E141" s="20">
        <v>2348400</v>
      </c>
      <c r="F141" s="20">
        <v>3891200</v>
      </c>
      <c r="G141" s="20">
        <v>3891200</v>
      </c>
      <c r="H141" s="20">
        <v>3885300</v>
      </c>
      <c r="I141" s="20">
        <v>3873600</v>
      </c>
    </row>
    <row r="142" spans="1:9" ht="15">
      <c r="A142" s="17">
        <f t="shared" si="5"/>
        <v>1</v>
      </c>
      <c r="B142" s="20">
        <v>3867800</v>
      </c>
      <c r="C142" s="37">
        <v>2348400</v>
      </c>
      <c r="D142" s="20">
        <v>2313100</v>
      </c>
      <c r="E142" s="20">
        <v>2348400</v>
      </c>
      <c r="F142" s="20">
        <v>3891200</v>
      </c>
      <c r="G142" s="20">
        <v>3891200</v>
      </c>
      <c r="H142" s="20">
        <v>3889200</v>
      </c>
      <c r="I142" s="20">
        <v>3891200</v>
      </c>
    </row>
    <row r="143" spans="1:9" ht="15">
      <c r="A143" s="17">
        <f t="shared" si="5"/>
        <v>2</v>
      </c>
      <c r="B143" s="20">
        <v>3891200</v>
      </c>
      <c r="C143" s="37">
        <v>2348400</v>
      </c>
      <c r="D143" s="20">
        <v>2347200</v>
      </c>
      <c r="E143" s="20">
        <v>2348400</v>
      </c>
      <c r="F143" s="20">
        <v>3891200</v>
      </c>
      <c r="G143" s="20">
        <v>3891200</v>
      </c>
      <c r="H143" s="20">
        <v>3891200</v>
      </c>
      <c r="I143" s="20">
        <v>3891200</v>
      </c>
    </row>
    <row r="144" spans="1:9" ht="15">
      <c r="A144" s="17">
        <f t="shared" si="5"/>
        <v>3</v>
      </c>
      <c r="B144" s="20">
        <v>3891200</v>
      </c>
      <c r="C144" s="37">
        <v>2348400</v>
      </c>
      <c r="D144" s="20">
        <v>2348400</v>
      </c>
      <c r="E144" s="20">
        <v>2348400</v>
      </c>
      <c r="F144" s="20">
        <v>3891200</v>
      </c>
      <c r="G144" s="20">
        <v>3891200</v>
      </c>
      <c r="H144" s="20">
        <v>3891200</v>
      </c>
      <c r="I144" s="20">
        <v>3891200</v>
      </c>
    </row>
    <row r="145" spans="1:9" ht="15">
      <c r="A145" s="17">
        <f t="shared" si="5"/>
        <v>4</v>
      </c>
      <c r="B145" s="20">
        <v>3891200</v>
      </c>
      <c r="C145" s="37">
        <v>2348400</v>
      </c>
      <c r="D145" s="20">
        <v>2348400</v>
      </c>
      <c r="E145" s="20">
        <v>2348400</v>
      </c>
      <c r="F145" s="20">
        <v>3891200</v>
      </c>
      <c r="G145" s="20">
        <v>3891200</v>
      </c>
      <c r="H145" s="20">
        <v>3891200</v>
      </c>
      <c r="I145" s="20">
        <v>3891200</v>
      </c>
    </row>
    <row r="146" spans="1:9" ht="15">
      <c r="A146" s="17">
        <f t="shared" si="5"/>
        <v>5</v>
      </c>
      <c r="B146" s="20">
        <v>3891200</v>
      </c>
      <c r="C146" s="37">
        <v>2348400</v>
      </c>
      <c r="D146" s="20">
        <v>2348400</v>
      </c>
      <c r="E146" s="20">
        <v>2348400</v>
      </c>
      <c r="F146" s="20">
        <v>3891200</v>
      </c>
      <c r="G146" s="20">
        <v>3891200</v>
      </c>
      <c r="H146" s="20">
        <v>3891200</v>
      </c>
      <c r="I146" s="20">
        <v>3891200</v>
      </c>
    </row>
    <row r="147" spans="1:9" ht="15">
      <c r="A147" s="17">
        <f t="shared" si="5"/>
        <v>6</v>
      </c>
      <c r="B147" s="20">
        <v>3891200</v>
      </c>
      <c r="C147" s="37">
        <v>2348400</v>
      </c>
      <c r="D147" s="20">
        <v>2348400</v>
      </c>
      <c r="E147" s="20">
        <v>2348400</v>
      </c>
      <c r="F147" s="20">
        <v>3891200</v>
      </c>
      <c r="G147" s="20">
        <v>3891200</v>
      </c>
      <c r="H147" s="20">
        <v>3891200</v>
      </c>
      <c r="I147" s="20">
        <v>3891200</v>
      </c>
    </row>
    <row r="148" spans="1:9" ht="15">
      <c r="A148" s="17">
        <v>7</v>
      </c>
      <c r="B148" s="20">
        <v>3891200</v>
      </c>
      <c r="C148" s="37">
        <v>2348400</v>
      </c>
      <c r="D148" s="20">
        <v>2348400</v>
      </c>
      <c r="E148" s="20">
        <v>2348400</v>
      </c>
      <c r="F148" s="20">
        <v>3891200</v>
      </c>
      <c r="G148" s="20">
        <v>3891200</v>
      </c>
      <c r="H148" s="20">
        <v>3891200</v>
      </c>
      <c r="I148" s="20">
        <v>3891200</v>
      </c>
    </row>
    <row r="149" spans="1:9" ht="25.5">
      <c r="A149" s="54" t="s">
        <v>144</v>
      </c>
      <c r="B149" s="21">
        <f ca="1">IFERROR(FORECAST(B$152*B$151,OFFSET($A$126,MATCH(B$152*B$151,$B$127:$B$148,  1),0,2,1),OFFSET($B$126,MATCH(B$152*B$151,$B$127:$B$148,  1),0,2,1)),"error")</f>
        <v>-2.3285481770833334</v>
      </c>
      <c r="C149" s="21"/>
      <c r="D149" s="21"/>
      <c r="E149" s="21"/>
      <c r="F149" s="21">
        <f ca="1">IFERROR(FORECAST(F$152*F$151,OFFSET($A$126,MATCH(F$152*F$151,$F$127:$F$148,  1),0,2,1),OFFSET($F$126,MATCH(F$152*F$151,$F$127:$F$148,  1),0,2,1)),"error")</f>
        <v>-5.1316814764183185</v>
      </c>
      <c r="G149" s="21">
        <f ca="1">IFERROR(FORECAST(G$152*G$151,OFFSET($A$126,MATCH(G$152*G$151,$G$127:$G$148,  1),0,2,1),OFFSET($G$126,MATCH(G$152*G$151,$G$127:$G$148,  1),0,2,1)),"error")</f>
        <v>-5.1164782677917522</v>
      </c>
      <c r="H149" s="21">
        <f ca="1">IFERROR(FORECAST(H$152*H$151,OFFSET($A$126,MATCH(H$152*H$151,$H$127:$H$148,  1),0,2,1),OFFSET($H$126,MATCH(H$152*H$151,$H$127:$H$148,  1),0,2,1)),"error")</f>
        <v>-3.5576520552100712</v>
      </c>
      <c r="I149" s="21">
        <f ca="1">IFERROR(FORECAST(I$152*I$151,OFFSET($A$126,MATCH(I$152*I$151,$I$127:$I$148,  1),0,2,1),OFFSET($I$126,MATCH(I$152*I$151,$I$127:$I$148,  1),0,2,1)),"error")</f>
        <v>-3.597480086893555</v>
      </c>
    </row>
    <row r="150" spans="1:9" ht="25.5">
      <c r="A150" s="54" t="s">
        <v>145</v>
      </c>
      <c r="B150" s="21">
        <f ca="1">IFERROR(FORECAST($B$149, OFFSET($B$126,MATCH($B$149, $A$87:$A$108,1),0,2,1),OFFSET($A$126,MATCH($B$149, $A$87:$A$108,  1),0,2,1)),"error")</f>
        <v>2723840</v>
      </c>
      <c r="C150" s="21"/>
      <c r="D150" s="21"/>
      <c r="E150" s="21"/>
      <c r="F150" s="21">
        <f ca="1">IFERROR(FORECAST($B$149, OFFSET($F$126,MATCH($B$149, $A$87:$A$108,1),0,2,1),OFFSET($A$126,MATCH($B$149, $A$87:$A$108,  1),0,2,1)),"error")</f>
        <v>3803391.6080729165</v>
      </c>
      <c r="G150" s="21">
        <f ca="1">IFERROR(FORECAST($B$149, OFFSET($G$126,MATCH($B$149, $A$87:$A$108,1),0,2,1),OFFSET($A$126,MATCH($B$149, $A$87:$A$108,  1),0,2,1)),"error")</f>
        <v>3794422.2428385415</v>
      </c>
      <c r="H150" s="21">
        <f ca="1">IFERROR(FORECAST($B$149, OFFSET($H$126,MATCH($B$149, $A$87:$A$108,1),0,2,1),OFFSET($A$126,MATCH($B$149, $A$87:$A$108,  1),0,2,1)),"error")</f>
        <v>3441192.109375</v>
      </c>
      <c r="I150" s="21">
        <f ca="1">IFERROR(FORECAST($B$149, OFFSET($I$126,MATCH($B$149, $A$87:$A$108,1),0,2,1),OFFSET($A$126,MATCH($B$149, $A$87:$A$108,  1),0,2,1)),"error")</f>
        <v>3474274.557291667</v>
      </c>
    </row>
    <row r="151" spans="1:9">
      <c r="A151" s="14" t="s">
        <v>3</v>
      </c>
      <c r="B151" s="10">
        <v>0.7</v>
      </c>
      <c r="C151" s="10"/>
      <c r="D151" s="10"/>
      <c r="E151" s="10"/>
      <c r="F151" s="10">
        <v>0.7</v>
      </c>
      <c r="G151" s="10">
        <v>0.7</v>
      </c>
      <c r="H151" s="10">
        <v>0.7</v>
      </c>
      <c r="I151" s="10">
        <v>0.7</v>
      </c>
    </row>
    <row r="152" spans="1:9">
      <c r="A152" s="14" t="s">
        <v>131</v>
      </c>
      <c r="B152" s="22">
        <v>3891200</v>
      </c>
      <c r="C152" s="66"/>
      <c r="D152" s="66"/>
      <c r="E152" s="66"/>
      <c r="F152" s="22">
        <v>3891200</v>
      </c>
      <c r="G152" s="22">
        <v>3891200</v>
      </c>
      <c r="H152" s="22">
        <v>3891200</v>
      </c>
      <c r="I152" s="22">
        <v>3891200</v>
      </c>
    </row>
  </sheetData>
  <mergeCells count="7">
    <mergeCell ref="A125:I125"/>
    <mergeCell ref="A28:I28"/>
    <mergeCell ref="K28:S28"/>
    <mergeCell ref="A85:I85"/>
    <mergeCell ref="K85:S85"/>
    <mergeCell ref="C55:E55"/>
    <mergeCell ref="F55:I5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AJ154"/>
  <sheetViews>
    <sheetView topLeftCell="A115" zoomScale="70" zoomScaleNormal="70" workbookViewId="0">
      <selection activeCell="G166" sqref="G166"/>
    </sheetView>
  </sheetViews>
  <sheetFormatPr defaultColWidth="9.140625" defaultRowHeight="12.75"/>
  <cols>
    <col min="1" max="1" width="25.1406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>
      <c r="A3" s="25" t="s">
        <v>6</v>
      </c>
      <c r="D3" s="7"/>
      <c r="E3" s="7"/>
      <c r="F3" s="7"/>
      <c r="G3" s="7"/>
      <c r="H3" s="7"/>
      <c r="I3" s="7"/>
    </row>
    <row r="4" spans="1:36" ht="18.75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>
      <c r="A5" s="26" t="s">
        <v>17</v>
      </c>
      <c r="D5" s="7"/>
      <c r="E5" s="7"/>
      <c r="F5" s="7"/>
      <c r="G5" s="7"/>
      <c r="H5" s="7"/>
      <c r="I5" s="7"/>
      <c r="AI5" s="17"/>
      <c r="AJ5" s="17"/>
    </row>
    <row r="6" spans="1:36">
      <c r="A6" s="6"/>
      <c r="D6" s="7"/>
      <c r="E6" s="7"/>
      <c r="F6" s="7"/>
      <c r="G6" s="7"/>
      <c r="H6" s="7"/>
      <c r="I6" s="7"/>
      <c r="AI6" s="17"/>
      <c r="AJ6" s="17"/>
    </row>
    <row r="7" spans="1:36">
      <c r="A7" s="6"/>
      <c r="D7" s="7"/>
      <c r="E7" s="7"/>
      <c r="F7" s="7"/>
      <c r="G7" s="7"/>
      <c r="H7" s="7"/>
      <c r="I7" s="7"/>
      <c r="AI7" s="17"/>
      <c r="AJ7" s="17"/>
    </row>
    <row r="8" spans="1:36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>
      <c r="A19" s="6"/>
      <c r="D19" s="7"/>
      <c r="E19" s="7"/>
      <c r="F19" s="7"/>
      <c r="G19" s="7"/>
      <c r="H19" s="7"/>
      <c r="I19" s="7"/>
      <c r="AI19" s="17"/>
      <c r="AJ19" s="17"/>
    </row>
    <row r="20" spans="1:36">
      <c r="A20" s="6"/>
      <c r="D20" s="7"/>
      <c r="E20" s="7"/>
      <c r="F20" s="7"/>
      <c r="G20" s="7"/>
      <c r="H20" s="7"/>
      <c r="I20" s="7"/>
      <c r="AI20" s="17"/>
      <c r="AJ20" s="17"/>
    </row>
    <row r="21" spans="1:36">
      <c r="A21" s="6"/>
      <c r="D21" s="7"/>
      <c r="E21" s="7"/>
      <c r="F21" s="7"/>
      <c r="G21" s="7"/>
      <c r="H21" s="7"/>
      <c r="I21" s="7"/>
      <c r="AI21" s="17"/>
      <c r="AJ21" s="17"/>
    </row>
    <row r="22" spans="1:36">
      <c r="A22" s="6"/>
      <c r="D22" s="7"/>
      <c r="E22" s="7"/>
      <c r="F22" s="7"/>
      <c r="G22" s="7"/>
      <c r="H22" s="7"/>
      <c r="I22" s="7"/>
      <c r="AI22" s="17"/>
      <c r="AJ22" s="17"/>
    </row>
    <row r="23" spans="1:36">
      <c r="A23" s="6"/>
      <c r="D23" s="7"/>
      <c r="E23" s="7"/>
      <c r="F23" s="7"/>
      <c r="G23" s="7"/>
      <c r="H23" s="7"/>
      <c r="I23" s="7"/>
      <c r="AI23" s="17"/>
      <c r="AJ23" s="17"/>
    </row>
    <row r="24" spans="1:36">
      <c r="A24" s="6"/>
      <c r="D24" s="7"/>
      <c r="E24" s="7"/>
      <c r="F24" s="7"/>
      <c r="G24" s="7"/>
      <c r="H24" s="7"/>
      <c r="I24" s="7"/>
      <c r="AI24" s="17"/>
      <c r="AJ24" s="17"/>
    </row>
    <row r="25" spans="1:36">
      <c r="A25" s="6"/>
      <c r="D25" s="7"/>
      <c r="E25" s="7"/>
      <c r="F25" s="7"/>
      <c r="G25" s="7"/>
      <c r="H25" s="7"/>
      <c r="I25" s="7"/>
    </row>
    <row r="26" spans="1:36">
      <c r="A26" s="6"/>
      <c r="D26" s="7"/>
      <c r="E26" s="7"/>
      <c r="F26" s="7"/>
      <c r="G26" s="7"/>
      <c r="H26" s="7"/>
      <c r="I26" s="7"/>
    </row>
    <row r="27" spans="1:36">
      <c r="A27" s="6"/>
      <c r="D27" s="7"/>
      <c r="E27" s="7"/>
      <c r="F27" s="7"/>
      <c r="G27" s="7"/>
      <c r="H27" s="7"/>
      <c r="I27" s="7"/>
    </row>
    <row r="28" spans="1:36" ht="26.25">
      <c r="A28" s="122" t="s">
        <v>86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>
      <c r="A29" s="1" t="s">
        <v>0</v>
      </c>
      <c r="B29" s="27" t="s">
        <v>29</v>
      </c>
      <c r="C29" s="27" t="s">
        <v>31</v>
      </c>
      <c r="D29" s="27" t="s">
        <v>32</v>
      </c>
      <c r="E29" s="27" t="s">
        <v>30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29</v>
      </c>
      <c r="M29" s="27" t="s">
        <v>31</v>
      </c>
      <c r="N29" s="27" t="s">
        <v>32</v>
      </c>
      <c r="O29" s="27" t="s">
        <v>30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>
      <c r="A30" s="17">
        <v>-4</v>
      </c>
      <c r="B30" s="40"/>
      <c r="C30" s="40">
        <v>882816</v>
      </c>
      <c r="D30" s="40"/>
      <c r="E30" s="40">
        <v>1145472</v>
      </c>
      <c r="F30" s="40"/>
      <c r="G30" s="40">
        <v>2382873.6000000001</v>
      </c>
      <c r="H30" s="20"/>
      <c r="I30" s="20"/>
      <c r="J30" s="4"/>
      <c r="K30" s="17">
        <v>-8</v>
      </c>
      <c r="L30" s="40">
        <v>0</v>
      </c>
      <c r="M30" s="40">
        <v>0</v>
      </c>
      <c r="N30" s="40"/>
      <c r="O30" s="40">
        <v>426.66666666666634</v>
      </c>
      <c r="P30" s="40">
        <v>0</v>
      </c>
      <c r="Q30" s="40"/>
      <c r="R30" s="40">
        <v>0</v>
      </c>
      <c r="S30" s="40"/>
    </row>
    <row r="31" spans="1:36">
      <c r="A31" s="17">
        <v>-3</v>
      </c>
      <c r="B31" s="40"/>
      <c r="C31" s="40">
        <v>1502976</v>
      </c>
      <c r="D31" s="40"/>
      <c r="E31" s="40">
        <v>1772928</v>
      </c>
      <c r="F31" s="40"/>
      <c r="G31" s="40">
        <v>3524667.1999999997</v>
      </c>
      <c r="H31" s="20"/>
      <c r="I31" s="20"/>
      <c r="J31" s="4"/>
      <c r="K31" s="17">
        <f>K30+1</f>
        <v>-7</v>
      </c>
      <c r="L31" s="40">
        <v>0</v>
      </c>
      <c r="M31" s="40">
        <v>7938.3086930810105</v>
      </c>
      <c r="N31" s="40"/>
      <c r="O31" s="40">
        <v>45057.788923360902</v>
      </c>
      <c r="P31" s="40">
        <v>29250.279768067878</v>
      </c>
      <c r="Q31" s="40"/>
      <c r="R31" s="40">
        <v>2073.8786764705856</v>
      </c>
      <c r="S31" s="40"/>
    </row>
    <row r="32" spans="1:36">
      <c r="A32" s="17">
        <v>-2</v>
      </c>
      <c r="B32" s="40">
        <v>1103320.1200000001</v>
      </c>
      <c r="C32" s="40">
        <v>2108544</v>
      </c>
      <c r="D32" s="40">
        <v>1393900.8</v>
      </c>
      <c r="E32" s="40">
        <v>2320128</v>
      </c>
      <c r="F32" s="40"/>
      <c r="G32" s="40">
        <v>4455477.2</v>
      </c>
      <c r="H32" s="20"/>
      <c r="I32" s="20"/>
      <c r="J32" s="4"/>
      <c r="K32" s="17">
        <f t="shared" ref="K32:K51" si="0">K31+1</f>
        <v>-6</v>
      </c>
      <c r="L32" s="40">
        <v>0</v>
      </c>
      <c r="M32" s="40">
        <v>30335.999999999975</v>
      </c>
      <c r="N32" s="40"/>
      <c r="O32" s="40">
        <v>158293.33333333317</v>
      </c>
      <c r="P32" s="40">
        <v>109410.99999999984</v>
      </c>
      <c r="Q32" s="40"/>
      <c r="R32" s="40">
        <v>8164.99999999999</v>
      </c>
      <c r="S32" s="40"/>
    </row>
    <row r="33" spans="1:19">
      <c r="A33" s="17">
        <v>-1</v>
      </c>
      <c r="B33" s="40">
        <v>1960906.4</v>
      </c>
      <c r="C33" s="40">
        <v>2641152</v>
      </c>
      <c r="D33" s="40">
        <v>1900608</v>
      </c>
      <c r="E33" s="40">
        <v>2801664</v>
      </c>
      <c r="F33" s="40"/>
      <c r="G33" s="40">
        <v>5299411.5999999996</v>
      </c>
      <c r="H33" s="20"/>
      <c r="I33" s="20"/>
      <c r="J33" s="4"/>
      <c r="K33" s="17">
        <f t="shared" si="0"/>
        <v>-5</v>
      </c>
      <c r="L33" s="40">
        <v>6499.1897239263735</v>
      </c>
      <c r="M33" s="40">
        <v>242546.26756786709</v>
      </c>
      <c r="N33" s="40"/>
      <c r="O33" s="40">
        <v>594917.16203760239</v>
      </c>
      <c r="P33" s="40">
        <v>646298.89641489671</v>
      </c>
      <c r="Q33" s="40"/>
      <c r="R33" s="40">
        <v>160073.34982064637</v>
      </c>
      <c r="S33" s="40"/>
    </row>
    <row r="34" spans="1:19">
      <c r="A34" s="17">
        <v>0</v>
      </c>
      <c r="B34" s="40">
        <v>2941359.5999999996</v>
      </c>
      <c r="C34" s="40">
        <v>3137280</v>
      </c>
      <c r="D34" s="40">
        <v>2425920</v>
      </c>
      <c r="E34" s="40">
        <v>3246720</v>
      </c>
      <c r="F34" s="40"/>
      <c r="G34" s="40">
        <v>6106113.5999999996</v>
      </c>
      <c r="H34" s="20"/>
      <c r="I34" s="20"/>
      <c r="J34" s="4"/>
      <c r="K34" s="17">
        <f t="shared" si="0"/>
        <v>-4</v>
      </c>
      <c r="L34" s="40">
        <v>25148.199999999975</v>
      </c>
      <c r="M34" s="40">
        <v>649343.99999999942</v>
      </c>
      <c r="N34" s="40"/>
      <c r="O34" s="40">
        <v>1232213.3333333326</v>
      </c>
      <c r="P34" s="40">
        <v>1577151.3999999987</v>
      </c>
      <c r="Q34" s="40"/>
      <c r="R34" s="40">
        <v>510802.39999999967</v>
      </c>
      <c r="S34" s="40"/>
    </row>
    <row r="35" spans="1:19">
      <c r="A35" s="17">
        <v>1</v>
      </c>
      <c r="B35" s="40">
        <v>3872169.6</v>
      </c>
      <c r="C35" s="40">
        <v>3669888</v>
      </c>
      <c r="D35" s="40">
        <v>2958528</v>
      </c>
      <c r="E35" s="40">
        <v>3684480</v>
      </c>
      <c r="F35" s="40"/>
      <c r="G35" s="40">
        <v>6900404.8000000007</v>
      </c>
      <c r="H35" s="20"/>
      <c r="I35" s="20"/>
      <c r="J35" s="4"/>
      <c r="K35" s="17">
        <f t="shared" si="0"/>
        <v>-3</v>
      </c>
      <c r="L35" s="40">
        <v>256662.13123330122</v>
      </c>
      <c r="M35" s="40">
        <v>1254100.7341976452</v>
      </c>
      <c r="N35" s="40"/>
      <c r="O35" s="40">
        <v>1789656.6432064879</v>
      </c>
      <c r="P35" s="40">
        <v>2695882.5393895507</v>
      </c>
      <c r="Q35" s="40"/>
      <c r="R35" s="40">
        <v>1414088.7125020667</v>
      </c>
      <c r="S35" s="40"/>
    </row>
    <row r="36" spans="1:19">
      <c r="A36" s="17">
        <v>2</v>
      </c>
      <c r="B36" s="40">
        <v>4703693.2</v>
      </c>
      <c r="C36" s="40">
        <v>4195200</v>
      </c>
      <c r="D36" s="40">
        <v>3487488</v>
      </c>
      <c r="E36" s="40">
        <v>4158719.9999999995</v>
      </c>
      <c r="F36" s="40"/>
      <c r="G36" s="40">
        <v>7955322.7999999998</v>
      </c>
      <c r="H36" s="20"/>
      <c r="I36" s="20"/>
      <c r="J36" s="4"/>
      <c r="K36" s="17">
        <f t="shared" si="0"/>
        <v>-2</v>
      </c>
      <c r="L36" s="40">
        <v>745301.19999999949</v>
      </c>
      <c r="M36" s="40">
        <v>1937471.9999999988</v>
      </c>
      <c r="N36" s="40"/>
      <c r="O36" s="40">
        <v>2314239.9999999991</v>
      </c>
      <c r="P36" s="40">
        <v>3836570.1999999965</v>
      </c>
      <c r="Q36" s="40"/>
      <c r="R36" s="40">
        <v>2613779.7999999993</v>
      </c>
      <c r="S36" s="40"/>
    </row>
    <row r="37" spans="1:19">
      <c r="A37" s="17">
        <v>3</v>
      </c>
      <c r="B37" s="40">
        <v>5485573.5999999996</v>
      </c>
      <c r="C37" s="40">
        <v>4771584</v>
      </c>
      <c r="D37" s="40">
        <v>4001856</v>
      </c>
      <c r="E37" s="40">
        <v>4735104</v>
      </c>
      <c r="F37" s="40"/>
      <c r="G37" s="40">
        <v>9059884</v>
      </c>
      <c r="H37" s="20"/>
      <c r="I37" s="20"/>
      <c r="J37" s="4"/>
      <c r="K37" s="17">
        <f t="shared" si="0"/>
        <v>-1</v>
      </c>
      <c r="L37" s="40">
        <v>1696630.5691083791</v>
      </c>
      <c r="M37" s="40">
        <v>2480135.7175714076</v>
      </c>
      <c r="N37" s="40"/>
      <c r="O37" s="40">
        <v>2752645.0745360036</v>
      </c>
      <c r="P37" s="40">
        <v>4683246.2356337039</v>
      </c>
      <c r="Q37" s="40"/>
      <c r="R37" s="40">
        <v>3617467.7464907365</v>
      </c>
      <c r="S37" s="40"/>
    </row>
    <row r="38" spans="1:19">
      <c r="A38" s="17">
        <v>4</v>
      </c>
      <c r="B38" s="40">
        <v>6279864.7999999998</v>
      </c>
      <c r="C38" s="40">
        <v>5399040</v>
      </c>
      <c r="D38" s="40">
        <v>4567296</v>
      </c>
      <c r="E38" s="40">
        <v>5362560</v>
      </c>
      <c r="F38" s="40"/>
      <c r="G38" s="40">
        <v>10089980.399999999</v>
      </c>
      <c r="H38" s="20"/>
      <c r="I38" s="20"/>
      <c r="J38" s="4"/>
      <c r="K38" s="17">
        <f t="shared" si="0"/>
        <v>0</v>
      </c>
      <c r="L38" s="40">
        <v>2880938.5999999978</v>
      </c>
      <c r="M38" s="40">
        <v>2977151.9999999977</v>
      </c>
      <c r="N38" s="40"/>
      <c r="O38" s="40">
        <v>3155413.3333333312</v>
      </c>
      <c r="P38" s="40">
        <v>5427765.3999999976</v>
      </c>
      <c r="Q38" s="40"/>
      <c r="R38" s="40">
        <v>4514918.3999999957</v>
      </c>
      <c r="S38" s="40"/>
    </row>
    <row r="39" spans="1:19">
      <c r="A39" s="17">
        <v>5</v>
      </c>
      <c r="B39" s="40">
        <v>7086566.7999999998</v>
      </c>
      <c r="C39" s="40">
        <v>5968128</v>
      </c>
      <c r="D39" s="40">
        <v>5103552</v>
      </c>
      <c r="E39" s="40">
        <v>5953536</v>
      </c>
      <c r="F39" s="40"/>
      <c r="G39" s="40">
        <v>10995968.800000001</v>
      </c>
      <c r="H39" s="20"/>
      <c r="I39" s="20"/>
      <c r="J39" s="4"/>
      <c r="K39" s="17">
        <f t="shared" si="0"/>
        <v>1</v>
      </c>
      <c r="L39" s="40">
        <v>3883119.3586923098</v>
      </c>
      <c r="M39" s="40">
        <v>3410496.4741421579</v>
      </c>
      <c r="N39" s="40"/>
      <c r="O39" s="40">
        <v>3515852.1092088944</v>
      </c>
      <c r="P39" s="40">
        <v>6069282.9004226215</v>
      </c>
      <c r="Q39" s="40"/>
      <c r="R39" s="40">
        <v>5207516.9437769176</v>
      </c>
      <c r="S39" s="40"/>
    </row>
    <row r="40" spans="1:19" ht="15">
      <c r="A40" s="17">
        <v>6</v>
      </c>
      <c r="B40" s="40">
        <v>7930501.2000000002</v>
      </c>
      <c r="C40" s="41">
        <v>6515328</v>
      </c>
      <c r="D40" s="40">
        <v>5632512</v>
      </c>
      <c r="E40" s="40">
        <v>6471552</v>
      </c>
      <c r="F40" s="40"/>
      <c r="G40" s="40">
        <v>11641330.399999999</v>
      </c>
      <c r="H40" s="20"/>
      <c r="I40" s="20"/>
      <c r="J40" s="4"/>
      <c r="K40" s="17">
        <f t="shared" si="0"/>
        <v>2</v>
      </c>
      <c r="L40" s="40">
        <v>4777504.799999997</v>
      </c>
      <c r="M40" s="41">
        <v>3882815.9999999977</v>
      </c>
      <c r="N40" s="40"/>
      <c r="O40" s="40">
        <v>3925333.3333333312</v>
      </c>
      <c r="P40" s="40">
        <v>6774337.1999999927</v>
      </c>
      <c r="Q40" s="40"/>
      <c r="R40" s="40">
        <v>5854958.1999999955</v>
      </c>
      <c r="S40" s="40"/>
    </row>
    <row r="41" spans="1:19" ht="15">
      <c r="A41" s="17">
        <v>7</v>
      </c>
      <c r="B41" s="40">
        <v>8848900.4000000004</v>
      </c>
      <c r="C41" s="44">
        <v>6829056</v>
      </c>
      <c r="D41" s="40">
        <v>6103104</v>
      </c>
      <c r="E41" s="40">
        <v>6807168</v>
      </c>
      <c r="F41" s="40"/>
      <c r="G41" s="40">
        <v>12050886.799999999</v>
      </c>
      <c r="H41" s="20"/>
      <c r="I41" s="20"/>
      <c r="J41" s="4"/>
      <c r="K41" s="17">
        <f t="shared" si="0"/>
        <v>3</v>
      </c>
      <c r="L41" s="40">
        <v>5459789.9071445959</v>
      </c>
      <c r="M41" s="44">
        <v>4595610.6220936319</v>
      </c>
      <c r="N41" s="40"/>
      <c r="O41" s="40">
        <v>4600473.686002125</v>
      </c>
      <c r="P41" s="40">
        <v>7887312.3303652778</v>
      </c>
      <c r="Q41" s="40"/>
      <c r="R41" s="40">
        <v>6525847.3680409901</v>
      </c>
      <c r="S41" s="40"/>
    </row>
    <row r="42" spans="1:19" ht="15">
      <c r="A42" s="17">
        <v>8</v>
      </c>
      <c r="B42" s="40">
        <v>9829353.5999999996</v>
      </c>
      <c r="C42" s="45">
        <v>7069824</v>
      </c>
      <c r="D42" s="40">
        <v>6482496</v>
      </c>
      <c r="E42" s="40">
        <v>7033344</v>
      </c>
      <c r="F42" s="40"/>
      <c r="G42" s="40">
        <v>12199816.4</v>
      </c>
      <c r="H42" s="20"/>
      <c r="I42" s="20"/>
      <c r="J42" s="4"/>
      <c r="K42" s="17">
        <f t="shared" si="0"/>
        <v>4</v>
      </c>
      <c r="L42" s="40">
        <v>6128322.399999992</v>
      </c>
      <c r="M42" s="45">
        <v>5363711.9999999953</v>
      </c>
      <c r="N42" s="40"/>
      <c r="O42" s="40">
        <v>5352106.6666666642</v>
      </c>
      <c r="P42" s="40">
        <v>9127163.5999999959</v>
      </c>
      <c r="Q42" s="40"/>
      <c r="R42" s="40">
        <v>7301796.1999999946</v>
      </c>
      <c r="S42" s="40"/>
    </row>
    <row r="43" spans="1:19" ht="15">
      <c r="A43" s="17">
        <v>9</v>
      </c>
      <c r="B43" s="40">
        <v>10685698.800000001</v>
      </c>
      <c r="C43" s="44">
        <v>7193856</v>
      </c>
      <c r="D43" s="40">
        <v>6796224</v>
      </c>
      <c r="E43" s="40">
        <v>7171968</v>
      </c>
      <c r="F43" s="40"/>
      <c r="G43" s="40">
        <v>12311513.6</v>
      </c>
      <c r="H43" s="20"/>
      <c r="I43" s="20"/>
      <c r="J43" s="4"/>
      <c r="K43" s="17">
        <f t="shared" si="0"/>
        <v>5</v>
      </c>
      <c r="L43" s="40">
        <v>6934315.1821573479</v>
      </c>
      <c r="M43" s="44">
        <v>6070549.6487424774</v>
      </c>
      <c r="N43" s="40"/>
      <c r="O43" s="40">
        <v>6043342.6335320054</v>
      </c>
      <c r="P43" s="40">
        <v>10296633.051852012</v>
      </c>
      <c r="Q43" s="40"/>
      <c r="R43" s="40">
        <v>8476910.9122326709</v>
      </c>
      <c r="S43" s="40"/>
    </row>
    <row r="44" spans="1:19" ht="15">
      <c r="A44" s="17">
        <v>10</v>
      </c>
      <c r="B44" s="40">
        <v>11343471.200000001</v>
      </c>
      <c r="C44" s="44">
        <v>7244928</v>
      </c>
      <c r="D44" s="40">
        <v>7007808</v>
      </c>
      <c r="E44" s="40">
        <v>7252224</v>
      </c>
      <c r="F44" s="40"/>
      <c r="G44" s="40">
        <v>12361156.800000001</v>
      </c>
      <c r="H44" s="20"/>
      <c r="I44" s="20"/>
      <c r="J44" s="4"/>
      <c r="K44" s="17">
        <f t="shared" si="0"/>
        <v>6</v>
      </c>
      <c r="L44" s="40">
        <v>7873346.1999999983</v>
      </c>
      <c r="M44" s="44">
        <v>6595967.9999999935</v>
      </c>
      <c r="N44" s="40"/>
      <c r="O44" s="40">
        <v>6556373.3333333312</v>
      </c>
      <c r="P44" s="40">
        <v>11229161.199999992</v>
      </c>
      <c r="Q44" s="40"/>
      <c r="R44" s="40">
        <v>9724188.3999999929</v>
      </c>
      <c r="S44" s="40"/>
    </row>
    <row r="45" spans="1:19" ht="15">
      <c r="A45" s="17">
        <v>11</v>
      </c>
      <c r="B45" s="40">
        <v>11877135.6</v>
      </c>
      <c r="C45" s="44">
        <v>7281408</v>
      </c>
      <c r="D45" s="40">
        <v>7153728</v>
      </c>
      <c r="E45" s="40">
        <v>7274112</v>
      </c>
      <c r="F45" s="40"/>
      <c r="G45" s="40">
        <v>12398389.199999999</v>
      </c>
      <c r="H45" s="20"/>
      <c r="I45" s="20"/>
      <c r="J45" s="4"/>
      <c r="K45" s="17">
        <f t="shared" si="0"/>
        <v>7</v>
      </c>
      <c r="L45" s="40">
        <v>9135373.7528101373</v>
      </c>
      <c r="M45" s="44">
        <v>6853055.868017354</v>
      </c>
      <c r="N45" s="40"/>
      <c r="O45" s="40">
        <v>6804832.6083533093</v>
      </c>
      <c r="P45" s="40">
        <v>11798373.460842589</v>
      </c>
      <c r="Q45" s="40"/>
      <c r="R45" s="40">
        <v>10789897.370830648</v>
      </c>
      <c r="S45" s="40"/>
    </row>
    <row r="46" spans="1:19" ht="15">
      <c r="A46" s="17">
        <v>12</v>
      </c>
      <c r="B46" s="40">
        <v>12125351.6</v>
      </c>
      <c r="C46" s="44">
        <v>7288704</v>
      </c>
      <c r="D46" s="40">
        <v>7230336</v>
      </c>
      <c r="E46" s="40">
        <v>7281408</v>
      </c>
      <c r="F46" s="40"/>
      <c r="G46" s="40">
        <v>12410800</v>
      </c>
      <c r="H46" s="20"/>
      <c r="I46" s="20"/>
      <c r="J46" s="4"/>
      <c r="K46" s="17">
        <f t="shared" si="0"/>
        <v>8</v>
      </c>
      <c r="L46" s="40">
        <v>10372162.799999993</v>
      </c>
      <c r="M46" s="44">
        <v>7009727.9999999953</v>
      </c>
      <c r="N46" s="40"/>
      <c r="O46" s="40">
        <v>6949973.3333333256</v>
      </c>
      <c r="P46" s="40">
        <v>12141681.599999994</v>
      </c>
      <c r="Q46" s="40"/>
      <c r="R46" s="40">
        <v>11577969.999999991</v>
      </c>
      <c r="S46" s="40"/>
    </row>
    <row r="47" spans="1:19" ht="15">
      <c r="A47" s="17">
        <v>13</v>
      </c>
      <c r="B47" s="40">
        <v>12286692</v>
      </c>
      <c r="C47" s="44">
        <v>7296000</v>
      </c>
      <c r="D47" s="40">
        <v>7266816</v>
      </c>
      <c r="E47" s="40">
        <v>7288704</v>
      </c>
      <c r="F47" s="40"/>
      <c r="G47" s="40">
        <v>12410800</v>
      </c>
      <c r="H47" s="20"/>
      <c r="I47" s="20"/>
      <c r="J47" s="4"/>
      <c r="K47" s="17">
        <f t="shared" si="0"/>
        <v>9</v>
      </c>
      <c r="L47" s="40">
        <v>11339170.429574128</v>
      </c>
      <c r="M47" s="44">
        <v>7096380.237427393</v>
      </c>
      <c r="N47" s="40"/>
      <c r="O47" s="40">
        <v>7016977.9849150218</v>
      </c>
      <c r="P47" s="40">
        <v>12296077.250070799</v>
      </c>
      <c r="Q47" s="40"/>
      <c r="R47" s="40">
        <v>12010108.879338183</v>
      </c>
      <c r="S47" s="40"/>
    </row>
    <row r="48" spans="1:19" ht="15">
      <c r="A48" s="17">
        <v>14</v>
      </c>
      <c r="B48" s="40">
        <v>12361156.800000001</v>
      </c>
      <c r="C48" s="44">
        <v>7296000</v>
      </c>
      <c r="D48" s="40">
        <v>7285056</v>
      </c>
      <c r="E48" s="40">
        <v>7296000</v>
      </c>
      <c r="F48" s="40"/>
      <c r="G48" s="40">
        <v>12410800</v>
      </c>
      <c r="H48" s="20"/>
      <c r="I48" s="20"/>
      <c r="J48" s="4"/>
      <c r="K48" s="17">
        <f t="shared" si="0"/>
        <v>10</v>
      </c>
      <c r="L48" s="40">
        <v>11976421.999999989</v>
      </c>
      <c r="M48" s="44">
        <v>7157567.9999999953</v>
      </c>
      <c r="N48" s="40"/>
      <c r="O48" s="40">
        <v>7066666.6666666623</v>
      </c>
      <c r="P48" s="40">
        <v>12372914.399999993</v>
      </c>
      <c r="Q48" s="40"/>
      <c r="R48" s="40">
        <v>12253052.19999999</v>
      </c>
      <c r="S48" s="40"/>
    </row>
    <row r="49" spans="1:31" ht="15">
      <c r="A49" s="17">
        <v>15</v>
      </c>
      <c r="B49" s="40">
        <v>12398389.199999999</v>
      </c>
      <c r="C49" s="44">
        <v>7296000</v>
      </c>
      <c r="D49" s="40">
        <v>7292352</v>
      </c>
      <c r="E49" s="40">
        <v>7296000</v>
      </c>
      <c r="F49" s="40"/>
      <c r="G49" s="40">
        <v>12410800</v>
      </c>
      <c r="H49" s="20"/>
      <c r="I49" s="20"/>
      <c r="J49" s="4"/>
      <c r="K49" s="17">
        <f t="shared" si="0"/>
        <v>11</v>
      </c>
      <c r="L49" s="40">
        <v>12245208.42344724</v>
      </c>
      <c r="M49" s="44">
        <v>7213358.0509587191</v>
      </c>
      <c r="N49" s="40"/>
      <c r="O49" s="40">
        <v>7121334.8337872764</v>
      </c>
      <c r="P49" s="40">
        <v>12396198.595240451</v>
      </c>
      <c r="Q49" s="40"/>
      <c r="R49" s="40">
        <v>12348961.408394793</v>
      </c>
      <c r="S49" s="40"/>
    </row>
    <row r="50" spans="1:31">
      <c r="A50" s="17">
        <v>16</v>
      </c>
      <c r="B50" s="40">
        <v>12398389.199999999</v>
      </c>
      <c r="C50" s="40">
        <v>7296000</v>
      </c>
      <c r="D50" s="40">
        <v>7296000</v>
      </c>
      <c r="E50" s="40">
        <v>7296000</v>
      </c>
      <c r="F50" s="40"/>
      <c r="G50" s="40">
        <v>12410800</v>
      </c>
      <c r="H50" s="20"/>
      <c r="I50" s="20"/>
      <c r="J50" s="4"/>
      <c r="K50" s="17">
        <f t="shared" si="0"/>
        <v>12</v>
      </c>
      <c r="L50" s="40">
        <v>12372261.199999997</v>
      </c>
      <c r="M50" s="69">
        <v>7252991.9999999935</v>
      </c>
      <c r="N50" s="40"/>
      <c r="O50" s="40">
        <v>7172053.3333333246</v>
      </c>
      <c r="P50" s="40">
        <v>12406554.200000012</v>
      </c>
      <c r="Q50" s="40"/>
      <c r="R50" s="40">
        <v>12393816.799999999</v>
      </c>
      <c r="S50" s="40"/>
    </row>
    <row r="51" spans="1:31">
      <c r="A51" s="17"/>
      <c r="B51" s="20"/>
      <c r="C51" s="20"/>
      <c r="D51" s="20"/>
      <c r="E51" s="20"/>
      <c r="F51" s="20"/>
      <c r="G51" s="20"/>
      <c r="H51" s="20"/>
      <c r="I51" s="20"/>
      <c r="K51" s="17">
        <f t="shared" si="0"/>
        <v>13</v>
      </c>
      <c r="L51" s="40">
        <v>12399385.256108604</v>
      </c>
      <c r="M51" s="40">
        <v>7276356.0705882302</v>
      </c>
      <c r="N51" s="40"/>
      <c r="O51" s="40">
        <v>7217509.187986644</v>
      </c>
      <c r="P51" s="40">
        <v>12409391.360000014</v>
      </c>
      <c r="Q51" s="40"/>
      <c r="R51" s="40">
        <v>12405410.929895846</v>
      </c>
      <c r="S51" s="40"/>
    </row>
    <row r="52" spans="1:31" ht="30" customHeight="1">
      <c r="A52" s="54" t="s">
        <v>144</v>
      </c>
      <c r="B52" s="85">
        <v>6.9</v>
      </c>
      <c r="C52" s="85"/>
      <c r="D52" s="85"/>
      <c r="E52" s="85"/>
      <c r="F52" s="7"/>
      <c r="G52" s="85">
        <v>2.7</v>
      </c>
      <c r="H52" s="18"/>
      <c r="I52" s="18"/>
      <c r="K52" s="54" t="s">
        <v>144</v>
      </c>
      <c r="L52" s="63">
        <f ca="1">IFERROR(FORECAST($L$55*$L$54, OFFSET($K$29,MATCH($L$55*$L$54,L$30:L$51,1),0,2,1),OFFSET(L$29,MATCH($L$55*$L$54,L$30:L$51,1),0,2,1)),"")</f>
        <v>6.6451632519329742</v>
      </c>
      <c r="M52" s="63">
        <f ca="1">IFERROR(FORECAST($L$55*$L$54, OFFSET($K$29,MATCH($L$55*$L$54,M$30:M$51,1),0,2,1),OFFSET(M$29,MATCH($L$55*$L$54,M$30:M$51,1),0,2,1)),"")</f>
        <v>0</v>
      </c>
      <c r="N52" s="63" t="str">
        <f t="shared" ref="N52:S52" ca="1" si="1">IFERROR(FORECAST($L$55*$L$54, OFFSET($K$29,MATCH($L$55*$L$54,N$30:N$51,1),0,2,1),OFFSET(N$29,MATCH($L$55*$L$54,N$30:N$51,1),0,2,1)),"")</f>
        <v/>
      </c>
      <c r="O52" s="63">
        <f ca="1">IFERROR(FORECAST($L$55*$L$54, OFFSET($K$29,MATCH($L$55*$L$54,O$30:O$51,1),0,2,1),OFFSET(O$29,MATCH($L$55*$L$54,O$30:O$51,1),0,2,1)),"")</f>
        <v>0</v>
      </c>
      <c r="P52" s="63">
        <f t="shared" ca="1" si="1"/>
        <v>3.6454384402658961</v>
      </c>
      <c r="Q52" s="63" t="str">
        <f t="shared" ca="1" si="1"/>
        <v/>
      </c>
      <c r="R52" s="63">
        <f t="shared" ca="1" si="1"/>
        <v>5.1688871079878131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>
      <c r="A53" s="54" t="s">
        <v>145</v>
      </c>
      <c r="B53" s="87">
        <v>8687560</v>
      </c>
      <c r="C53" s="87"/>
      <c r="D53" s="87"/>
      <c r="E53" s="87"/>
      <c r="F53" s="56"/>
      <c r="G53" s="87">
        <v>8687560</v>
      </c>
      <c r="H53" s="12"/>
      <c r="I53" s="12"/>
      <c r="K53" s="54" t="s">
        <v>145</v>
      </c>
      <c r="L53" s="64">
        <f ca="1">IFERROR(FORECAST($L$52, OFFSET(L$29,MATCH($L$52, $K$30:$K$51,1),0,2,1),OFFSET($K$29,MATCH($L$52, $K$30:$K$51,  1),0,2,1)),"")</f>
        <v>8687560</v>
      </c>
      <c r="M53" s="64">
        <f t="shared" ref="M53:S53" ca="1" si="2">IFERROR(FORECAST($L$52, OFFSET(M$29,MATCH($L$52, $K$30:$K$51,1),0,2,1),OFFSET($K$29,MATCH($L$52, $K$30:$K$51,  1),0,2,1)),"")</f>
        <v>6761831.6449625893</v>
      </c>
      <c r="N53" s="64" t="str">
        <f t="shared" ca="1" si="2"/>
        <v/>
      </c>
      <c r="O53" s="64">
        <f t="shared" ca="1" si="2"/>
        <v>6716670.1271781307</v>
      </c>
      <c r="P53" s="64">
        <f t="shared" ca="1" si="2"/>
        <v>11596396.033245323</v>
      </c>
      <c r="Q53" s="64" t="str">
        <f t="shared" ca="1" si="2"/>
        <v/>
      </c>
      <c r="R53" s="64">
        <f t="shared" ca="1" si="2"/>
        <v>10411744.66523524</v>
      </c>
      <c r="S53" s="64" t="str">
        <f t="shared" ca="1" si="2"/>
        <v/>
      </c>
    </row>
    <row r="54" spans="1:31">
      <c r="A54" s="14" t="s">
        <v>3</v>
      </c>
      <c r="B54" s="10">
        <v>0.7</v>
      </c>
      <c r="C54" s="88"/>
      <c r="D54" s="88"/>
      <c r="E54" s="88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>
      <c r="A55" s="14" t="s">
        <v>28</v>
      </c>
      <c r="B55" s="93">
        <v>12410800</v>
      </c>
      <c r="C55" s="127"/>
      <c r="D55" s="127"/>
      <c r="E55" s="127"/>
      <c r="F55" s="128">
        <v>12410800</v>
      </c>
      <c r="G55" s="128"/>
      <c r="H55" s="128"/>
      <c r="I55" s="128"/>
      <c r="K55" s="14" t="s">
        <v>28</v>
      </c>
      <c r="L55" s="66">
        <v>12410800</v>
      </c>
      <c r="M55" s="66">
        <v>7296000</v>
      </c>
      <c r="N55" s="66">
        <v>7296000</v>
      </c>
      <c r="O55" s="66">
        <v>7296000</v>
      </c>
      <c r="P55" s="66">
        <v>12410800</v>
      </c>
      <c r="Q55" s="66">
        <v>12410800</v>
      </c>
      <c r="R55" s="66">
        <v>12410800</v>
      </c>
      <c r="S55" s="66">
        <v>12410800</v>
      </c>
    </row>
    <row r="56" spans="1:31">
      <c r="D56" s="18"/>
      <c r="E56" s="18"/>
      <c r="F56" s="18"/>
      <c r="G56" s="18"/>
      <c r="H56" s="18"/>
      <c r="I56" s="18"/>
    </row>
    <row r="57" spans="1:31">
      <c r="D57" s="18"/>
      <c r="E57" s="18"/>
      <c r="F57" s="18"/>
      <c r="G57" s="18"/>
      <c r="H57" s="18"/>
      <c r="I57" s="18"/>
    </row>
    <row r="58" spans="1:31">
      <c r="D58" s="18"/>
      <c r="E58" s="18"/>
      <c r="F58" s="18"/>
      <c r="G58" s="18"/>
      <c r="H58" s="18"/>
      <c r="I58" s="18"/>
    </row>
    <row r="59" spans="1:31">
      <c r="A59" s="74" t="s">
        <v>100</v>
      </c>
      <c r="D59" s="18"/>
      <c r="E59" s="18"/>
      <c r="F59" s="18"/>
      <c r="G59" s="18"/>
      <c r="H59" s="18"/>
      <c r="I59" s="18"/>
    </row>
    <row r="60" spans="1:31">
      <c r="D60" s="18"/>
      <c r="E60" s="18"/>
      <c r="F60" s="18"/>
      <c r="G60" s="18"/>
      <c r="H60" s="18"/>
      <c r="I60" s="18"/>
    </row>
    <row r="61" spans="1:31">
      <c r="D61" s="18"/>
      <c r="E61" s="18"/>
      <c r="F61" s="18"/>
      <c r="G61" s="18"/>
      <c r="H61" s="18"/>
      <c r="I61" s="18"/>
    </row>
    <row r="62" spans="1:31">
      <c r="D62" s="18"/>
      <c r="E62" s="18"/>
      <c r="F62" s="18"/>
      <c r="G62" s="18"/>
      <c r="H62" s="18"/>
      <c r="I62" s="18"/>
    </row>
    <row r="63" spans="1:31">
      <c r="D63" s="18"/>
      <c r="E63" s="18"/>
      <c r="F63" s="18"/>
      <c r="G63" s="18"/>
      <c r="H63" s="18"/>
      <c r="I63" s="18"/>
    </row>
    <row r="64" spans="1:31">
      <c r="D64" s="18"/>
      <c r="E64" s="18"/>
      <c r="F64" s="18"/>
      <c r="G64" s="18"/>
      <c r="H64" s="18"/>
      <c r="I64" s="18"/>
    </row>
    <row r="65" spans="4:9">
      <c r="D65" s="18"/>
      <c r="E65" s="18"/>
      <c r="F65" s="18"/>
      <c r="G65" s="18"/>
      <c r="H65" s="18"/>
      <c r="I65" s="18"/>
    </row>
    <row r="66" spans="4:9">
      <c r="D66" s="18"/>
      <c r="E66" s="18"/>
      <c r="F66" s="18"/>
      <c r="G66" s="18"/>
      <c r="H66" s="18"/>
      <c r="I66" s="18"/>
    </row>
    <row r="67" spans="4:9">
      <c r="D67" s="18"/>
      <c r="E67" s="18"/>
      <c r="F67" s="18"/>
      <c r="G67" s="18"/>
      <c r="H67" s="18"/>
      <c r="I67" s="18"/>
    </row>
    <row r="68" spans="4:9">
      <c r="D68" s="18"/>
      <c r="E68" s="18"/>
      <c r="F68" s="18"/>
      <c r="G68" s="18"/>
      <c r="H68" s="18"/>
      <c r="I68" s="18"/>
    </row>
    <row r="69" spans="4:9">
      <c r="D69" s="18"/>
      <c r="E69" s="18"/>
      <c r="F69" s="18"/>
      <c r="G69" s="18"/>
      <c r="H69" s="18"/>
      <c r="I69" s="18"/>
    </row>
    <row r="70" spans="4:9">
      <c r="D70" s="18"/>
      <c r="E70" s="18"/>
      <c r="F70" s="18"/>
      <c r="G70" s="18"/>
      <c r="H70" s="18"/>
      <c r="I70" s="18"/>
    </row>
    <row r="71" spans="4:9">
      <c r="D71" s="18"/>
      <c r="E71" s="18"/>
      <c r="F71" s="18"/>
      <c r="G71" s="18"/>
      <c r="H71" s="18"/>
      <c r="I71" s="18"/>
    </row>
    <row r="72" spans="4:9">
      <c r="D72" s="18"/>
      <c r="E72" s="18"/>
      <c r="F72" s="18"/>
      <c r="G72" s="18"/>
      <c r="H72" s="18"/>
      <c r="I72" s="18"/>
    </row>
    <row r="73" spans="4:9">
      <c r="D73" s="18"/>
      <c r="E73" s="18"/>
      <c r="F73" s="18"/>
      <c r="G73" s="18"/>
      <c r="H73" s="18"/>
      <c r="I73" s="18"/>
    </row>
    <row r="74" spans="4:9">
      <c r="D74" s="18"/>
      <c r="E74" s="18"/>
      <c r="F74" s="18"/>
      <c r="G74" s="18"/>
      <c r="H74" s="18"/>
      <c r="I74" s="18"/>
    </row>
    <row r="75" spans="4:9">
      <c r="D75" s="18"/>
      <c r="E75" s="18"/>
      <c r="F75" s="18"/>
      <c r="G75" s="18"/>
      <c r="H75" s="18"/>
      <c r="I75" s="18"/>
    </row>
    <row r="76" spans="4:9">
      <c r="D76" s="8"/>
      <c r="E76" s="8"/>
      <c r="F76" s="8"/>
      <c r="G76" s="8"/>
      <c r="H76" s="8"/>
      <c r="I76" s="8"/>
    </row>
    <row r="77" spans="4:9">
      <c r="D77" s="8"/>
      <c r="E77" s="8"/>
      <c r="F77" s="8"/>
      <c r="G77" s="8"/>
      <c r="H77" s="8"/>
      <c r="I77" s="8"/>
    </row>
    <row r="78" spans="4:9">
      <c r="D78" s="8"/>
      <c r="E78" s="8"/>
      <c r="F78" s="8"/>
      <c r="G78" s="8"/>
      <c r="H78" s="8"/>
      <c r="I78" s="8"/>
    </row>
    <row r="79" spans="4:9">
      <c r="D79" s="8"/>
      <c r="E79" s="8"/>
      <c r="F79" s="8"/>
      <c r="G79" s="8"/>
      <c r="H79" s="8"/>
      <c r="I79" s="8"/>
    </row>
    <row r="80" spans="4:9">
      <c r="D80" s="8"/>
      <c r="E80" s="8"/>
      <c r="F80" s="8"/>
      <c r="G80" s="8"/>
      <c r="H80" s="8"/>
      <c r="I80" s="8"/>
    </row>
    <row r="81" spans="1:19">
      <c r="D81" s="8"/>
      <c r="E81" s="8"/>
      <c r="F81" s="8"/>
      <c r="G81" s="8"/>
      <c r="H81" s="8"/>
      <c r="I81" s="8"/>
    </row>
    <row r="82" spans="1:19">
      <c r="D82" s="8"/>
      <c r="E82" s="8"/>
      <c r="F82" s="8"/>
      <c r="G82" s="8"/>
      <c r="H82" s="8"/>
      <c r="I82" s="8"/>
    </row>
    <row r="83" spans="1:19">
      <c r="B83" s="9"/>
      <c r="C83" s="9"/>
      <c r="D83" s="8"/>
      <c r="E83" s="8"/>
      <c r="F83" s="8"/>
      <c r="G83" s="8"/>
      <c r="H83" s="8"/>
      <c r="I83" s="8"/>
    </row>
    <row r="85" spans="1:19" ht="26.25">
      <c r="A85" s="122" t="s">
        <v>88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>
      <c r="A86" s="1" t="s">
        <v>0</v>
      </c>
      <c r="B86" s="27" t="s">
        <v>29</v>
      </c>
      <c r="C86" s="27" t="s">
        <v>31</v>
      </c>
      <c r="D86" s="27" t="s">
        <v>32</v>
      </c>
      <c r="E86" s="27" t="s">
        <v>30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29</v>
      </c>
      <c r="M86" s="27" t="s">
        <v>31</v>
      </c>
      <c r="N86" s="27" t="s">
        <v>32</v>
      </c>
      <c r="O86" s="27" t="s">
        <v>30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>
      <c r="A87" s="17">
        <v>-5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>
      <c r="A88" s="17">
        <v>-4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>
      <c r="A89" s="17">
        <v>-3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>
      <c r="A90" s="17">
        <v>-2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>
      <c r="A91" s="17">
        <v>-1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>
      <c r="A92" s="17">
        <v>0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>
      <c r="A93" s="17">
        <v>1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>
      <c r="A94" s="17">
        <v>2</v>
      </c>
      <c r="B94" s="20">
        <v>1543600</v>
      </c>
      <c r="C94" s="20"/>
      <c r="D94" s="20"/>
      <c r="E94" s="20">
        <v>4728300</v>
      </c>
      <c r="F94" s="20">
        <v>5914100</v>
      </c>
      <c r="G94" s="20"/>
      <c r="H94" s="20"/>
      <c r="I94" s="20">
        <v>1543600</v>
      </c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>
      <c r="A95" s="17">
        <v>3</v>
      </c>
      <c r="B95" s="20">
        <v>3046700</v>
      </c>
      <c r="C95" s="20"/>
      <c r="D95" s="20"/>
      <c r="E95" s="20">
        <v>5518500</v>
      </c>
      <c r="F95" s="20">
        <v>6871550</v>
      </c>
      <c r="G95" s="20"/>
      <c r="H95" s="20"/>
      <c r="I95" s="20">
        <v>3046700</v>
      </c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>
      <c r="A96" s="17">
        <v>4</v>
      </c>
      <c r="B96" s="20">
        <v>4469100</v>
      </c>
      <c r="C96" s="20"/>
      <c r="D96" s="20"/>
      <c r="E96" s="20">
        <v>6291600</v>
      </c>
      <c r="F96" s="20">
        <v>7731800</v>
      </c>
      <c r="G96" s="20"/>
      <c r="H96" s="20"/>
      <c r="I96" s="20">
        <v>4469100</v>
      </c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>
      <c r="A97" s="17">
        <v>5</v>
      </c>
      <c r="B97" s="20">
        <v>5618500</v>
      </c>
      <c r="C97" s="20"/>
      <c r="D97" s="20"/>
      <c r="E97" s="20">
        <v>6904000</v>
      </c>
      <c r="F97" s="20">
        <v>8330550</v>
      </c>
      <c r="G97" s="20"/>
      <c r="H97" s="20"/>
      <c r="I97" s="20">
        <v>5618500</v>
      </c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>
      <c r="A98" s="17">
        <v>6</v>
      </c>
      <c r="B98" s="20">
        <v>6601300</v>
      </c>
      <c r="C98" s="20"/>
      <c r="D98" s="20"/>
      <c r="E98" s="20">
        <v>7255200</v>
      </c>
      <c r="F98" s="20">
        <v>8705700</v>
      </c>
      <c r="G98" s="20"/>
      <c r="H98" s="20"/>
      <c r="I98" s="20">
        <v>6601300</v>
      </c>
      <c r="J98" s="4"/>
      <c r="K98" s="17">
        <v>6</v>
      </c>
      <c r="L98" s="20"/>
      <c r="M98" s="37"/>
      <c r="N98" s="20"/>
      <c r="O98" s="20"/>
      <c r="P98" s="20"/>
      <c r="Q98" s="20"/>
      <c r="R98" s="20"/>
      <c r="S98" s="20"/>
    </row>
    <row r="99" spans="1:19" ht="15">
      <c r="A99" s="17">
        <v>7</v>
      </c>
      <c r="B99" s="20">
        <v>7596600</v>
      </c>
      <c r="C99" s="20"/>
      <c r="D99" s="20"/>
      <c r="E99" s="20">
        <v>7475800</v>
      </c>
      <c r="F99" s="20">
        <v>9193250</v>
      </c>
      <c r="G99" s="20"/>
      <c r="H99" s="20"/>
      <c r="I99" s="20">
        <v>7596600</v>
      </c>
      <c r="J99" s="4"/>
      <c r="K99" s="17">
        <v>7</v>
      </c>
      <c r="L99" s="20"/>
      <c r="M99" s="38"/>
      <c r="N99" s="20"/>
      <c r="O99" s="20"/>
      <c r="P99" s="20"/>
      <c r="Q99" s="20"/>
      <c r="R99" s="20"/>
      <c r="S99" s="20"/>
    </row>
    <row r="100" spans="1:19" ht="15">
      <c r="A100" s="17">
        <v>8</v>
      </c>
      <c r="B100" s="20">
        <v>8271200</v>
      </c>
      <c r="C100" s="20"/>
      <c r="D100" s="20"/>
      <c r="E100" s="20">
        <v>7914800</v>
      </c>
      <c r="F100" s="20">
        <v>10347800</v>
      </c>
      <c r="G100" s="20"/>
      <c r="H100" s="20"/>
      <c r="I100" s="20">
        <v>8271200</v>
      </c>
      <c r="J100" s="4"/>
      <c r="K100" s="17">
        <v>8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>
      <c r="A101" s="17">
        <v>9</v>
      </c>
      <c r="B101" s="20">
        <v>8619800</v>
      </c>
      <c r="C101" s="20"/>
      <c r="D101" s="20"/>
      <c r="E101" s="20">
        <v>9101200</v>
      </c>
      <c r="F101" s="20">
        <v>12271600</v>
      </c>
      <c r="G101" s="20"/>
      <c r="H101" s="20"/>
      <c r="I101" s="20">
        <v>8619800</v>
      </c>
      <c r="J101" s="4"/>
      <c r="K101" s="17">
        <v>9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>
      <c r="A102" s="17">
        <v>10</v>
      </c>
      <c r="B102" s="20">
        <v>9016400</v>
      </c>
      <c r="C102" s="20"/>
      <c r="D102" s="20"/>
      <c r="E102" s="20">
        <v>10835700</v>
      </c>
      <c r="F102" s="20">
        <v>14397450</v>
      </c>
      <c r="G102" s="20"/>
      <c r="H102" s="20"/>
      <c r="I102" s="20">
        <v>9016400</v>
      </c>
      <c r="J102" s="4"/>
      <c r="K102" s="17">
        <v>10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>
      <c r="A103" s="17">
        <v>11</v>
      </c>
      <c r="B103" s="20">
        <v>9888000</v>
      </c>
      <c r="C103" s="20"/>
      <c r="D103" s="20"/>
      <c r="E103" s="20">
        <v>12707300</v>
      </c>
      <c r="F103" s="20">
        <v>16107800</v>
      </c>
      <c r="G103" s="20"/>
      <c r="H103" s="20"/>
      <c r="I103" s="20">
        <v>9888000</v>
      </c>
      <c r="J103" s="4"/>
      <c r="K103" s="17">
        <v>11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>
      <c r="A104" s="17">
        <v>12</v>
      </c>
      <c r="B104" s="20">
        <v>11378500</v>
      </c>
      <c r="C104" s="20"/>
      <c r="D104" s="20"/>
      <c r="E104" s="20">
        <v>14009400</v>
      </c>
      <c r="F104" s="20">
        <v>17064050</v>
      </c>
      <c r="G104" s="20"/>
      <c r="H104" s="20"/>
      <c r="I104" s="20">
        <v>11378500</v>
      </c>
      <c r="J104" s="4"/>
      <c r="K104" s="17">
        <v>12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>
      <c r="A105" s="17">
        <v>13</v>
      </c>
      <c r="B105" s="20">
        <v>13475400</v>
      </c>
      <c r="C105" s="20"/>
      <c r="D105" s="20"/>
      <c r="E105" s="20">
        <v>14647500</v>
      </c>
      <c r="F105" s="20">
        <v>17395000</v>
      </c>
      <c r="G105" s="20"/>
      <c r="H105" s="20"/>
      <c r="I105" s="20">
        <v>13475400</v>
      </c>
      <c r="J105" s="4"/>
      <c r="K105" s="17">
        <v>13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>
      <c r="A106" s="17">
        <v>14</v>
      </c>
      <c r="B106" s="20">
        <v>15408000</v>
      </c>
      <c r="C106" s="20"/>
      <c r="D106" s="20"/>
      <c r="E106" s="20">
        <v>14799500</v>
      </c>
      <c r="F106" s="20">
        <v>17484650</v>
      </c>
      <c r="G106" s="20"/>
      <c r="H106" s="20"/>
      <c r="I106" s="20">
        <v>15408000</v>
      </c>
      <c r="J106" s="4"/>
      <c r="K106" s="17">
        <v>14</v>
      </c>
      <c r="L106" s="20"/>
      <c r="M106" s="37"/>
      <c r="N106" s="20"/>
      <c r="O106" s="20"/>
      <c r="P106" s="20"/>
      <c r="Q106" s="20"/>
      <c r="R106" s="20"/>
      <c r="S106" s="20"/>
    </row>
    <row r="107" spans="1:19">
      <c r="A107" s="17">
        <v>15</v>
      </c>
      <c r="B107" s="20">
        <v>16648400</v>
      </c>
      <c r="C107" s="20"/>
      <c r="D107" s="20"/>
      <c r="E107" s="20">
        <v>14833800</v>
      </c>
      <c r="F107" s="20">
        <v>17504850</v>
      </c>
      <c r="G107" s="20"/>
      <c r="H107" s="20"/>
      <c r="I107" s="20">
        <v>16648400</v>
      </c>
      <c r="J107" s="4"/>
      <c r="K107" s="17">
        <v>15</v>
      </c>
      <c r="L107" s="20"/>
      <c r="M107" s="39"/>
      <c r="N107" s="20"/>
      <c r="O107" s="20"/>
      <c r="P107" s="20"/>
      <c r="Q107" s="20"/>
      <c r="R107" s="20"/>
      <c r="S107" s="20"/>
    </row>
    <row r="108" spans="1:19">
      <c r="A108" s="17">
        <v>16</v>
      </c>
      <c r="B108" s="20">
        <v>17166300</v>
      </c>
      <c r="C108" s="20"/>
      <c r="D108" s="20"/>
      <c r="E108" s="20">
        <v>14840200</v>
      </c>
      <c r="F108" s="20">
        <v>17507400</v>
      </c>
      <c r="G108" s="20"/>
      <c r="H108" s="20"/>
      <c r="I108" s="20">
        <v>17166300</v>
      </c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ht="26.25">
      <c r="A109" s="54" t="s">
        <v>110</v>
      </c>
      <c r="B109" s="21">
        <v>11.4</v>
      </c>
      <c r="C109" s="21"/>
      <c r="D109" s="21"/>
      <c r="E109" s="71">
        <v>9.8000000000000007</v>
      </c>
      <c r="F109" s="71">
        <v>8.1</v>
      </c>
      <c r="G109" s="21"/>
      <c r="H109" s="21"/>
      <c r="I109" s="71">
        <v>11.4</v>
      </c>
      <c r="K109" s="54" t="s">
        <v>112</v>
      </c>
    </row>
    <row r="110" spans="1:19" ht="25.5">
      <c r="A110" s="54" t="s">
        <v>72</v>
      </c>
      <c r="B110" s="21"/>
      <c r="C110" s="21"/>
      <c r="D110" s="21"/>
      <c r="E110" s="21"/>
      <c r="F110" s="21"/>
      <c r="G110" s="21"/>
      <c r="H110" s="21"/>
      <c r="I110" s="21"/>
      <c r="K110" s="54" t="s">
        <v>72</v>
      </c>
      <c r="L110" s="21"/>
      <c r="M110" s="21"/>
      <c r="N110" s="21"/>
      <c r="O110" s="21"/>
      <c r="P110" s="21"/>
      <c r="Q110" s="21"/>
      <c r="R110" s="21"/>
      <c r="S110" s="21"/>
    </row>
    <row r="111" spans="1:19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12"/>
      <c r="N111" s="12"/>
      <c r="O111" s="12"/>
      <c r="P111" s="12"/>
      <c r="Q111" s="12"/>
      <c r="R111" s="12"/>
      <c r="S111" s="12"/>
    </row>
    <row r="112" spans="1:19">
      <c r="A112" s="14" t="s">
        <v>28</v>
      </c>
      <c r="B112" s="22"/>
      <c r="C112" s="21"/>
      <c r="D112" s="18"/>
      <c r="E112" s="18"/>
      <c r="F112" s="18"/>
      <c r="G112" s="18"/>
      <c r="H112" s="18"/>
      <c r="I112" s="18"/>
      <c r="K112" s="14" t="s">
        <v>28</v>
      </c>
      <c r="L112" s="22"/>
      <c r="M112" s="21"/>
    </row>
    <row r="127" spans="1:9" ht="26.25">
      <c r="A127" s="122" t="s">
        <v>113</v>
      </c>
      <c r="B127" s="123"/>
      <c r="C127" s="123"/>
      <c r="D127" s="123"/>
      <c r="E127" s="123"/>
      <c r="F127" s="123"/>
      <c r="G127" s="123"/>
      <c r="H127" s="123"/>
      <c r="I127" s="123"/>
    </row>
    <row r="128" spans="1:9" ht="63.75">
      <c r="A128" s="1" t="s">
        <v>133</v>
      </c>
      <c r="B128" s="27" t="s">
        <v>134</v>
      </c>
      <c r="C128" s="27" t="s">
        <v>124</v>
      </c>
      <c r="D128" s="27" t="s">
        <v>135</v>
      </c>
      <c r="E128" s="27" t="s">
        <v>136</v>
      </c>
      <c r="F128" s="27" t="s">
        <v>137</v>
      </c>
      <c r="G128" s="27" t="s">
        <v>23</v>
      </c>
      <c r="H128" s="27" t="s">
        <v>138</v>
      </c>
      <c r="I128" s="27" t="s">
        <v>139</v>
      </c>
    </row>
    <row r="129" spans="1:9">
      <c r="A129" s="17">
        <v>-5</v>
      </c>
      <c r="B129" s="20">
        <v>0</v>
      </c>
      <c r="C129" s="20">
        <v>182900</v>
      </c>
      <c r="D129" s="20">
        <v>14600</v>
      </c>
      <c r="E129" s="20">
        <v>288900</v>
      </c>
      <c r="F129" s="20">
        <v>870900</v>
      </c>
      <c r="G129" s="20">
        <v>870900</v>
      </c>
      <c r="H129" s="20">
        <v>12400</v>
      </c>
      <c r="I129" s="20">
        <v>18700</v>
      </c>
    </row>
    <row r="130" spans="1:9">
      <c r="A130" s="17">
        <v>-4</v>
      </c>
      <c r="B130" s="20">
        <v>6200</v>
      </c>
      <c r="C130" s="20">
        <v>826500</v>
      </c>
      <c r="D130" s="20">
        <v>139000</v>
      </c>
      <c r="E130" s="20">
        <v>1115400</v>
      </c>
      <c r="F130" s="20">
        <v>2357700</v>
      </c>
      <c r="G130" s="20">
        <v>2469700</v>
      </c>
      <c r="H130" s="20">
        <v>441700</v>
      </c>
      <c r="I130" s="20">
        <v>460400</v>
      </c>
    </row>
    <row r="131" spans="1:9">
      <c r="A131" s="17">
        <v>-3</v>
      </c>
      <c r="B131" s="20">
        <v>149300</v>
      </c>
      <c r="C131" s="20">
        <v>1740800</v>
      </c>
      <c r="D131" s="20">
        <v>566900</v>
      </c>
      <c r="E131" s="20">
        <v>1846900</v>
      </c>
      <c r="F131" s="20">
        <v>3545900</v>
      </c>
      <c r="G131" s="20">
        <v>3483700</v>
      </c>
      <c r="H131" s="20">
        <v>1835200</v>
      </c>
      <c r="I131" s="20">
        <v>1953400</v>
      </c>
    </row>
    <row r="132" spans="1:9">
      <c r="A132" s="17">
        <v>-2</v>
      </c>
      <c r="B132" s="20">
        <v>933100</v>
      </c>
      <c r="C132" s="20">
        <v>2245500</v>
      </c>
      <c r="D132" s="20">
        <v>1214200</v>
      </c>
      <c r="E132" s="20">
        <v>2293000</v>
      </c>
      <c r="F132" s="20">
        <v>4230200</v>
      </c>
      <c r="G132" s="20">
        <v>4248900</v>
      </c>
      <c r="H132" s="20">
        <v>3247300</v>
      </c>
      <c r="I132" s="20">
        <v>3290900</v>
      </c>
    </row>
    <row r="133" spans="1:9">
      <c r="A133" s="17">
        <v>-1</v>
      </c>
      <c r="B133" s="20">
        <v>2357700</v>
      </c>
      <c r="C133" s="20">
        <v>2717300</v>
      </c>
      <c r="D133" s="20">
        <v>1941900</v>
      </c>
      <c r="E133" s="20">
        <v>2739200</v>
      </c>
      <c r="F133" s="20">
        <v>5026500</v>
      </c>
      <c r="G133" s="20">
        <v>5039000</v>
      </c>
      <c r="H133" s="20">
        <v>4037400</v>
      </c>
      <c r="I133" s="20">
        <v>4043600</v>
      </c>
    </row>
    <row r="134" spans="1:9">
      <c r="A134" s="17">
        <v>0</v>
      </c>
      <c r="B134" s="20">
        <v>3421500</v>
      </c>
      <c r="C134" s="20">
        <v>3254900</v>
      </c>
      <c r="D134" s="20">
        <v>2439300</v>
      </c>
      <c r="E134" s="20">
        <v>3284100</v>
      </c>
      <c r="F134" s="20">
        <v>5816600</v>
      </c>
      <c r="G134" s="20">
        <v>5841500</v>
      </c>
      <c r="H134" s="20">
        <v>4752800</v>
      </c>
      <c r="I134" s="20">
        <v>4777700</v>
      </c>
    </row>
    <row r="135" spans="1:9">
      <c r="A135" s="17">
        <v>1</v>
      </c>
      <c r="B135" s="20">
        <v>4298700</v>
      </c>
      <c r="C135" s="20">
        <v>3565700</v>
      </c>
      <c r="D135" s="20">
        <v>2878200</v>
      </c>
      <c r="E135" s="20">
        <v>3554700</v>
      </c>
      <c r="F135" s="20">
        <v>6152500</v>
      </c>
      <c r="G135" s="20">
        <v>6146300</v>
      </c>
      <c r="H135" s="20">
        <v>5729500</v>
      </c>
      <c r="I135" s="20">
        <v>5735700</v>
      </c>
    </row>
    <row r="136" spans="1:9">
      <c r="A136" s="17">
        <v>2</v>
      </c>
      <c r="B136" s="20">
        <v>5113600</v>
      </c>
      <c r="C136" s="20">
        <v>3843700</v>
      </c>
      <c r="D136" s="20">
        <v>3317000</v>
      </c>
      <c r="E136" s="20">
        <v>3668100</v>
      </c>
      <c r="F136" s="20">
        <v>6351600</v>
      </c>
      <c r="G136" s="20">
        <v>6444900</v>
      </c>
      <c r="H136" s="20">
        <v>6133900</v>
      </c>
      <c r="I136" s="20">
        <v>6127600</v>
      </c>
    </row>
    <row r="137" spans="1:9">
      <c r="A137" s="17">
        <v>3</v>
      </c>
      <c r="B137" s="20">
        <v>5829000</v>
      </c>
      <c r="C137" s="20">
        <v>4582400</v>
      </c>
      <c r="D137" s="20">
        <v>3880200</v>
      </c>
      <c r="E137" s="20">
        <v>4169100</v>
      </c>
      <c r="F137" s="20">
        <v>7819700</v>
      </c>
      <c r="G137" s="20">
        <v>7720200</v>
      </c>
      <c r="H137" s="20">
        <v>6270700</v>
      </c>
      <c r="I137" s="20">
        <v>6276900</v>
      </c>
    </row>
    <row r="138" spans="1:9">
      <c r="A138" s="17">
        <v>4</v>
      </c>
      <c r="B138" s="20">
        <v>6084100</v>
      </c>
      <c r="C138" s="20">
        <v>5877000</v>
      </c>
      <c r="D138" s="20">
        <v>4458100</v>
      </c>
      <c r="E138" s="20">
        <v>5463800</v>
      </c>
      <c r="F138" s="20">
        <v>9804200</v>
      </c>
      <c r="G138" s="20">
        <v>9885100</v>
      </c>
      <c r="H138" s="20">
        <v>6979900</v>
      </c>
      <c r="I138" s="20">
        <v>7035900</v>
      </c>
    </row>
    <row r="139" spans="1:9" ht="15">
      <c r="A139" s="17">
        <v>5</v>
      </c>
      <c r="B139" s="20">
        <v>6675100</v>
      </c>
      <c r="C139" s="16">
        <v>6718200</v>
      </c>
      <c r="D139" s="20">
        <v>4918900</v>
      </c>
      <c r="E139" s="20">
        <v>6542600</v>
      </c>
      <c r="F139" s="20">
        <v>11614500</v>
      </c>
      <c r="G139" s="20">
        <v>11521200</v>
      </c>
      <c r="H139" s="20">
        <v>9001700</v>
      </c>
      <c r="I139" s="20">
        <v>9001700</v>
      </c>
    </row>
    <row r="140" spans="1:9" ht="15">
      <c r="A140" s="17">
        <v>6</v>
      </c>
      <c r="B140" s="20">
        <v>7689100</v>
      </c>
      <c r="C140" s="37">
        <v>7135100</v>
      </c>
      <c r="D140" s="20">
        <v>5562500</v>
      </c>
      <c r="E140" s="20">
        <v>7102200</v>
      </c>
      <c r="F140" s="20">
        <v>12211700</v>
      </c>
      <c r="G140" s="20">
        <v>12186800</v>
      </c>
      <c r="H140" s="20">
        <v>11185300</v>
      </c>
      <c r="I140" s="20">
        <v>11203900</v>
      </c>
    </row>
    <row r="141" spans="1:9" ht="15">
      <c r="A141" s="17">
        <v>7</v>
      </c>
      <c r="B141" s="20">
        <v>9356300</v>
      </c>
      <c r="C141" s="38">
        <v>7274100</v>
      </c>
      <c r="D141" s="20">
        <v>6165900</v>
      </c>
      <c r="E141" s="20">
        <v>7252100</v>
      </c>
      <c r="F141" s="20">
        <v>12373500</v>
      </c>
      <c r="G141" s="20">
        <v>12354800</v>
      </c>
      <c r="H141" s="20">
        <v>12118400</v>
      </c>
      <c r="I141" s="20">
        <v>12112200</v>
      </c>
    </row>
    <row r="142" spans="1:9" ht="15">
      <c r="A142" s="17">
        <v>8</v>
      </c>
      <c r="B142" s="20">
        <v>10905300</v>
      </c>
      <c r="C142" s="37">
        <v>7292300</v>
      </c>
      <c r="D142" s="20">
        <v>6846200</v>
      </c>
      <c r="E142" s="20">
        <v>7281400</v>
      </c>
      <c r="F142" s="20">
        <v>12410800</v>
      </c>
      <c r="G142" s="20">
        <v>12410800</v>
      </c>
      <c r="H142" s="20">
        <v>12385900</v>
      </c>
      <c r="I142" s="20">
        <v>12361000</v>
      </c>
    </row>
    <row r="143" spans="1:9" ht="15">
      <c r="A143" s="17">
        <v>9</v>
      </c>
      <c r="B143" s="20">
        <v>11819800</v>
      </c>
      <c r="C143" s="37">
        <v>7260000</v>
      </c>
      <c r="D143" s="20">
        <v>7124100</v>
      </c>
      <c r="E143" s="20">
        <v>7296000</v>
      </c>
      <c r="F143" s="20">
        <v>12410800</v>
      </c>
      <c r="G143" s="20">
        <v>12410800</v>
      </c>
      <c r="H143" s="20">
        <v>12410800</v>
      </c>
      <c r="I143" s="20">
        <v>12410800</v>
      </c>
    </row>
    <row r="144" spans="1:9" ht="15">
      <c r="A144" s="17">
        <v>10</v>
      </c>
      <c r="B144" s="20">
        <v>12186800</v>
      </c>
      <c r="C144" s="37">
        <v>7260000</v>
      </c>
      <c r="D144" s="20">
        <v>7263100</v>
      </c>
      <c r="E144" s="20">
        <v>7296000</v>
      </c>
      <c r="F144" s="20">
        <v>12410800</v>
      </c>
      <c r="G144" s="20">
        <v>12410800</v>
      </c>
      <c r="H144" s="20">
        <v>12410800</v>
      </c>
      <c r="I144" s="20">
        <v>12410800</v>
      </c>
    </row>
    <row r="145" spans="1:9" ht="15">
      <c r="A145" s="17">
        <v>11</v>
      </c>
      <c r="B145" s="20">
        <v>12385900</v>
      </c>
      <c r="C145" s="37">
        <v>7260000</v>
      </c>
      <c r="D145" s="20">
        <v>7288700</v>
      </c>
      <c r="E145" s="20">
        <v>7296000</v>
      </c>
      <c r="F145" s="20">
        <v>12410800</v>
      </c>
      <c r="G145" s="20">
        <v>12410800</v>
      </c>
      <c r="H145" s="20">
        <v>12410800</v>
      </c>
      <c r="I145" s="20">
        <v>12410800</v>
      </c>
    </row>
    <row r="146" spans="1:9" ht="15">
      <c r="A146" s="17">
        <v>12</v>
      </c>
      <c r="B146" s="20">
        <v>12398400</v>
      </c>
      <c r="C146" s="37">
        <v>7260000</v>
      </c>
      <c r="D146" s="20">
        <v>7296000</v>
      </c>
      <c r="E146" s="20">
        <v>7296000</v>
      </c>
      <c r="F146" s="20">
        <v>12410800</v>
      </c>
      <c r="G146" s="20">
        <v>12410800</v>
      </c>
      <c r="H146" s="20">
        <v>12410800</v>
      </c>
      <c r="I146" s="20">
        <v>12410800</v>
      </c>
    </row>
    <row r="147" spans="1:9" ht="15">
      <c r="A147" s="17">
        <v>13</v>
      </c>
      <c r="B147" s="20">
        <v>12410800</v>
      </c>
      <c r="C147" s="37">
        <v>7260000</v>
      </c>
      <c r="D147" s="20">
        <v>7296000</v>
      </c>
      <c r="E147" s="20">
        <v>7296000</v>
      </c>
      <c r="F147" s="20">
        <v>12410800</v>
      </c>
      <c r="G147" s="20">
        <v>12410800</v>
      </c>
      <c r="H147" s="20">
        <v>12410800</v>
      </c>
      <c r="I147" s="20">
        <v>12410800</v>
      </c>
    </row>
    <row r="148" spans="1:9" ht="15">
      <c r="A148" s="17">
        <v>14</v>
      </c>
      <c r="B148" s="20">
        <v>12410800</v>
      </c>
      <c r="C148" s="37">
        <v>7260000</v>
      </c>
      <c r="D148" s="20">
        <v>7296000</v>
      </c>
      <c r="E148" s="20">
        <v>7296000</v>
      </c>
      <c r="F148" s="20">
        <v>12410800</v>
      </c>
      <c r="G148" s="20">
        <v>12410800</v>
      </c>
      <c r="H148" s="20">
        <v>12410800</v>
      </c>
      <c r="I148" s="20">
        <v>12410800</v>
      </c>
    </row>
    <row r="149" spans="1:9" ht="15">
      <c r="A149" s="17">
        <v>15</v>
      </c>
      <c r="B149" s="20">
        <v>12410800</v>
      </c>
      <c r="C149" s="37">
        <v>7260000</v>
      </c>
      <c r="D149" s="20">
        <v>7296000</v>
      </c>
      <c r="E149" s="20">
        <v>7296000</v>
      </c>
      <c r="F149" s="20">
        <v>12410800</v>
      </c>
      <c r="G149" s="20">
        <v>12410800</v>
      </c>
      <c r="H149" s="20">
        <v>12410800</v>
      </c>
      <c r="I149" s="20">
        <v>12410800</v>
      </c>
    </row>
    <row r="150" spans="1:9" ht="15">
      <c r="A150" s="17">
        <v>16</v>
      </c>
      <c r="B150" s="20">
        <v>12410800</v>
      </c>
      <c r="C150" s="37">
        <v>7260000</v>
      </c>
      <c r="D150" s="20">
        <v>7296000</v>
      </c>
      <c r="E150" s="20">
        <v>7296000</v>
      </c>
      <c r="F150" s="20">
        <v>12410800</v>
      </c>
      <c r="G150" s="20">
        <v>12410800</v>
      </c>
      <c r="H150" s="20">
        <v>12410800</v>
      </c>
      <c r="I150" s="20">
        <v>12410800</v>
      </c>
    </row>
    <row r="151" spans="1:9" ht="25.5">
      <c r="A151" s="54" t="s">
        <v>144</v>
      </c>
      <c r="B151" s="21">
        <f ca="1">IFERROR(FORECAST(B$154*B$153,OFFSET($A$128,MATCH(B$154*B$153,$B$129:$B$150,  1),0,2,1),OFFSET($B$128,MATCH(B$154*B$153,$B$129:$B$150,  1),0,2,1)),"error")</f>
        <v>6.5988843570057583</v>
      </c>
      <c r="C151" s="21"/>
      <c r="D151" s="21"/>
      <c r="E151" s="21"/>
      <c r="F151" s="21">
        <f ca="1">IFERROR(FORECAST(F$154*F$153,OFFSET($A$128,MATCH(F$154*F$153,$F$129:$F$150,  1),0,2,1),OFFSET($F$128,MATCH(F$154*F$153,$F$129:$F$150,  1),0,2,1)),"error")</f>
        <v>3.4373192239858907</v>
      </c>
      <c r="G151" s="21">
        <f ca="1">IFERROR(FORECAST(G$154*G$153,OFFSET($A$128,MATCH(G$154*G$153,$G$129:$G$150,  1),0,2,1),OFFSET($G$128,MATCH(G$154*G$153,$G$129:$G$150,  1),0,2,1)),"error")</f>
        <v>3.4468381911404684</v>
      </c>
      <c r="H151" s="21">
        <f ca="1">IFERROR(FORECAST(H$154*H$153,OFFSET($A$128,MATCH(H$154*H$153,$H$129:$H$150,  1),0,2,1),OFFSET($H$128,MATCH(H$154*H$153,$H$129:$H$150,  1),0,2,1)),"error")</f>
        <v>4.8446236027302403</v>
      </c>
      <c r="I151" s="21">
        <f ca="1">IFERROR(FORECAST(I$154*I$153,OFFSET($A$128,MATCH(I$154*I$153,$I$129:$I$150,  1),0,2,1),OFFSET($I$128,MATCH(I$154*I$153,$I$129:$I$150,  1),0,2,1)),"error")</f>
        <v>4.8401973751144567</v>
      </c>
    </row>
    <row r="152" spans="1:9" ht="25.5">
      <c r="A152" s="54" t="s">
        <v>145</v>
      </c>
      <c r="B152" s="21">
        <f ca="1">IFERROR(FORECAST($B$151, OFFSET($B$128,MATCH($B$151, $A$129:$A$150,1),0,2,1),OFFSET($A$128,MATCH($B$151, $A$129:$A$150,  1),0,2,1)),"error")</f>
        <v>8687560</v>
      </c>
      <c r="C152" s="21"/>
      <c r="D152" s="21"/>
      <c r="E152" s="21"/>
      <c r="F152" s="21">
        <f ca="1">IFERROR(FORECAST($B$151, OFFSET($F$128,MATCH($B$151, $A$129:$A$150,1),0,2,1),OFFSET($A$128,MATCH($B$151, $A$129:$A$150,  1),0,2,1)),"error")</f>
        <v>12308599.488963531</v>
      </c>
      <c r="G152" s="21">
        <f ca="1">IFERROR(FORECAST($B$151, OFFSET($G$128,MATCH($B$151, $A$129:$A$150,1),0,2,1),OFFSET($A$128,MATCH($B$151, $A$129:$A$150,  1),0,2,1)),"error")</f>
        <v>12287412.571976967</v>
      </c>
      <c r="H152" s="21">
        <f ca="1">IFERROR(FORECAST($B$151, OFFSET($H$128,MATCH($B$151, $A$129:$A$150,1),0,2,1),OFFSET($A$128,MATCH($B$151, $A$129:$A$150,  1),0,2,1)),"error")</f>
        <v>11744118.993522074</v>
      </c>
      <c r="I152" s="21">
        <f ca="1">IFERROR(FORECAST($B$151, OFFSET($I$128,MATCH($B$151, $A$129:$A$150,1),0,2,1),OFFSET($A$128,MATCH($B$151, $A$129:$A$150,  1),0,2,1)),"error")</f>
        <v>11747866.661468331</v>
      </c>
    </row>
    <row r="153" spans="1:9">
      <c r="A153" s="14" t="s">
        <v>3</v>
      </c>
      <c r="B153" s="10">
        <v>0.7</v>
      </c>
      <c r="C153" s="10"/>
      <c r="D153" s="10"/>
      <c r="E153" s="10"/>
      <c r="F153" s="10">
        <v>0.7</v>
      </c>
      <c r="G153" s="10">
        <v>0.7</v>
      </c>
      <c r="H153" s="10">
        <v>0.7</v>
      </c>
      <c r="I153" s="10">
        <v>0.7</v>
      </c>
    </row>
    <row r="154" spans="1:9">
      <c r="A154" s="14" t="s">
        <v>140</v>
      </c>
      <c r="B154" s="66">
        <v>12410800</v>
      </c>
      <c r="C154" s="66"/>
      <c r="D154" s="66"/>
      <c r="E154" s="66"/>
      <c r="F154" s="66">
        <v>12410800</v>
      </c>
      <c r="G154" s="66">
        <v>12410800</v>
      </c>
      <c r="H154" s="66">
        <v>12410800</v>
      </c>
      <c r="I154" s="66">
        <v>12410800</v>
      </c>
    </row>
  </sheetData>
  <mergeCells count="7">
    <mergeCell ref="A127:I127"/>
    <mergeCell ref="A28:I28"/>
    <mergeCell ref="K28:S28"/>
    <mergeCell ref="A85:I85"/>
    <mergeCell ref="K85:S85"/>
    <mergeCell ref="C55:E55"/>
    <mergeCell ref="F55:I5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I6"/>
  <sheetViews>
    <sheetView zoomScale="115" zoomScaleNormal="115" workbookViewId="0">
      <selection activeCell="L14" sqref="L14"/>
    </sheetView>
  </sheetViews>
  <sheetFormatPr defaultColWidth="8.7109375" defaultRowHeight="12.75"/>
  <cols>
    <col min="1" max="4" width="13.42578125" style="17" customWidth="1"/>
    <col min="5" max="5" width="8.42578125" style="17" customWidth="1"/>
    <col min="6" max="6" width="11.85546875" style="17" customWidth="1"/>
    <col min="7" max="7" width="12.28515625" style="17" customWidth="1"/>
    <col min="8" max="8" width="13.42578125" style="17" customWidth="1"/>
    <col min="9" max="9" width="20.42578125" style="17" customWidth="1"/>
    <col min="10" max="16384" width="8.7109375" style="17"/>
  </cols>
  <sheetData>
    <row r="2" spans="1:9" ht="63.75">
      <c r="A2" s="23" t="s">
        <v>1</v>
      </c>
      <c r="B2" s="23" t="s">
        <v>64</v>
      </c>
      <c r="C2" s="23" t="s">
        <v>89</v>
      </c>
      <c r="D2" s="23" t="s">
        <v>90</v>
      </c>
      <c r="E2" s="23" t="s">
        <v>19</v>
      </c>
      <c r="F2" s="23" t="s">
        <v>7</v>
      </c>
      <c r="G2" s="23" t="s">
        <v>91</v>
      </c>
      <c r="H2" s="23" t="s">
        <v>92</v>
      </c>
      <c r="I2" s="23" t="s">
        <v>93</v>
      </c>
    </row>
    <row r="3" spans="1:9" ht="25.5">
      <c r="A3" s="70" t="s">
        <v>94</v>
      </c>
      <c r="B3" s="130" t="s">
        <v>95</v>
      </c>
      <c r="C3" s="99" t="s">
        <v>96</v>
      </c>
      <c r="D3" s="70" t="s">
        <v>97</v>
      </c>
      <c r="E3" s="99" t="s">
        <v>2</v>
      </c>
      <c r="F3" s="99" t="s">
        <v>98</v>
      </c>
      <c r="G3" s="130" t="s">
        <v>99</v>
      </c>
      <c r="H3" s="102">
        <v>0.2</v>
      </c>
      <c r="I3" s="129" t="s">
        <v>100</v>
      </c>
    </row>
    <row r="4" spans="1:9" ht="25.5">
      <c r="A4" s="70" t="s">
        <v>101</v>
      </c>
      <c r="B4" s="132"/>
      <c r="C4" s="99"/>
      <c r="D4" s="70" t="s">
        <v>102</v>
      </c>
      <c r="E4" s="99"/>
      <c r="F4" s="99"/>
      <c r="G4" s="131"/>
      <c r="H4" s="102"/>
      <c r="I4" s="129"/>
    </row>
    <row r="5" spans="1:9" ht="25.5">
      <c r="A5" s="70" t="s">
        <v>103</v>
      </c>
      <c r="B5" s="132"/>
      <c r="C5" s="99"/>
      <c r="D5" s="70" t="s">
        <v>104</v>
      </c>
      <c r="E5" s="99"/>
      <c r="F5" s="99"/>
      <c r="G5" s="130" t="s">
        <v>105</v>
      </c>
      <c r="H5" s="102"/>
      <c r="I5" s="129"/>
    </row>
    <row r="6" spans="1:9" ht="25.5">
      <c r="A6" s="70" t="s">
        <v>106</v>
      </c>
      <c r="B6" s="131"/>
      <c r="C6" s="99"/>
      <c r="D6" s="70" t="s">
        <v>107</v>
      </c>
      <c r="E6" s="99"/>
      <c r="F6" s="99"/>
      <c r="G6" s="131"/>
      <c r="H6" s="102"/>
      <c r="I6" s="129"/>
    </row>
  </sheetData>
  <mergeCells count="8">
    <mergeCell ref="I3:I6"/>
    <mergeCell ref="G5:G6"/>
    <mergeCell ref="B3:B6"/>
    <mergeCell ref="C3:C6"/>
    <mergeCell ref="E3:E6"/>
    <mergeCell ref="F3:F6"/>
    <mergeCell ref="G3:G4"/>
    <mergeCell ref="H3:H6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Cover Page</vt:lpstr>
      <vt:lpstr>List of test cases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 (from MTK)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Wu Jingzhou - China Telecom</cp:lastModifiedBy>
  <dcterms:created xsi:type="dcterms:W3CDTF">2007-12-10T15:13:50Z</dcterms:created>
  <dcterms:modified xsi:type="dcterms:W3CDTF">2021-08-26T12:26:41Z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(3)xAm7/qVb8x8ITgVwfdp/YN05jz6jY/1TsBwEWOn7lVwnHegJhXfV83DQU06IERS9Ei9oyMlb
4ZE/irSeOXT2MwnvurArkxGUCICQVmBfi0r6c4F6mDTcsLtz6wT8BSiITFw74TPJ4iwBYzQy
bCBf9dy5F1Wol8rR8S3xK/gD77QC5fljwxm6CmJhofHG+y7vnw0xli7CW73M+TD7/Udoghpi
eIflj0cVs/mk7A79l9</vt:lpwstr>
  </property>
  <property fmtid="{D5CDD505-2E9C-101B-9397-08002B2CF9AE}" pid="13" name="_2015_ms_pID_7253431">
    <vt:lpwstr>GAPSWpPDEbbcwItrhfOOD3UdFfx7v3VFhqvU8O103GRvm02Xs1p2fu
0CUpKQsMxTsmoZSQuLe6IegRUklBZrtcixCZnS0EQeZKSAc6dr3TxA0K3VqabeIhm1w5pOs/
fw8WR9W8qgVNg8o66dua9Js7TTzoF/HIEEqMJHt4+uJpmpjn8m1kG5nb1OZNsi61PwnepNND
hlAlkx8dFdI2SQLnWBkMSJNOFxEir3jTMHow</vt:lpwstr>
  </property>
  <property fmtid="{D5CDD505-2E9C-101B-9397-08002B2CF9AE}" pid="14" name="_2015_ms_pID_7253432">
    <vt:lpwstr>bDOa4ycX4WVtyxeafsDQk1E=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1629692557</vt:lpwstr>
  </property>
  <property fmtid="{5C58129F-E5B8-477A-9B38-B3E54BFA04C8}" pid="2">
    <vt:lpwstr>A27793D690CCD30776C89F226D19CB02D2BC4E174274ADED2FA0B3F3A37B93D7</vt:lpwstr>
  </property>
</Properties>
</file>