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100e_August/"/>
    </mc:Choice>
  </mc:AlternateContent>
  <xr:revisionPtr revIDLastSave="1" documentId="8_{6EAD2C07-9AF5-4198-96FC-6EA6ED19F69F}" xr6:coauthVersionLast="47" xr6:coauthVersionMax="47" xr10:uidLastSave="{F2CB71E7-87C4-45F2-A6FE-BB9FF936E359}"/>
  <bookViews>
    <workbookView xWindow="315" yWindow="375" windowWidth="2583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F5" i="3"/>
  <c r="G5" i="3"/>
  <c r="H5" i="3"/>
  <c r="I5" i="3"/>
  <c r="J5" i="3"/>
  <c r="K5" i="3"/>
  <c r="L5" i="3"/>
  <c r="M5" i="3"/>
  <c r="N5" i="3"/>
  <c r="O5" i="3"/>
  <c r="P5" i="3"/>
  <c r="Q5" i="3"/>
  <c r="F6" i="3"/>
  <c r="G6" i="3"/>
  <c r="H6" i="3"/>
  <c r="I6" i="3"/>
  <c r="J6" i="3"/>
  <c r="K6" i="3"/>
  <c r="L6" i="3"/>
  <c r="M6" i="3"/>
  <c r="N6" i="3"/>
  <c r="O6" i="3"/>
  <c r="P6" i="3"/>
  <c r="Q6" i="3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F8" i="3" l="1"/>
  <c r="F9" i="3" s="1"/>
  <c r="F11" i="3" l="1"/>
  <c r="F10" i="3" s="1"/>
  <c r="F13" i="3"/>
  <c r="F14" i="3" s="1"/>
  <c r="F15" i="3" s="1"/>
  <c r="P11" i="3"/>
  <c r="P10" i="3" s="1"/>
  <c r="I11" i="3" l="1"/>
  <c r="I10" i="3" s="1"/>
  <c r="N11" i="3"/>
  <c r="N10" i="3" s="1"/>
  <c r="G11" i="3"/>
  <c r="G10" i="3" s="1"/>
  <c r="Q11" i="3"/>
  <c r="Q10" i="3" s="1"/>
  <c r="J11" i="3"/>
  <c r="J10" i="3" s="1"/>
  <c r="K11" i="3"/>
  <c r="K10" i="3" s="1"/>
  <c r="H11" i="3"/>
  <c r="H10" i="3" s="1"/>
  <c r="L11" i="3"/>
  <c r="L10" i="3" s="1"/>
  <c r="M11" i="3"/>
  <c r="M10" i="3" s="1"/>
  <c r="O11" i="3"/>
  <c r="O10" i="3" s="1"/>
</calcChain>
</file>

<file path=xl/sharedStrings.xml><?xml version="1.0" encoding="utf-8"?>
<sst xmlns="http://schemas.openxmlformats.org/spreadsheetml/2006/main" count="139" uniqueCount="59">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</sst>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0" fillId="2" borderId="8" xfId="0" applyFill="1" applyBorder="1"/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topLeftCell="D1" workbookViewId="0">
      <selection activeCell="S1" sqref="S1:AF1048576"/>
    </sheetView>
  </sheetViews>
  <sheetFormatPr defaultRowHeight="15" x14ac:dyDescent="0.25"/>
  <sheetData>
    <row r="1" spans="1:17" ht="15.75" thickBot="1" x14ac:dyDescent="0.3">
      <c r="A1" s="41" t="s">
        <v>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</row>
    <row r="2" spans="1:17" x14ac:dyDescent="0.25">
      <c r="A2" s="44" t="s">
        <v>8</v>
      </c>
      <c r="B2" s="44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44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47" t="s">
        <v>13</v>
      </c>
      <c r="Q2" s="48"/>
    </row>
    <row r="3" spans="1:17" x14ac:dyDescent="0.25">
      <c r="A3" s="45"/>
      <c r="B3" s="45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45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49"/>
      <c r="Q3" s="50"/>
    </row>
    <row r="4" spans="1:17" ht="15.75" thickBot="1" x14ac:dyDescent="0.3">
      <c r="A4" s="46"/>
      <c r="B4" s="46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46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51"/>
      <c r="Q4" s="52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32" t="s">
        <v>15</v>
      </c>
      <c r="Q5" s="33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34"/>
      <c r="Q6" s="35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36"/>
      <c r="Q7" s="37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32" t="s">
        <v>15</v>
      </c>
      <c r="Q8" s="33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34"/>
      <c r="Q9" s="35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36"/>
      <c r="Q10" s="37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32" t="s">
        <v>15</v>
      </c>
      <c r="Q11" s="33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34"/>
      <c r="Q12" s="35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36"/>
      <c r="Q13" s="37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32" t="s">
        <v>15</v>
      </c>
      <c r="Q14" s="33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34"/>
      <c r="Q15" s="35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6"/>
      <c r="Q16" s="37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32" t="s">
        <v>15</v>
      </c>
      <c r="Q17" s="33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34"/>
      <c r="Q18" s="35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36"/>
      <c r="Q19" s="37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32" t="s">
        <v>15</v>
      </c>
      <c r="Q20" s="33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34"/>
      <c r="Q21" s="35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6"/>
      <c r="Q22" s="37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32" t="s">
        <v>15</v>
      </c>
      <c r="Q23" s="33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34"/>
      <c r="Q24" s="35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6"/>
      <c r="Q25" s="37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2" t="s">
        <v>15</v>
      </c>
      <c r="Q26" s="33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4"/>
      <c r="Q27" s="35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6"/>
      <c r="Q28" s="37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32" t="s">
        <v>15</v>
      </c>
      <c r="Q29" s="33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34"/>
      <c r="Q30" s="35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36"/>
      <c r="Q31" s="37"/>
    </row>
    <row r="32" spans="1:17" ht="15.75" thickBot="1" x14ac:dyDescent="0.3">
      <c r="A32" s="29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32" t="s">
        <v>15</v>
      </c>
      <c r="Q32" s="33"/>
    </row>
    <row r="33" spans="1:17" ht="15.75" thickBot="1" x14ac:dyDescent="0.3">
      <c r="A33" s="30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34"/>
      <c r="Q33" s="35"/>
    </row>
    <row r="34" spans="1:17" ht="15.75" thickBot="1" x14ac:dyDescent="0.3">
      <c r="A34" s="31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6"/>
      <c r="Q34" s="37"/>
    </row>
    <row r="35" spans="1:17" ht="15.75" thickBot="1" x14ac:dyDescent="0.3">
      <c r="A35" s="29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32" t="s">
        <v>15</v>
      </c>
      <c r="Q35" s="33"/>
    </row>
    <row r="36" spans="1:17" ht="15.75" thickBot="1" x14ac:dyDescent="0.3">
      <c r="A36" s="30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34"/>
      <c r="Q36" s="35"/>
    </row>
    <row r="37" spans="1:17" ht="15.75" thickBot="1" x14ac:dyDescent="0.3">
      <c r="A37" s="31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36"/>
      <c r="Q37" s="37"/>
    </row>
    <row r="38" spans="1:17" ht="15.75" thickBot="1" x14ac:dyDescent="0.3">
      <c r="A38" s="29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29" t="s">
        <v>15</v>
      </c>
      <c r="Q38" s="8"/>
    </row>
    <row r="39" spans="1:17" ht="15.75" thickBot="1" x14ac:dyDescent="0.3">
      <c r="A39" s="31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31"/>
      <c r="Q39" s="9"/>
    </row>
    <row r="40" spans="1:17" ht="15.75" thickBot="1" x14ac:dyDescent="0.3">
      <c r="A40" s="29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32"/>
      <c r="Q40" s="33"/>
    </row>
    <row r="41" spans="1:17" ht="15.75" thickBot="1" x14ac:dyDescent="0.3">
      <c r="A41" s="3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6"/>
      <c r="Q41" s="37"/>
    </row>
    <row r="42" spans="1:17" ht="15.75" thickBot="1" x14ac:dyDescent="0.3">
      <c r="A42" s="29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32" t="s">
        <v>15</v>
      </c>
      <c r="Q42" s="33"/>
    </row>
    <row r="43" spans="1:17" ht="15.75" thickBot="1" x14ac:dyDescent="0.3">
      <c r="A43" s="30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34"/>
      <c r="Q43" s="35"/>
    </row>
    <row r="44" spans="1:17" ht="15.75" thickBot="1" x14ac:dyDescent="0.3">
      <c r="A44" s="31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36"/>
      <c r="Q44" s="37"/>
    </row>
    <row r="45" spans="1:17" ht="15.75" thickBot="1" x14ac:dyDescent="0.3">
      <c r="A45" s="29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2" t="s">
        <v>15</v>
      </c>
      <c r="Q45" s="33"/>
    </row>
    <row r="46" spans="1:17" ht="15.75" thickBot="1" x14ac:dyDescent="0.3">
      <c r="A46" s="30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34"/>
      <c r="Q46" s="35"/>
    </row>
    <row r="47" spans="1:17" ht="15.75" thickBot="1" x14ac:dyDescent="0.3">
      <c r="A47" s="31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36"/>
      <c r="Q47" s="37"/>
    </row>
    <row r="48" spans="1:17" ht="15.75" thickBot="1" x14ac:dyDescent="0.3">
      <c r="A48" s="29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32" t="s">
        <v>26</v>
      </c>
      <c r="Q48" s="33"/>
    </row>
    <row r="49" spans="1:17" ht="15.75" thickBot="1" x14ac:dyDescent="0.3">
      <c r="A49" s="30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34"/>
      <c r="Q49" s="35"/>
    </row>
    <row r="50" spans="1:17" ht="15.75" thickBot="1" x14ac:dyDescent="0.3">
      <c r="A50" s="31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36"/>
      <c r="Q50" s="37"/>
    </row>
    <row r="51" spans="1:17" ht="15.75" thickBot="1" x14ac:dyDescent="0.3">
      <c r="A51" s="29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32" t="s">
        <v>26</v>
      </c>
      <c r="Q51" s="33"/>
    </row>
    <row r="52" spans="1:17" ht="15.75" thickBot="1" x14ac:dyDescent="0.3">
      <c r="A52" s="30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34"/>
      <c r="Q52" s="35"/>
    </row>
    <row r="53" spans="1:17" ht="15.75" thickBot="1" x14ac:dyDescent="0.3">
      <c r="A53" s="31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36"/>
      <c r="Q53" s="37"/>
    </row>
    <row r="54" spans="1:17" ht="15.75" thickBot="1" x14ac:dyDescent="0.3">
      <c r="A54" s="29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32" t="s">
        <v>26</v>
      </c>
      <c r="Q54" s="33"/>
    </row>
    <row r="55" spans="1:17" ht="15.75" thickBot="1" x14ac:dyDescent="0.3">
      <c r="A55" s="30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34"/>
      <c r="Q55" s="35"/>
    </row>
    <row r="56" spans="1:17" ht="15.75" thickBot="1" x14ac:dyDescent="0.3">
      <c r="A56" s="31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36"/>
      <c r="Q56" s="37"/>
    </row>
    <row r="57" spans="1:17" ht="15.75" thickBot="1" x14ac:dyDescent="0.3">
      <c r="A57" s="29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32" t="s">
        <v>26</v>
      </c>
      <c r="Q57" s="33"/>
    </row>
    <row r="58" spans="1:17" ht="15.75" thickBot="1" x14ac:dyDescent="0.3">
      <c r="A58" s="30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34"/>
      <c r="Q58" s="35"/>
    </row>
    <row r="59" spans="1:17" ht="15.75" thickBot="1" x14ac:dyDescent="0.3">
      <c r="A59" s="31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36"/>
      <c r="Q59" s="37"/>
    </row>
    <row r="60" spans="1:17" ht="15.75" thickBot="1" x14ac:dyDescent="0.3">
      <c r="A60" s="29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32" t="s">
        <v>26</v>
      </c>
      <c r="Q60" s="33"/>
    </row>
    <row r="61" spans="1:17" ht="15.75" thickBot="1" x14ac:dyDescent="0.3">
      <c r="A61" s="30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34"/>
      <c r="Q61" s="35"/>
    </row>
    <row r="62" spans="1:17" ht="15.75" thickBot="1" x14ac:dyDescent="0.3">
      <c r="A62" s="31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36"/>
      <c r="Q62" s="37"/>
    </row>
    <row r="63" spans="1:17" ht="15.75" thickBot="1" x14ac:dyDescent="0.3">
      <c r="A63" s="29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32" t="s">
        <v>26</v>
      </c>
      <c r="Q63" s="33"/>
    </row>
    <row r="64" spans="1:17" ht="15.75" thickBot="1" x14ac:dyDescent="0.3">
      <c r="A64" s="30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34"/>
      <c r="Q64" s="35"/>
    </row>
    <row r="65" spans="1:17" ht="15.75" thickBot="1" x14ac:dyDescent="0.3">
      <c r="A65" s="31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36"/>
      <c r="Q65" s="37"/>
    </row>
    <row r="66" spans="1:17" ht="15.75" thickBot="1" x14ac:dyDescent="0.3">
      <c r="A66" s="29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32" t="s">
        <v>26</v>
      </c>
      <c r="Q66" s="33"/>
    </row>
    <row r="67" spans="1:17" ht="15.75" thickBot="1" x14ac:dyDescent="0.3">
      <c r="A67" s="30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34"/>
      <c r="Q67" s="35"/>
    </row>
    <row r="68" spans="1:17" ht="15.75" thickBot="1" x14ac:dyDescent="0.3">
      <c r="A68" s="31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36"/>
      <c r="Q68" s="37"/>
    </row>
    <row r="69" spans="1:17" ht="15.75" thickBot="1" x14ac:dyDescent="0.3">
      <c r="A69" s="29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32" t="s">
        <v>26</v>
      </c>
      <c r="Q69" s="33"/>
    </row>
    <row r="70" spans="1:17" ht="15.75" thickBot="1" x14ac:dyDescent="0.3">
      <c r="A70" s="30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34"/>
      <c r="Q70" s="35"/>
    </row>
    <row r="71" spans="1:17" ht="15.75" thickBot="1" x14ac:dyDescent="0.3">
      <c r="A71" s="31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6"/>
      <c r="Q71" s="37"/>
    </row>
    <row r="72" spans="1:17" ht="15.75" thickBot="1" x14ac:dyDescent="0.3">
      <c r="A72" s="29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2" t="s">
        <v>26</v>
      </c>
      <c r="Q72" s="33"/>
    </row>
    <row r="73" spans="1:17" ht="15.75" thickBot="1" x14ac:dyDescent="0.3">
      <c r="A73" s="30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4"/>
      <c r="Q73" s="35"/>
    </row>
    <row r="74" spans="1:17" ht="15.75" thickBot="1" x14ac:dyDescent="0.3">
      <c r="A74" s="31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6"/>
      <c r="Q74" s="37"/>
    </row>
    <row r="75" spans="1:17" ht="15.75" thickBot="1" x14ac:dyDescent="0.3">
      <c r="A75" s="29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32" t="s">
        <v>15</v>
      </c>
      <c r="Q75" s="33"/>
    </row>
    <row r="76" spans="1:17" ht="15.75" thickBot="1" x14ac:dyDescent="0.3">
      <c r="A76" s="30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34"/>
      <c r="Q76" s="35"/>
    </row>
    <row r="77" spans="1:17" ht="15.75" thickBot="1" x14ac:dyDescent="0.3">
      <c r="A77" s="31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36"/>
      <c r="Q77" s="37"/>
    </row>
    <row r="78" spans="1:17" ht="15.75" thickBot="1" x14ac:dyDescent="0.3">
      <c r="A78" s="29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32" t="s">
        <v>15</v>
      </c>
      <c r="Q78" s="33"/>
    </row>
    <row r="79" spans="1:17" ht="15.75" thickBot="1" x14ac:dyDescent="0.3">
      <c r="A79" s="30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34"/>
      <c r="Q79" s="35"/>
    </row>
    <row r="80" spans="1:17" ht="15.75" thickBot="1" x14ac:dyDescent="0.3">
      <c r="A80" s="31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36"/>
      <c r="Q80" s="37"/>
    </row>
    <row r="81" spans="1:17" ht="15.75" thickBot="1" x14ac:dyDescent="0.3">
      <c r="A81" s="29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32" t="s">
        <v>15</v>
      </c>
      <c r="Q81" s="33"/>
    </row>
    <row r="82" spans="1:17" ht="15.75" thickBot="1" x14ac:dyDescent="0.3">
      <c r="A82" s="30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34"/>
      <c r="Q82" s="35"/>
    </row>
    <row r="83" spans="1:17" ht="15.75" thickBot="1" x14ac:dyDescent="0.3">
      <c r="A83" s="31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36"/>
      <c r="Q83" s="37"/>
    </row>
    <row r="84" spans="1:17" ht="15.75" thickBot="1" x14ac:dyDescent="0.3">
      <c r="A84" s="29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32" t="s">
        <v>15</v>
      </c>
      <c r="Q84" s="33"/>
    </row>
    <row r="85" spans="1:17" ht="15.75" thickBot="1" x14ac:dyDescent="0.3">
      <c r="A85" s="30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34"/>
      <c r="Q85" s="35"/>
    </row>
    <row r="86" spans="1:17" ht="15.75" thickBot="1" x14ac:dyDescent="0.3">
      <c r="A86" s="31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36"/>
      <c r="Q86" s="37"/>
    </row>
    <row r="87" spans="1:17" ht="15.75" thickBot="1" x14ac:dyDescent="0.3">
      <c r="A87" s="29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32" t="s">
        <v>15</v>
      </c>
      <c r="Q87" s="33"/>
    </row>
    <row r="88" spans="1:17" ht="15.75" thickBot="1" x14ac:dyDescent="0.3">
      <c r="A88" s="30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34"/>
      <c r="Q88" s="35"/>
    </row>
    <row r="89" spans="1:17" ht="15.75" thickBot="1" x14ac:dyDescent="0.3">
      <c r="A89" s="31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36"/>
      <c r="Q89" s="37"/>
    </row>
    <row r="90" spans="1:17" ht="15.75" thickBot="1" x14ac:dyDescent="0.3">
      <c r="A90" s="29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32" t="s">
        <v>26</v>
      </c>
      <c r="Q90" s="33"/>
    </row>
    <row r="91" spans="1:17" ht="15.75" thickBot="1" x14ac:dyDescent="0.3">
      <c r="A91" s="30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34"/>
      <c r="Q91" s="35"/>
    </row>
    <row r="92" spans="1:17" ht="15.75" thickBot="1" x14ac:dyDescent="0.3">
      <c r="A92" s="31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36"/>
      <c r="Q92" s="37"/>
    </row>
    <row r="93" spans="1:17" ht="15.75" thickBot="1" x14ac:dyDescent="0.3">
      <c r="A93" s="29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32" t="s">
        <v>26</v>
      </c>
      <c r="Q93" s="33"/>
    </row>
    <row r="94" spans="1:17" ht="15.75" thickBot="1" x14ac:dyDescent="0.3">
      <c r="A94" s="30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34"/>
      <c r="Q94" s="35"/>
    </row>
    <row r="95" spans="1:17" ht="15.75" thickBot="1" x14ac:dyDescent="0.3">
      <c r="A95" s="31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36"/>
      <c r="Q95" s="37"/>
    </row>
    <row r="96" spans="1:17" ht="15.75" thickBot="1" x14ac:dyDescent="0.3">
      <c r="A96" s="29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32" t="s">
        <v>26</v>
      </c>
      <c r="Q96" s="33"/>
    </row>
    <row r="97" spans="1:17" ht="15.75" thickBot="1" x14ac:dyDescent="0.3">
      <c r="A97" s="30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34"/>
      <c r="Q97" s="35"/>
    </row>
    <row r="98" spans="1:17" ht="15.75" thickBot="1" x14ac:dyDescent="0.3">
      <c r="A98" s="31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36"/>
      <c r="Q98" s="37"/>
    </row>
    <row r="99" spans="1:17" ht="15.75" thickBot="1" x14ac:dyDescent="0.3">
      <c r="A99" s="29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32" t="s">
        <v>15</v>
      </c>
      <c r="Q99" s="33"/>
    </row>
    <row r="100" spans="1:17" ht="15.75" thickBot="1" x14ac:dyDescent="0.3">
      <c r="A100" s="30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34"/>
      <c r="Q100" s="35"/>
    </row>
    <row r="101" spans="1:17" ht="15.75" thickBot="1" x14ac:dyDescent="0.3">
      <c r="A101" s="31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6"/>
      <c r="Q101" s="37"/>
    </row>
    <row r="102" spans="1:17" ht="15.75" thickBot="1" x14ac:dyDescent="0.3">
      <c r="A102" s="29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32" t="s">
        <v>15</v>
      </c>
      <c r="Q102" s="33"/>
    </row>
    <row r="103" spans="1:17" ht="15.75" thickBot="1" x14ac:dyDescent="0.3">
      <c r="A103" s="30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34"/>
      <c r="Q103" s="35"/>
    </row>
    <row r="104" spans="1:17" ht="15.75" thickBot="1" x14ac:dyDescent="0.3">
      <c r="A104" s="31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36"/>
      <c r="Q104" s="37"/>
    </row>
    <row r="105" spans="1:17" ht="15.75" thickBot="1" x14ac:dyDescent="0.3">
      <c r="A105" s="29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2" t="s">
        <v>15</v>
      </c>
      <c r="Q105" s="33"/>
    </row>
    <row r="106" spans="1:17" ht="15.75" thickBot="1" x14ac:dyDescent="0.3">
      <c r="A106" s="30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34"/>
      <c r="Q106" s="35"/>
    </row>
    <row r="107" spans="1:17" ht="15.75" thickBot="1" x14ac:dyDescent="0.3">
      <c r="A107" s="31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6"/>
      <c r="Q107" s="37"/>
    </row>
    <row r="108" spans="1:17" ht="15.75" thickBot="1" x14ac:dyDescent="0.3">
      <c r="A108" s="29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32" t="s">
        <v>15</v>
      </c>
      <c r="Q108" s="33"/>
    </row>
    <row r="109" spans="1:17" ht="15.75" thickBot="1" x14ac:dyDescent="0.3">
      <c r="A109" s="30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34"/>
      <c r="Q109" s="35"/>
    </row>
    <row r="110" spans="1:17" ht="15.75" thickBot="1" x14ac:dyDescent="0.3">
      <c r="A110" s="31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36"/>
      <c r="Q110" s="37"/>
    </row>
    <row r="111" spans="1:17" x14ac:dyDescent="0.25">
      <c r="A111" s="38" t="s">
        <v>39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40"/>
    </row>
    <row r="112" spans="1:17" ht="15" customHeight="1" x14ac:dyDescent="0.25">
      <c r="A112" s="23" t="s">
        <v>40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/>
    </row>
    <row r="113" spans="1:17" x14ac:dyDescent="0.25">
      <c r="A113" s="23" t="s">
        <v>41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</row>
    <row r="114" spans="1:17" x14ac:dyDescent="0.25">
      <c r="A114" s="23" t="s">
        <v>42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</row>
    <row r="115" spans="1:17" x14ac:dyDescent="0.25">
      <c r="A115" s="23" t="s">
        <v>43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</row>
    <row r="116" spans="1:17" ht="15.75" thickBot="1" x14ac:dyDescent="0.3">
      <c r="A116" s="26" t="s">
        <v>44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8"/>
    </row>
  </sheetData>
  <mergeCells count="74">
    <mergeCell ref="P5:Q7"/>
    <mergeCell ref="A1:Q1"/>
    <mergeCell ref="A2:A4"/>
    <mergeCell ref="B2:B4"/>
    <mergeCell ref="H2:H4"/>
    <mergeCell ref="P2:Q4"/>
    <mergeCell ref="P8:Q10"/>
    <mergeCell ref="P11:Q13"/>
    <mergeCell ref="P14:Q16"/>
    <mergeCell ref="P17:Q19"/>
    <mergeCell ref="P20:Q22"/>
    <mergeCell ref="P23:Q25"/>
    <mergeCell ref="P26:Q28"/>
    <mergeCell ref="P29:Q31"/>
    <mergeCell ref="A32:A34"/>
    <mergeCell ref="P32:Q34"/>
    <mergeCell ref="A35:A37"/>
    <mergeCell ref="P35:Q37"/>
    <mergeCell ref="A38:A39"/>
    <mergeCell ref="P38:P39"/>
    <mergeCell ref="A40:A41"/>
    <mergeCell ref="P40:Q41"/>
    <mergeCell ref="A42:A44"/>
    <mergeCell ref="P42:Q44"/>
    <mergeCell ref="A45:A47"/>
    <mergeCell ref="P45:Q47"/>
    <mergeCell ref="A48:A50"/>
    <mergeCell ref="P48:Q50"/>
    <mergeCell ref="A51:A53"/>
    <mergeCell ref="P51:Q53"/>
    <mergeCell ref="A54:A56"/>
    <mergeCell ref="P54:Q56"/>
    <mergeCell ref="A57:A59"/>
    <mergeCell ref="P57:Q59"/>
    <mergeCell ref="A60:A62"/>
    <mergeCell ref="P60:Q62"/>
    <mergeCell ref="A63:A65"/>
    <mergeCell ref="P63:Q65"/>
    <mergeCell ref="A66:A68"/>
    <mergeCell ref="P66:Q68"/>
    <mergeCell ref="A69:A71"/>
    <mergeCell ref="P69:Q71"/>
    <mergeCell ref="A72:A74"/>
    <mergeCell ref="P72:Q74"/>
    <mergeCell ref="A75:A77"/>
    <mergeCell ref="P75:Q77"/>
    <mergeCell ref="A78:A80"/>
    <mergeCell ref="P78:Q80"/>
    <mergeCell ref="A81:A83"/>
    <mergeCell ref="P81:Q83"/>
    <mergeCell ref="A84:A86"/>
    <mergeCell ref="P84:Q86"/>
    <mergeCell ref="A87:A89"/>
    <mergeCell ref="P87:Q89"/>
    <mergeCell ref="A90:A92"/>
    <mergeCell ref="P90:Q92"/>
    <mergeCell ref="A93:A95"/>
    <mergeCell ref="P93:Q95"/>
    <mergeCell ref="A96:A98"/>
    <mergeCell ref="P96:Q98"/>
    <mergeCell ref="A99:A101"/>
    <mergeCell ref="P99:Q101"/>
    <mergeCell ref="A102:A104"/>
    <mergeCell ref="P102:Q104"/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3"/>
  <sheetViews>
    <sheetView tabSelected="1" workbookViewId="0">
      <selection activeCell="C8" sqref="C8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22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45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45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46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-96.5</v>
      </c>
      <c r="F5">
        <f>_xlfn.XLOOKUP($C$1,Bands!$A$5:$A$110,Bands!D$5:D$110)</f>
        <v>-93.3</v>
      </c>
      <c r="G5">
        <f>_xlfn.XLOOKUP($C$1,Bands!$A$5:$A$110,Bands!E$5:E$110)</f>
        <v>-91.5</v>
      </c>
      <c r="H5">
        <f>_xlfn.XLOOKUP($C$1,Bands!$A$5:$A$110,Bands!F$5:F$110)</f>
        <v>-90.3</v>
      </c>
      <c r="I5">
        <f>_xlfn.XLOOKUP($C$1,Bands!$A$5:$A$110,Bands!G$5:G$110)</f>
        <v>-89.3</v>
      </c>
      <c r="J5">
        <f>_xlfn.XLOOKUP($C$1,Bands!$A$5:$A$110,Bands!H$5:H$110)</f>
        <v>-82.2</v>
      </c>
      <c r="K5">
        <f>_xlfn.XLOOKUP($C$1,Bands!$A$5:$A$110,Bands!I$5:I$110)</f>
        <v>-79.5</v>
      </c>
      <c r="L5">
        <f>_xlfn.XLOOKUP($C$1,Bands!$A$5:$A$110,Bands!J$5:J$110)</f>
        <v>0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-93.6</v>
      </c>
      <c r="G6">
        <f>_xlfn.XLOOKUP($C$1,Bands!$A$5:$A$110,Bands!E$6:E$111)</f>
        <v>-91.6</v>
      </c>
      <c r="H6">
        <f>_xlfn.XLOOKUP($C$1,Bands!$A$5:$A$110,Bands!F$6:F$111)</f>
        <v>-90.5</v>
      </c>
      <c r="I6">
        <f>_xlfn.XLOOKUP($C$1,Bands!$A$5:$A$110,Bands!G$6:G$111)</f>
        <v>-89.4</v>
      </c>
      <c r="J6">
        <f>_xlfn.XLOOKUP($C$1,Bands!$A$5:$A$110,Bands!H$6:H$111)</f>
        <v>-82.3</v>
      </c>
      <c r="K6">
        <f>_xlfn.XLOOKUP($C$1,Bands!$A$5:$A$110,Bands!I$6:I$111)</f>
        <v>-79.599999999999994</v>
      </c>
      <c r="L6">
        <f>_xlfn.XLOOKUP($C$1,Bands!$A$5:$A$110,Bands!J$6:J$111)</f>
        <v>0</v>
      </c>
      <c r="M6">
        <f>_xlfn.XLOOKUP($C$1,Bands!$A$5:$A$110,Bands!K$6:K$111)</f>
        <v>0</v>
      </c>
      <c r="N6">
        <f>_xlfn.XLOOKUP($C$1,Bands!$A$5:$A$110,Bands!L$6:L$111)</f>
        <v>0</v>
      </c>
      <c r="O6">
        <f>_xlfn.XLOOKUP($C$1,Bands!$A$5:$A$110,Bands!M$6:M$111)</f>
        <v>0</v>
      </c>
      <c r="P6">
        <f>_xlfn.XLOOKUP($C$1,Bands!$A$5:$A$110,Bands!N$6:N$111)</f>
        <v>0</v>
      </c>
      <c r="Q6">
        <f>_xlfn.XLOOKUP($C$1,Bands!$A$5:$A$110,Bands!O$6:O$111)</f>
        <v>0</v>
      </c>
    </row>
    <row r="7" spans="1:17" ht="15.75" thickBot="1" x14ac:dyDescent="0.3">
      <c r="D7">
        <v>60</v>
      </c>
      <c r="E7">
        <f>_xlfn.XLOOKUP($C$1,Bands!$A$5:$A$110,Bands!C$7:C$112)</f>
        <v>0</v>
      </c>
      <c r="F7">
        <f>_xlfn.XLOOKUP($C$1,Bands!$A$5:$A$110,Bands!D$7:D$112)</f>
        <v>-94</v>
      </c>
      <c r="G7">
        <f>_xlfn.XLOOKUP($C$1,Bands!$A$5:$A$110,Bands!E$7:E$112)</f>
        <v>-91.9</v>
      </c>
      <c r="H7">
        <f>_xlfn.XLOOKUP($C$1,Bands!$A$5:$A$110,Bands!F$7:F$112)</f>
        <v>-90.7</v>
      </c>
      <c r="I7">
        <f>_xlfn.XLOOKUP($C$1,Bands!$A$5:$A$110,Bands!G$7:G$112)</f>
        <v>-89.6</v>
      </c>
      <c r="J7">
        <f>_xlfn.XLOOKUP($C$1,Bands!$A$5:$A$110,Bands!H$7:H$112)</f>
        <v>-82.4</v>
      </c>
      <c r="K7">
        <f>_xlfn.XLOOKUP($C$1,Bands!$A$5:$A$110,Bands!I$7:I$112)</f>
        <v>-79.7</v>
      </c>
      <c r="L7">
        <f>_xlfn.XLOOKUP($C$1,Bands!$A$5:$A$110,Bands!J$7:J$112)</f>
        <v>0</v>
      </c>
      <c r="M7">
        <f>_xlfn.XLOOKUP($C$1,Bands!$A$5:$A$110,Bands!K$7:K$112)</f>
        <v>0</v>
      </c>
      <c r="N7">
        <f>_xlfn.XLOOKUP($C$1,Bands!$A$5:$A$110,Bands!L$7:L$112)</f>
        <v>0</v>
      </c>
      <c r="O7">
        <f>_xlfn.XLOOKUP($C$1,Bands!$A$5:$A$110,Bands!M$7:M$112)</f>
        <v>0</v>
      </c>
      <c r="P7">
        <f>_xlfn.XLOOKUP($C$1,Bands!$A$5:$A$110,Bands!N$7:N$112)</f>
        <v>0</v>
      </c>
      <c r="Q7">
        <f>_xlfn.XLOOKUP($C$1,Bands!$A$5:$A$110,Bands!O$7:O$112)</f>
        <v>0</v>
      </c>
    </row>
    <row r="8" spans="1:17" ht="15.75" thickBot="1" x14ac:dyDescent="0.3">
      <c r="A8" t="s">
        <v>55</v>
      </c>
      <c r="C8" s="15">
        <v>1.6</v>
      </c>
      <c r="F8" s="20">
        <f>F5+C8</f>
        <v>-91.7</v>
      </c>
    </row>
    <row r="9" spans="1:17" x14ac:dyDescent="0.25">
      <c r="C9" t="s">
        <v>45</v>
      </c>
      <c r="F9" s="21">
        <f>10*LOG10(10^(F8/10)-10^(F5/10))</f>
        <v>-96.812110099234289</v>
      </c>
    </row>
    <row r="10" spans="1:17" x14ac:dyDescent="0.25">
      <c r="C10" t="s">
        <v>56</v>
      </c>
      <c r="F10" s="16">
        <f>F11-F5</f>
        <v>1.5999999999999943</v>
      </c>
      <c r="G10" s="17">
        <f t="shared" ref="G10:J10" si="0">G11-G5</f>
        <v>1.1203466193912703</v>
      </c>
      <c r="H10" s="17">
        <f t="shared" si="0"/>
        <v>0.87514772278274222</v>
      </c>
      <c r="I10" s="17">
        <f t="shared" si="0"/>
        <v>0.70899231197088852</v>
      </c>
      <c r="J10" s="17">
        <f t="shared" si="0"/>
        <v>0.14762875398777453</v>
      </c>
      <c r="K10" s="17">
        <f t="shared" ref="K10" si="1">K11-K5</f>
        <v>7.9904629902060265E-2</v>
      </c>
      <c r="L10" s="17">
        <f t="shared" ref="L10" si="2">L11-L5</f>
        <v>9.0484292668468655E-10</v>
      </c>
      <c r="M10" s="17">
        <f>M11-M6</f>
        <v>9.0484292668468655E-10</v>
      </c>
      <c r="N10" s="17">
        <f>N11-N6</f>
        <v>9.0484292668468655E-10</v>
      </c>
      <c r="O10" s="17">
        <f>O11-O6</f>
        <v>9.0484292668468655E-10</v>
      </c>
      <c r="P10" s="17">
        <f>P11-P6</f>
        <v>9.0484292668468655E-10</v>
      </c>
      <c r="Q10" s="18">
        <f>Q11-Q6</f>
        <v>9.0484292668468655E-10</v>
      </c>
    </row>
    <row r="11" spans="1:17" x14ac:dyDescent="0.25">
      <c r="C11" t="s">
        <v>46</v>
      </c>
      <c r="F11">
        <f>10*LOG10(10^(F5/10)+10^($F9/10))</f>
        <v>-91.7</v>
      </c>
      <c r="G11">
        <f t="shared" ref="G11:L11" si="3">10*LOG10(10^(G5/10)+10^($F9/10))</f>
        <v>-90.37965338060873</v>
      </c>
      <c r="H11">
        <f t="shared" si="3"/>
        <v>-89.424852277217255</v>
      </c>
      <c r="I11">
        <f t="shared" si="3"/>
        <v>-88.591007688029109</v>
      </c>
      <c r="J11">
        <f t="shared" si="3"/>
        <v>-82.052371246012228</v>
      </c>
      <c r="K11">
        <f t="shared" si="3"/>
        <v>-79.42009537009794</v>
      </c>
      <c r="L11">
        <f t="shared" si="3"/>
        <v>9.0484292668468655E-10</v>
      </c>
      <c r="M11">
        <f>10*LOG10(10^(M6/10)+10^($F9/10))</f>
        <v>9.0484292668468655E-10</v>
      </c>
      <c r="N11">
        <f>10*LOG10(10^(N6/10)+10^($F9/10))</f>
        <v>9.0484292668468655E-10</v>
      </c>
      <c r="O11">
        <f>10*LOG10(10^(O6/10)+10^($F9/10))</f>
        <v>9.0484292668468655E-10</v>
      </c>
      <c r="P11">
        <f>10*LOG10(10^(P6/10)+10^($F9/10))</f>
        <v>9.0484292668468655E-10</v>
      </c>
      <c r="Q11">
        <f>10*LOG10(10^(Q6/10)+10^($F9/10))</f>
        <v>9.0484292668468655E-10</v>
      </c>
    </row>
    <row r="12" spans="1:17" ht="15.75" thickBot="1" x14ac:dyDescent="0.3"/>
    <row r="13" spans="1:17" ht="15.75" thickBot="1" x14ac:dyDescent="0.3">
      <c r="C13" t="s">
        <v>58</v>
      </c>
      <c r="E13" s="15">
        <v>3</v>
      </c>
      <c r="F13">
        <f>F9+E13</f>
        <v>-93.812110099234289</v>
      </c>
    </row>
    <row r="14" spans="1:17" x14ac:dyDescent="0.25">
      <c r="F14">
        <f>10*LOG10(10^(F5/10)+10^($F13/10))</f>
        <v>-90.53821110598021</v>
      </c>
    </row>
    <row r="15" spans="1:17" ht="15.75" thickBot="1" x14ac:dyDescent="0.3">
      <c r="E15" t="s">
        <v>57</v>
      </c>
      <c r="F15" s="22">
        <f>F14-F5</f>
        <v>2.7617888940197872</v>
      </c>
    </row>
    <row r="42" ht="52.9" customHeight="1" x14ac:dyDescent="0.25"/>
    <row r="54" ht="24.6" customHeight="1" x14ac:dyDescent="0.25"/>
    <row r="60" ht="22.9" customHeight="1" x14ac:dyDescent="0.25"/>
    <row r="66" ht="22.9" customHeight="1" x14ac:dyDescent="0.25"/>
    <row r="72" ht="22.9" customHeight="1" x14ac:dyDescent="0.25"/>
    <row r="73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2021-08-03T17:51:26Z</dcterms:modified>
</cp:coreProperties>
</file>