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Alberto Mengali\Documents\RemoteSync\5G Simulations\"/>
    </mc:Choice>
  </mc:AlternateContent>
  <bookViews>
    <workbookView xWindow="-12" yWindow="7128" windowWidth="20736" windowHeight="7176" tabRatio="810" activeTab="2"/>
  </bookViews>
  <sheets>
    <sheet name="Revision comments" sheetId="59" r:id="rId1"/>
    <sheet name="List of study cases" sheetId="93" r:id="rId2"/>
    <sheet name="Case-1" sheetId="198" r:id="rId3"/>
    <sheet name="Case-2" sheetId="169" r:id="rId4"/>
    <sheet name="Case-3" sheetId="170" r:id="rId5"/>
    <sheet name="Case-4" sheetId="171" r:id="rId6"/>
    <sheet name="Case-5" sheetId="172" r:id="rId7"/>
    <sheet name="Case-6" sheetId="173" r:id="rId8"/>
    <sheet name="Case-7" sheetId="174" r:id="rId9"/>
    <sheet name="Case-8" sheetId="175" r:id="rId10"/>
    <sheet name="Case-9" sheetId="176" r:id="rId11"/>
    <sheet name="Case-10" sheetId="177" r:id="rId12"/>
    <sheet name="Case-11" sheetId="178" r:id="rId13"/>
    <sheet name="Case-12" sheetId="179" r:id="rId14"/>
    <sheet name="Case-13" sheetId="180" r:id="rId15"/>
    <sheet name="Case-14" sheetId="181" r:id="rId16"/>
    <sheet name="Case-15" sheetId="182" r:id="rId17"/>
    <sheet name="Case-16" sheetId="183" r:id="rId18"/>
    <sheet name="Case-17" sheetId="184" r:id="rId19"/>
    <sheet name="Case-18" sheetId="185" r:id="rId20"/>
    <sheet name="Case-19" sheetId="186" r:id="rId21"/>
    <sheet name="Case-20" sheetId="187" r:id="rId22"/>
    <sheet name="Case-21" sheetId="188" r:id="rId23"/>
    <sheet name="Case-22" sheetId="189" r:id="rId24"/>
    <sheet name="Case-23" sheetId="190" r:id="rId25"/>
    <sheet name="Case-24" sheetId="191" r:id="rId26"/>
    <sheet name="Case-25" sheetId="192" r:id="rId27"/>
    <sheet name="Case-26" sheetId="193" r:id="rId28"/>
    <sheet name="Case-27" sheetId="194" r:id="rId29"/>
    <sheet name="Case-28" sheetId="195" r:id="rId30"/>
    <sheet name="Case-29" sheetId="196" r:id="rId31"/>
    <sheet name="Case-30" sheetId="197" r:id="rId32"/>
  </sheets>
  <calcPr calcId="162913"/>
</workbook>
</file>

<file path=xl/calcChain.xml><?xml version="1.0" encoding="utf-8"?>
<calcChain xmlns="http://schemas.openxmlformats.org/spreadsheetml/2006/main">
  <c r="AN22" i="198" l="1"/>
  <c r="AM22" i="198"/>
  <c r="AL22" i="198"/>
  <c r="AK22" i="198"/>
  <c r="AN21" i="198"/>
  <c r="AM21" i="198"/>
  <c r="AL21" i="198"/>
  <c r="AK21" i="198"/>
  <c r="AN20" i="198"/>
  <c r="AM20" i="198"/>
  <c r="AL20" i="198"/>
  <c r="AK20" i="198"/>
  <c r="AN19" i="198"/>
  <c r="AM19" i="198"/>
  <c r="AL19" i="198"/>
  <c r="AK19" i="198"/>
  <c r="AN18" i="198"/>
  <c r="AM18" i="198"/>
  <c r="AL18" i="198"/>
  <c r="AK18" i="198"/>
  <c r="AN17" i="198"/>
  <c r="AM17" i="198"/>
  <c r="AL17" i="198"/>
  <c r="AK17" i="198"/>
  <c r="AN16" i="198"/>
  <c r="AM16" i="198"/>
  <c r="AL16" i="198"/>
  <c r="AK16" i="198"/>
  <c r="AN15" i="198"/>
  <c r="AM15" i="198"/>
  <c r="AL15" i="198"/>
  <c r="AK15" i="198"/>
  <c r="AN14" i="198"/>
  <c r="AM14" i="198"/>
  <c r="AL14" i="198"/>
  <c r="AK14" i="198"/>
  <c r="AN13" i="198"/>
  <c r="AM13" i="198"/>
  <c r="AL13" i="198"/>
  <c r="AK13" i="198"/>
  <c r="AN12" i="198"/>
  <c r="AM12" i="198"/>
  <c r="AL12" i="198"/>
  <c r="AK12" i="198"/>
  <c r="AN11" i="198"/>
  <c r="AM11" i="198"/>
  <c r="AL11" i="198"/>
  <c r="AK11" i="198"/>
  <c r="AN22" i="197" l="1"/>
  <c r="AM22" i="197"/>
  <c r="AL22" i="197"/>
  <c r="AK22" i="197"/>
  <c r="AN21" i="197"/>
  <c r="AM21" i="197"/>
  <c r="AL21" i="197"/>
  <c r="AK21" i="197"/>
  <c r="AN20" i="197"/>
  <c r="AM20" i="197"/>
  <c r="AL20" i="197"/>
  <c r="AK20" i="197"/>
  <c r="AN19" i="197"/>
  <c r="AM19" i="197"/>
  <c r="AL19" i="197"/>
  <c r="AK19" i="197"/>
  <c r="AN18" i="197"/>
  <c r="AM18" i="197"/>
  <c r="AL18" i="197"/>
  <c r="AK18" i="197"/>
  <c r="AN17" i="197"/>
  <c r="AM17" i="197"/>
  <c r="AL17" i="197"/>
  <c r="AK17" i="197"/>
  <c r="AN16" i="197"/>
  <c r="AM16" i="197"/>
  <c r="AL16" i="197"/>
  <c r="AK16" i="197"/>
  <c r="AN15" i="197"/>
  <c r="AM15" i="197"/>
  <c r="AL15" i="197"/>
  <c r="AK15" i="197"/>
  <c r="AN14" i="197"/>
  <c r="AM14" i="197"/>
  <c r="AL14" i="197"/>
  <c r="AK14" i="197"/>
  <c r="AN13" i="197"/>
  <c r="AM13" i="197"/>
  <c r="AL13" i="197"/>
  <c r="AK13" i="197"/>
  <c r="AN12" i="197"/>
  <c r="AM12" i="197"/>
  <c r="AL12" i="197"/>
  <c r="AK12" i="197"/>
  <c r="AN11" i="197"/>
  <c r="AM11" i="197"/>
  <c r="AL11" i="197"/>
  <c r="AK11" i="197"/>
  <c r="AN22" i="196"/>
  <c r="AM22" i="196"/>
  <c r="AL22" i="196"/>
  <c r="AK22" i="196"/>
  <c r="AN21" i="196"/>
  <c r="AM21" i="196"/>
  <c r="AL21" i="196"/>
  <c r="AK21" i="196"/>
  <c r="AN20" i="196"/>
  <c r="AM20" i="196"/>
  <c r="AL20" i="196"/>
  <c r="AK20" i="196"/>
  <c r="AN19" i="196"/>
  <c r="AM19" i="196"/>
  <c r="AL19" i="196"/>
  <c r="AK19" i="196"/>
  <c r="AN18" i="196"/>
  <c r="AM18" i="196"/>
  <c r="AL18" i="196"/>
  <c r="AK18" i="196"/>
  <c r="AN17" i="196"/>
  <c r="AM17" i="196"/>
  <c r="AL17" i="196"/>
  <c r="AK17" i="196"/>
  <c r="AN16" i="196"/>
  <c r="AM16" i="196"/>
  <c r="AL16" i="196"/>
  <c r="AK16" i="196"/>
  <c r="AN15" i="196"/>
  <c r="AM15" i="196"/>
  <c r="AL15" i="196"/>
  <c r="AK15" i="196"/>
  <c r="AN14" i="196"/>
  <c r="AM14" i="196"/>
  <c r="AL14" i="196"/>
  <c r="AK14" i="196"/>
  <c r="AN13" i="196"/>
  <c r="AM13" i="196"/>
  <c r="AL13" i="196"/>
  <c r="AK13" i="196"/>
  <c r="AN12" i="196"/>
  <c r="AM12" i="196"/>
  <c r="AL12" i="196"/>
  <c r="AK12" i="196"/>
  <c r="AN11" i="196"/>
  <c r="AM11" i="196"/>
  <c r="AL11" i="196"/>
  <c r="AK11" i="196"/>
  <c r="AN22" i="195"/>
  <c r="AM22" i="195"/>
  <c r="AL22" i="195"/>
  <c r="AK22" i="195"/>
  <c r="AN21" i="195"/>
  <c r="AM21" i="195"/>
  <c r="AL21" i="195"/>
  <c r="AK21" i="195"/>
  <c r="AN20" i="195"/>
  <c r="AM20" i="195"/>
  <c r="AL20" i="195"/>
  <c r="AK20" i="195"/>
  <c r="AN19" i="195"/>
  <c r="AM19" i="195"/>
  <c r="AL19" i="195"/>
  <c r="AK19" i="195"/>
  <c r="AN18" i="195"/>
  <c r="AM18" i="195"/>
  <c r="AL18" i="195"/>
  <c r="AK18" i="195"/>
  <c r="AN17" i="195"/>
  <c r="AM17" i="195"/>
  <c r="AL17" i="195"/>
  <c r="AK17" i="195"/>
  <c r="AN16" i="195"/>
  <c r="AM16" i="195"/>
  <c r="AL16" i="195"/>
  <c r="AK16" i="195"/>
  <c r="AN15" i="195"/>
  <c r="AM15" i="195"/>
  <c r="AL15" i="195"/>
  <c r="AK15" i="195"/>
  <c r="AN14" i="195"/>
  <c r="AM14" i="195"/>
  <c r="AL14" i="195"/>
  <c r="AK14" i="195"/>
  <c r="AN13" i="195"/>
  <c r="AM13" i="195"/>
  <c r="AL13" i="195"/>
  <c r="AK13" i="195"/>
  <c r="AN12" i="195"/>
  <c r="AM12" i="195"/>
  <c r="AL12" i="195"/>
  <c r="AK12" i="195"/>
  <c r="AN11" i="195"/>
  <c r="AM11" i="195"/>
  <c r="AL11" i="195"/>
  <c r="AK11" i="195"/>
  <c r="AN22" i="194"/>
  <c r="AM22" i="194"/>
  <c r="AL22" i="194"/>
  <c r="AK22" i="194"/>
  <c r="AN21" i="194"/>
  <c r="AM21" i="194"/>
  <c r="AL21" i="194"/>
  <c r="AK21" i="194"/>
  <c r="AN20" i="194"/>
  <c r="AM20" i="194"/>
  <c r="AL20" i="194"/>
  <c r="AK20" i="194"/>
  <c r="AN19" i="194"/>
  <c r="AM19" i="194"/>
  <c r="AL19" i="194"/>
  <c r="AK19" i="194"/>
  <c r="AN18" i="194"/>
  <c r="AM18" i="194"/>
  <c r="AL18" i="194"/>
  <c r="AK18" i="194"/>
  <c r="AN17" i="194"/>
  <c r="AM17" i="194"/>
  <c r="AL17" i="194"/>
  <c r="AK17" i="194"/>
  <c r="AN16" i="194"/>
  <c r="AM16" i="194"/>
  <c r="AL16" i="194"/>
  <c r="AK16" i="194"/>
  <c r="AN15" i="194"/>
  <c r="AM15" i="194"/>
  <c r="AL15" i="194"/>
  <c r="AK15" i="194"/>
  <c r="AN14" i="194"/>
  <c r="AM14" i="194"/>
  <c r="AL14" i="194"/>
  <c r="AK14" i="194"/>
  <c r="AN13" i="194"/>
  <c r="AM13" i="194"/>
  <c r="AL13" i="194"/>
  <c r="AK13" i="194"/>
  <c r="AN12" i="194"/>
  <c r="AM12" i="194"/>
  <c r="AL12" i="194"/>
  <c r="AK12" i="194"/>
  <c r="AN11" i="194"/>
  <c r="AM11" i="194"/>
  <c r="AL11" i="194"/>
  <c r="AK11" i="194"/>
  <c r="AN22" i="193"/>
  <c r="AM22" i="193"/>
  <c r="AL22" i="193"/>
  <c r="AK22" i="193"/>
  <c r="AN21" i="193"/>
  <c r="AM21" i="193"/>
  <c r="AL21" i="193"/>
  <c r="AK21" i="193"/>
  <c r="AN20" i="193"/>
  <c r="AM20" i="193"/>
  <c r="AL20" i="193"/>
  <c r="AK20" i="193"/>
  <c r="AN19" i="193"/>
  <c r="AM19" i="193"/>
  <c r="AL19" i="193"/>
  <c r="AK19" i="193"/>
  <c r="AN18" i="193"/>
  <c r="AM18" i="193"/>
  <c r="AL18" i="193"/>
  <c r="AK18" i="193"/>
  <c r="AN17" i="193"/>
  <c r="AM17" i="193"/>
  <c r="AL17" i="193"/>
  <c r="AK17" i="193"/>
  <c r="AN16" i="193"/>
  <c r="AM16" i="193"/>
  <c r="AL16" i="193"/>
  <c r="AK16" i="193"/>
  <c r="AN15" i="193"/>
  <c r="AM15" i="193"/>
  <c r="AL15" i="193"/>
  <c r="AK15" i="193"/>
  <c r="AN14" i="193"/>
  <c r="AM14" i="193"/>
  <c r="AL14" i="193"/>
  <c r="AK14" i="193"/>
  <c r="AN13" i="193"/>
  <c r="AM13" i="193"/>
  <c r="AL13" i="193"/>
  <c r="AK13" i="193"/>
  <c r="AN12" i="193"/>
  <c r="AM12" i="193"/>
  <c r="AL12" i="193"/>
  <c r="AK12" i="193"/>
  <c r="AN11" i="193"/>
  <c r="AM11" i="193"/>
  <c r="AL11" i="193"/>
  <c r="AK11" i="193"/>
  <c r="AN22" i="192"/>
  <c r="AM22" i="192"/>
  <c r="AL22" i="192"/>
  <c r="AK22" i="192"/>
  <c r="AN21" i="192"/>
  <c r="AM21" i="192"/>
  <c r="AL21" i="192"/>
  <c r="AK21" i="192"/>
  <c r="AN20" i="192"/>
  <c r="AM20" i="192"/>
  <c r="AL20" i="192"/>
  <c r="AK20" i="192"/>
  <c r="AN19" i="192"/>
  <c r="AM19" i="192"/>
  <c r="AL19" i="192"/>
  <c r="AK19" i="192"/>
  <c r="AN18" i="192"/>
  <c r="AM18" i="192"/>
  <c r="AL18" i="192"/>
  <c r="AK18" i="192"/>
  <c r="AN17" i="192"/>
  <c r="AM17" i="192"/>
  <c r="AL17" i="192"/>
  <c r="AK17" i="192"/>
  <c r="AN16" i="192"/>
  <c r="AM16" i="192"/>
  <c r="AL16" i="192"/>
  <c r="AK16" i="192"/>
  <c r="AN15" i="192"/>
  <c r="AM15" i="192"/>
  <c r="AL15" i="192"/>
  <c r="AK15" i="192"/>
  <c r="AN14" i="192"/>
  <c r="AM14" i="192"/>
  <c r="AL14" i="192"/>
  <c r="AK14" i="192"/>
  <c r="AN13" i="192"/>
  <c r="AM13" i="192"/>
  <c r="AL13" i="192"/>
  <c r="AK13" i="192"/>
  <c r="AN12" i="192"/>
  <c r="AM12" i="192"/>
  <c r="AL12" i="192"/>
  <c r="AK12" i="192"/>
  <c r="AN11" i="192"/>
  <c r="AM11" i="192"/>
  <c r="AL11" i="192"/>
  <c r="AK11" i="192"/>
  <c r="AN22" i="191"/>
  <c r="AM22" i="191"/>
  <c r="AL22" i="191"/>
  <c r="AK22" i="191"/>
  <c r="AN21" i="191"/>
  <c r="AM21" i="191"/>
  <c r="AL21" i="191"/>
  <c r="AK21" i="191"/>
  <c r="AN20" i="191"/>
  <c r="AM20" i="191"/>
  <c r="AL20" i="191"/>
  <c r="AK20" i="191"/>
  <c r="AN19" i="191"/>
  <c r="AM19" i="191"/>
  <c r="AL19" i="191"/>
  <c r="AK19" i="191"/>
  <c r="AN18" i="191"/>
  <c r="AM18" i="191"/>
  <c r="AL18" i="191"/>
  <c r="AK18" i="191"/>
  <c r="AN17" i="191"/>
  <c r="AM17" i="191"/>
  <c r="AL17" i="191"/>
  <c r="AK17" i="191"/>
  <c r="AN16" i="191"/>
  <c r="AM16" i="191"/>
  <c r="AL16" i="191"/>
  <c r="AK16" i="191"/>
  <c r="AN15" i="191"/>
  <c r="AM15" i="191"/>
  <c r="AL15" i="191"/>
  <c r="AK15" i="191"/>
  <c r="AN14" i="191"/>
  <c r="AM14" i="191"/>
  <c r="AL14" i="191"/>
  <c r="AK14" i="191"/>
  <c r="AN13" i="191"/>
  <c r="AM13" i="191"/>
  <c r="AL13" i="191"/>
  <c r="AK13" i="191"/>
  <c r="AN12" i="191"/>
  <c r="AM12" i="191"/>
  <c r="AL12" i="191"/>
  <c r="AK12" i="191"/>
  <c r="AN11" i="191"/>
  <c r="AM11" i="191"/>
  <c r="AL11" i="191"/>
  <c r="AK11" i="191"/>
  <c r="AN22" i="190"/>
  <c r="AM22" i="190"/>
  <c r="AL22" i="190"/>
  <c r="AK22" i="190"/>
  <c r="AN21" i="190"/>
  <c r="AM21" i="190"/>
  <c r="AL21" i="190"/>
  <c r="AK21" i="190"/>
  <c r="AN20" i="190"/>
  <c r="AM20" i="190"/>
  <c r="AL20" i="190"/>
  <c r="AK20" i="190"/>
  <c r="AN19" i="190"/>
  <c r="AM19" i="190"/>
  <c r="AL19" i="190"/>
  <c r="AK19" i="190"/>
  <c r="AN18" i="190"/>
  <c r="AM18" i="190"/>
  <c r="AL18" i="190"/>
  <c r="AK18" i="190"/>
  <c r="AN17" i="190"/>
  <c r="AM17" i="190"/>
  <c r="AL17" i="190"/>
  <c r="AK17" i="190"/>
  <c r="AN16" i="190"/>
  <c r="AM16" i="190"/>
  <c r="AL16" i="190"/>
  <c r="AK16" i="190"/>
  <c r="AN15" i="190"/>
  <c r="AM15" i="190"/>
  <c r="AL15" i="190"/>
  <c r="AK15" i="190"/>
  <c r="AN14" i="190"/>
  <c r="AM14" i="190"/>
  <c r="AL14" i="190"/>
  <c r="AK14" i="190"/>
  <c r="AN13" i="190"/>
  <c r="AM13" i="190"/>
  <c r="AL13" i="190"/>
  <c r="AK13" i="190"/>
  <c r="AN12" i="190"/>
  <c r="AM12" i="190"/>
  <c r="AL12" i="190"/>
  <c r="AK12" i="190"/>
  <c r="AN11" i="190"/>
  <c r="AM11" i="190"/>
  <c r="AL11" i="190"/>
  <c r="AK11" i="190"/>
  <c r="AN22" i="189"/>
  <c r="AM22" i="189"/>
  <c r="AL22" i="189"/>
  <c r="AK22" i="189"/>
  <c r="AN21" i="189"/>
  <c r="AM21" i="189"/>
  <c r="AL21" i="189"/>
  <c r="AK21" i="189"/>
  <c r="AN20" i="189"/>
  <c r="AM20" i="189"/>
  <c r="AL20" i="189"/>
  <c r="AK20" i="189"/>
  <c r="AN19" i="189"/>
  <c r="AM19" i="189"/>
  <c r="AL19" i="189"/>
  <c r="AK19" i="189"/>
  <c r="AN18" i="189"/>
  <c r="AM18" i="189"/>
  <c r="AL18" i="189"/>
  <c r="AK18" i="189"/>
  <c r="AN17" i="189"/>
  <c r="AM17" i="189"/>
  <c r="AL17" i="189"/>
  <c r="AK17" i="189"/>
  <c r="AN16" i="189"/>
  <c r="AM16" i="189"/>
  <c r="AL16" i="189"/>
  <c r="AK16" i="189"/>
  <c r="AN15" i="189"/>
  <c r="AM15" i="189"/>
  <c r="AL15" i="189"/>
  <c r="AK15" i="189"/>
  <c r="AN14" i="189"/>
  <c r="AM14" i="189"/>
  <c r="AL14" i="189"/>
  <c r="AK14" i="189"/>
  <c r="AN13" i="189"/>
  <c r="AM13" i="189"/>
  <c r="AL13" i="189"/>
  <c r="AK13" i="189"/>
  <c r="AN12" i="189"/>
  <c r="AM12" i="189"/>
  <c r="AL12" i="189"/>
  <c r="AK12" i="189"/>
  <c r="AN11" i="189"/>
  <c r="AM11" i="189"/>
  <c r="AL11" i="189"/>
  <c r="AK11" i="189"/>
  <c r="AN22" i="188"/>
  <c r="AM22" i="188"/>
  <c r="AL22" i="188"/>
  <c r="AK22" i="188"/>
  <c r="AN21" i="188"/>
  <c r="AM21" i="188"/>
  <c r="AL21" i="188"/>
  <c r="AK21" i="188"/>
  <c r="AN20" i="188"/>
  <c r="AM20" i="188"/>
  <c r="AL20" i="188"/>
  <c r="AK20" i="188"/>
  <c r="AN19" i="188"/>
  <c r="AM19" i="188"/>
  <c r="AL19" i="188"/>
  <c r="AK19" i="188"/>
  <c r="AN18" i="188"/>
  <c r="AM18" i="188"/>
  <c r="AL18" i="188"/>
  <c r="AK18" i="188"/>
  <c r="AN17" i="188"/>
  <c r="AM17" i="188"/>
  <c r="AL17" i="188"/>
  <c r="AK17" i="188"/>
  <c r="AN16" i="188"/>
  <c r="AM16" i="188"/>
  <c r="AL16" i="188"/>
  <c r="AK16" i="188"/>
  <c r="AN15" i="188"/>
  <c r="AM15" i="188"/>
  <c r="AL15" i="188"/>
  <c r="AK15" i="188"/>
  <c r="AN14" i="188"/>
  <c r="AM14" i="188"/>
  <c r="AL14" i="188"/>
  <c r="AK14" i="188"/>
  <c r="AN13" i="188"/>
  <c r="AM13" i="188"/>
  <c r="AL13" i="188"/>
  <c r="AK13" i="188"/>
  <c r="AN12" i="188"/>
  <c r="AM12" i="188"/>
  <c r="AL12" i="188"/>
  <c r="AK12" i="188"/>
  <c r="AN11" i="188"/>
  <c r="AM11" i="188"/>
  <c r="AL11" i="188"/>
  <c r="AK11" i="188"/>
  <c r="AN22" i="187"/>
  <c r="AM22" i="187"/>
  <c r="AL22" i="187"/>
  <c r="AK22" i="187"/>
  <c r="AN21" i="187"/>
  <c r="AM21" i="187"/>
  <c r="AL21" i="187"/>
  <c r="AK21" i="187"/>
  <c r="AN20" i="187"/>
  <c r="AM20" i="187"/>
  <c r="AL20" i="187"/>
  <c r="AK20" i="187"/>
  <c r="AN19" i="187"/>
  <c r="AM19" i="187"/>
  <c r="AL19" i="187"/>
  <c r="AK19" i="187"/>
  <c r="AN18" i="187"/>
  <c r="AM18" i="187"/>
  <c r="AL18" i="187"/>
  <c r="AK18" i="187"/>
  <c r="AN17" i="187"/>
  <c r="AM17" i="187"/>
  <c r="AL17" i="187"/>
  <c r="AK17" i="187"/>
  <c r="AN16" i="187"/>
  <c r="AM16" i="187"/>
  <c r="AL16" i="187"/>
  <c r="AK16" i="187"/>
  <c r="AN15" i="187"/>
  <c r="AM15" i="187"/>
  <c r="AL15" i="187"/>
  <c r="AK15" i="187"/>
  <c r="AN14" i="187"/>
  <c r="AM14" i="187"/>
  <c r="AL14" i="187"/>
  <c r="AK14" i="187"/>
  <c r="AN13" i="187"/>
  <c r="AM13" i="187"/>
  <c r="AL13" i="187"/>
  <c r="AK13" i="187"/>
  <c r="AN12" i="187"/>
  <c r="AM12" i="187"/>
  <c r="AL12" i="187"/>
  <c r="AK12" i="187"/>
  <c r="AN11" i="187"/>
  <c r="AM11" i="187"/>
  <c r="AL11" i="187"/>
  <c r="AK11" i="187"/>
  <c r="AN22" i="186"/>
  <c r="AM22" i="186"/>
  <c r="AL22" i="186"/>
  <c r="AK22" i="186"/>
  <c r="AN21" i="186"/>
  <c r="AM21" i="186"/>
  <c r="AL21" i="186"/>
  <c r="AK21" i="186"/>
  <c r="AN20" i="186"/>
  <c r="AM20" i="186"/>
  <c r="AL20" i="186"/>
  <c r="AK20" i="186"/>
  <c r="AN19" i="186"/>
  <c r="AM19" i="186"/>
  <c r="AL19" i="186"/>
  <c r="AK19" i="186"/>
  <c r="AN18" i="186"/>
  <c r="AM18" i="186"/>
  <c r="AL18" i="186"/>
  <c r="AK18" i="186"/>
  <c r="AN17" i="186"/>
  <c r="AM17" i="186"/>
  <c r="AL17" i="186"/>
  <c r="AK17" i="186"/>
  <c r="AN16" i="186"/>
  <c r="AM16" i="186"/>
  <c r="AL16" i="186"/>
  <c r="AK16" i="186"/>
  <c r="AN15" i="186"/>
  <c r="AM15" i="186"/>
  <c r="AL15" i="186"/>
  <c r="AK15" i="186"/>
  <c r="AN14" i="186"/>
  <c r="AM14" i="186"/>
  <c r="AL14" i="186"/>
  <c r="AK14" i="186"/>
  <c r="AN13" i="186"/>
  <c r="AM13" i="186"/>
  <c r="AL13" i="186"/>
  <c r="AK13" i="186"/>
  <c r="AN12" i="186"/>
  <c r="AM12" i="186"/>
  <c r="AL12" i="186"/>
  <c r="AK12" i="186"/>
  <c r="AN11" i="186"/>
  <c r="AM11" i="186"/>
  <c r="AL11" i="186"/>
  <c r="AK11" i="186"/>
  <c r="AN22" i="185"/>
  <c r="AM22" i="185"/>
  <c r="AL22" i="185"/>
  <c r="AK22" i="185"/>
  <c r="AN21" i="185"/>
  <c r="AM21" i="185"/>
  <c r="AL21" i="185"/>
  <c r="AK21" i="185"/>
  <c r="AN20" i="185"/>
  <c r="AM20" i="185"/>
  <c r="AL20" i="185"/>
  <c r="AK20" i="185"/>
  <c r="AN19" i="185"/>
  <c r="AM19" i="185"/>
  <c r="AL19" i="185"/>
  <c r="AK19" i="185"/>
  <c r="AN18" i="185"/>
  <c r="AM18" i="185"/>
  <c r="AL18" i="185"/>
  <c r="AK18" i="185"/>
  <c r="AN17" i="185"/>
  <c r="AM17" i="185"/>
  <c r="AL17" i="185"/>
  <c r="AK17" i="185"/>
  <c r="AN16" i="185"/>
  <c r="AM16" i="185"/>
  <c r="AL16" i="185"/>
  <c r="AK16" i="185"/>
  <c r="AN15" i="185"/>
  <c r="AM15" i="185"/>
  <c r="AL15" i="185"/>
  <c r="AK15" i="185"/>
  <c r="AN14" i="185"/>
  <c r="AM14" i="185"/>
  <c r="AL14" i="185"/>
  <c r="AK14" i="185"/>
  <c r="AN13" i="185"/>
  <c r="AM13" i="185"/>
  <c r="AL13" i="185"/>
  <c r="AK13" i="185"/>
  <c r="AN12" i="185"/>
  <c r="AM12" i="185"/>
  <c r="AL12" i="185"/>
  <c r="AK12" i="185"/>
  <c r="AN11" i="185"/>
  <c r="AM11" i="185"/>
  <c r="AL11" i="185"/>
  <c r="AK11" i="185"/>
  <c r="AN22" i="184"/>
  <c r="AM22" i="184"/>
  <c r="AL22" i="184"/>
  <c r="AK22" i="184"/>
  <c r="AN21" i="184"/>
  <c r="AM21" i="184"/>
  <c r="AL21" i="184"/>
  <c r="AK21" i="184"/>
  <c r="AN20" i="184"/>
  <c r="AM20" i="184"/>
  <c r="AL20" i="184"/>
  <c r="AK20" i="184"/>
  <c r="AN19" i="184"/>
  <c r="AM19" i="184"/>
  <c r="AL19" i="184"/>
  <c r="AK19" i="184"/>
  <c r="AN18" i="184"/>
  <c r="AM18" i="184"/>
  <c r="AL18" i="184"/>
  <c r="AK18" i="184"/>
  <c r="AN17" i="184"/>
  <c r="AM17" i="184"/>
  <c r="AL17" i="184"/>
  <c r="AK17" i="184"/>
  <c r="AN16" i="184"/>
  <c r="AM16" i="184"/>
  <c r="AL16" i="184"/>
  <c r="AK16" i="184"/>
  <c r="AN15" i="184"/>
  <c r="AM15" i="184"/>
  <c r="AL15" i="184"/>
  <c r="AK15" i="184"/>
  <c r="AN14" i="184"/>
  <c r="AM14" i="184"/>
  <c r="AL14" i="184"/>
  <c r="AK14" i="184"/>
  <c r="AN13" i="184"/>
  <c r="AM13" i="184"/>
  <c r="AL13" i="184"/>
  <c r="AK13" i="184"/>
  <c r="AN12" i="184"/>
  <c r="AM12" i="184"/>
  <c r="AL12" i="184"/>
  <c r="AK12" i="184"/>
  <c r="AN11" i="184"/>
  <c r="AM11" i="184"/>
  <c r="AL11" i="184"/>
  <c r="AK11" i="184"/>
  <c r="AN22" i="183"/>
  <c r="AM22" i="183"/>
  <c r="AL22" i="183"/>
  <c r="AK22" i="183"/>
  <c r="AN21" i="183"/>
  <c r="AM21" i="183"/>
  <c r="AL21" i="183"/>
  <c r="AK21" i="183"/>
  <c r="AN20" i="183"/>
  <c r="AM20" i="183"/>
  <c r="AL20" i="183"/>
  <c r="AK20" i="183"/>
  <c r="AN19" i="183"/>
  <c r="AM19" i="183"/>
  <c r="AL19" i="183"/>
  <c r="AK19" i="183"/>
  <c r="AN18" i="183"/>
  <c r="AM18" i="183"/>
  <c r="AL18" i="183"/>
  <c r="AK18" i="183"/>
  <c r="AN17" i="183"/>
  <c r="AM17" i="183"/>
  <c r="AL17" i="183"/>
  <c r="AK17" i="183"/>
  <c r="AN16" i="183"/>
  <c r="AM16" i="183"/>
  <c r="AL16" i="183"/>
  <c r="AK16" i="183"/>
  <c r="AN15" i="183"/>
  <c r="AM15" i="183"/>
  <c r="AL15" i="183"/>
  <c r="AK15" i="183"/>
  <c r="AN14" i="183"/>
  <c r="AM14" i="183"/>
  <c r="AL14" i="183"/>
  <c r="AK14" i="183"/>
  <c r="AN13" i="183"/>
  <c r="AM13" i="183"/>
  <c r="AL13" i="183"/>
  <c r="AK13" i="183"/>
  <c r="AN12" i="183"/>
  <c r="AM12" i="183"/>
  <c r="AL12" i="183"/>
  <c r="AK12" i="183"/>
  <c r="AN11" i="183"/>
  <c r="AM11" i="183"/>
  <c r="AL11" i="183"/>
  <c r="AK11" i="183"/>
  <c r="AN22" i="182"/>
  <c r="AM22" i="182"/>
  <c r="AL22" i="182"/>
  <c r="AK22" i="182"/>
  <c r="AN21" i="182"/>
  <c r="AM21" i="182"/>
  <c r="AL21" i="182"/>
  <c r="AK21" i="182"/>
  <c r="AN20" i="182"/>
  <c r="AM20" i="182"/>
  <c r="AL20" i="182"/>
  <c r="AK20" i="182"/>
  <c r="AN19" i="182"/>
  <c r="AM19" i="182"/>
  <c r="AL19" i="182"/>
  <c r="AK19" i="182"/>
  <c r="AN18" i="182"/>
  <c r="AM18" i="182"/>
  <c r="AL18" i="182"/>
  <c r="AK18" i="182"/>
  <c r="AN17" i="182"/>
  <c r="AM17" i="182"/>
  <c r="AL17" i="182"/>
  <c r="AK17" i="182"/>
  <c r="AN16" i="182"/>
  <c r="AM16" i="182"/>
  <c r="AL16" i="182"/>
  <c r="AK16" i="182"/>
  <c r="AN15" i="182"/>
  <c r="AM15" i="182"/>
  <c r="AL15" i="182"/>
  <c r="AK15" i="182"/>
  <c r="AN14" i="182"/>
  <c r="AM14" i="182"/>
  <c r="AL14" i="182"/>
  <c r="AK14" i="182"/>
  <c r="AN13" i="182"/>
  <c r="AM13" i="182"/>
  <c r="AL13" i="182"/>
  <c r="AK13" i="182"/>
  <c r="AN12" i="182"/>
  <c r="AM12" i="182"/>
  <c r="AL12" i="182"/>
  <c r="AK12" i="182"/>
  <c r="AN11" i="182"/>
  <c r="AM11" i="182"/>
  <c r="AL11" i="182"/>
  <c r="AK11" i="182"/>
  <c r="AN22" i="181"/>
  <c r="AM22" i="181"/>
  <c r="AL22" i="181"/>
  <c r="AK22" i="181"/>
  <c r="AN21" i="181"/>
  <c r="AM21" i="181"/>
  <c r="AL21" i="181"/>
  <c r="AK21" i="181"/>
  <c r="AN20" i="181"/>
  <c r="AM20" i="181"/>
  <c r="AL20" i="181"/>
  <c r="AK20" i="181"/>
  <c r="AN19" i="181"/>
  <c r="AM19" i="181"/>
  <c r="AL19" i="181"/>
  <c r="AK19" i="181"/>
  <c r="AN18" i="181"/>
  <c r="AM18" i="181"/>
  <c r="AL18" i="181"/>
  <c r="AK18" i="181"/>
  <c r="AN17" i="181"/>
  <c r="AM17" i="181"/>
  <c r="AL17" i="181"/>
  <c r="AK17" i="181"/>
  <c r="AN16" i="181"/>
  <c r="AM16" i="181"/>
  <c r="AL16" i="181"/>
  <c r="AK16" i="181"/>
  <c r="AN15" i="181"/>
  <c r="AM15" i="181"/>
  <c r="AL15" i="181"/>
  <c r="AK15" i="181"/>
  <c r="AN14" i="181"/>
  <c r="AM14" i="181"/>
  <c r="AL14" i="181"/>
  <c r="AK14" i="181"/>
  <c r="AN13" i="181"/>
  <c r="AM13" i="181"/>
  <c r="AL13" i="181"/>
  <c r="AK13" i="181"/>
  <c r="AN12" i="181"/>
  <c r="AM12" i="181"/>
  <c r="AL12" i="181"/>
  <c r="AK12" i="181"/>
  <c r="AN11" i="181"/>
  <c r="AM11" i="181"/>
  <c r="AL11" i="181"/>
  <c r="AK11" i="181"/>
  <c r="AN22" i="180"/>
  <c r="AM22" i="180"/>
  <c r="AL22" i="180"/>
  <c r="AK22" i="180"/>
  <c r="AN21" i="180"/>
  <c r="AM21" i="180"/>
  <c r="AL21" i="180"/>
  <c r="AK21" i="180"/>
  <c r="AN20" i="180"/>
  <c r="AM20" i="180"/>
  <c r="AL20" i="180"/>
  <c r="AK20" i="180"/>
  <c r="AN19" i="180"/>
  <c r="AM19" i="180"/>
  <c r="AL19" i="180"/>
  <c r="AK19" i="180"/>
  <c r="AN18" i="180"/>
  <c r="AM18" i="180"/>
  <c r="AL18" i="180"/>
  <c r="AK18" i="180"/>
  <c r="AN17" i="180"/>
  <c r="AM17" i="180"/>
  <c r="AL17" i="180"/>
  <c r="AK17" i="180"/>
  <c r="AN16" i="180"/>
  <c r="AM16" i="180"/>
  <c r="AL16" i="180"/>
  <c r="AK16" i="180"/>
  <c r="AN15" i="180"/>
  <c r="AM15" i="180"/>
  <c r="AL15" i="180"/>
  <c r="AK15" i="180"/>
  <c r="AN14" i="180"/>
  <c r="AM14" i="180"/>
  <c r="AL14" i="180"/>
  <c r="AK14" i="180"/>
  <c r="AN13" i="180"/>
  <c r="AM13" i="180"/>
  <c r="AL13" i="180"/>
  <c r="AK13" i="180"/>
  <c r="AN12" i="180"/>
  <c r="AM12" i="180"/>
  <c r="AL12" i="180"/>
  <c r="AK12" i="180"/>
  <c r="AN11" i="180"/>
  <c r="AM11" i="180"/>
  <c r="AL11" i="180"/>
  <c r="AK11" i="180"/>
  <c r="AN22" i="179"/>
  <c r="AM22" i="179"/>
  <c r="AL22" i="179"/>
  <c r="AK22" i="179"/>
  <c r="AN21" i="179"/>
  <c r="AM21" i="179"/>
  <c r="AL21" i="179"/>
  <c r="AK21" i="179"/>
  <c r="AN20" i="179"/>
  <c r="AM20" i="179"/>
  <c r="AL20" i="179"/>
  <c r="AK20" i="179"/>
  <c r="AN19" i="179"/>
  <c r="AM19" i="179"/>
  <c r="AL19" i="179"/>
  <c r="AK19" i="179"/>
  <c r="AN18" i="179"/>
  <c r="AM18" i="179"/>
  <c r="AL18" i="179"/>
  <c r="AK18" i="179"/>
  <c r="AN17" i="179"/>
  <c r="AM17" i="179"/>
  <c r="AL17" i="179"/>
  <c r="AK17" i="179"/>
  <c r="AN16" i="179"/>
  <c r="AM16" i="179"/>
  <c r="AL16" i="179"/>
  <c r="AK16" i="179"/>
  <c r="AN15" i="179"/>
  <c r="AM15" i="179"/>
  <c r="AL15" i="179"/>
  <c r="AK15" i="179"/>
  <c r="AN14" i="179"/>
  <c r="AM14" i="179"/>
  <c r="AL14" i="179"/>
  <c r="AK14" i="179"/>
  <c r="AN13" i="179"/>
  <c r="AM13" i="179"/>
  <c r="AL13" i="179"/>
  <c r="AK13" i="179"/>
  <c r="AN12" i="179"/>
  <c r="AM12" i="179"/>
  <c r="AL12" i="179"/>
  <c r="AK12" i="179"/>
  <c r="AN11" i="179"/>
  <c r="AM11" i="179"/>
  <c r="AL11" i="179"/>
  <c r="AK11" i="179"/>
  <c r="AN22" i="178"/>
  <c r="AM22" i="178"/>
  <c r="AL22" i="178"/>
  <c r="AK22" i="178"/>
  <c r="AN21" i="178"/>
  <c r="AM21" i="178"/>
  <c r="AL21" i="178"/>
  <c r="AK21" i="178"/>
  <c r="AN20" i="178"/>
  <c r="AM20" i="178"/>
  <c r="AL20" i="178"/>
  <c r="AK20" i="178"/>
  <c r="AN19" i="178"/>
  <c r="AM19" i="178"/>
  <c r="AL19" i="178"/>
  <c r="AK19" i="178"/>
  <c r="AN18" i="178"/>
  <c r="AM18" i="178"/>
  <c r="AL18" i="178"/>
  <c r="AK18" i="178"/>
  <c r="AN17" i="178"/>
  <c r="AM17" i="178"/>
  <c r="AL17" i="178"/>
  <c r="AK17" i="178"/>
  <c r="AN16" i="178"/>
  <c r="AM16" i="178"/>
  <c r="AL16" i="178"/>
  <c r="AK16" i="178"/>
  <c r="AN15" i="178"/>
  <c r="AM15" i="178"/>
  <c r="AL15" i="178"/>
  <c r="AK15" i="178"/>
  <c r="AN14" i="178"/>
  <c r="AM14" i="178"/>
  <c r="AL14" i="178"/>
  <c r="AK14" i="178"/>
  <c r="AN13" i="178"/>
  <c r="AM13" i="178"/>
  <c r="AL13" i="178"/>
  <c r="AK13" i="178"/>
  <c r="AN12" i="178"/>
  <c r="AM12" i="178"/>
  <c r="AL12" i="178"/>
  <c r="AK12" i="178"/>
  <c r="AN11" i="178"/>
  <c r="AM11" i="178"/>
  <c r="AL11" i="178"/>
  <c r="AK11" i="178"/>
  <c r="AN22" i="177"/>
  <c r="AM22" i="177"/>
  <c r="AL22" i="177"/>
  <c r="AK22" i="177"/>
  <c r="AN21" i="177"/>
  <c r="AM21" i="177"/>
  <c r="AL21" i="177"/>
  <c r="AK21" i="177"/>
  <c r="AN20" i="177"/>
  <c r="AM20" i="177"/>
  <c r="AL20" i="177"/>
  <c r="AK20" i="177"/>
  <c r="AN19" i="177"/>
  <c r="AM19" i="177"/>
  <c r="AL19" i="177"/>
  <c r="AK19" i="177"/>
  <c r="AN18" i="177"/>
  <c r="AM18" i="177"/>
  <c r="AL18" i="177"/>
  <c r="AK18" i="177"/>
  <c r="AN17" i="177"/>
  <c r="AM17" i="177"/>
  <c r="AL17" i="177"/>
  <c r="AK17" i="177"/>
  <c r="AN16" i="177"/>
  <c r="AM16" i="177"/>
  <c r="AL16" i="177"/>
  <c r="AK16" i="177"/>
  <c r="AN15" i="177"/>
  <c r="AM15" i="177"/>
  <c r="AL15" i="177"/>
  <c r="AK15" i="177"/>
  <c r="AN14" i="177"/>
  <c r="AM14" i="177"/>
  <c r="AL14" i="177"/>
  <c r="AK14" i="177"/>
  <c r="AN13" i="177"/>
  <c r="AM13" i="177"/>
  <c r="AL13" i="177"/>
  <c r="AK13" i="177"/>
  <c r="AN12" i="177"/>
  <c r="AM12" i="177"/>
  <c r="AL12" i="177"/>
  <c r="AK12" i="177"/>
  <c r="AN11" i="177"/>
  <c r="AM11" i="177"/>
  <c r="AL11" i="177"/>
  <c r="AK11" i="177"/>
  <c r="AN22" i="176"/>
  <c r="AM22" i="176"/>
  <c r="AL22" i="176"/>
  <c r="AK22" i="176"/>
  <c r="AN21" i="176"/>
  <c r="AM21" i="176"/>
  <c r="AL21" i="176"/>
  <c r="AK21" i="176"/>
  <c r="AN20" i="176"/>
  <c r="AM20" i="176"/>
  <c r="AL20" i="176"/>
  <c r="AK20" i="176"/>
  <c r="AN19" i="176"/>
  <c r="AM19" i="176"/>
  <c r="AL19" i="176"/>
  <c r="AK19" i="176"/>
  <c r="AN18" i="176"/>
  <c r="AM18" i="176"/>
  <c r="AL18" i="176"/>
  <c r="AK18" i="176"/>
  <c r="AN17" i="176"/>
  <c r="AM17" i="176"/>
  <c r="AL17" i="176"/>
  <c r="AK17" i="176"/>
  <c r="AN16" i="176"/>
  <c r="AM16" i="176"/>
  <c r="AL16" i="176"/>
  <c r="AK16" i="176"/>
  <c r="AN15" i="176"/>
  <c r="AM15" i="176"/>
  <c r="AL15" i="176"/>
  <c r="AK15" i="176"/>
  <c r="AN14" i="176"/>
  <c r="AM14" i="176"/>
  <c r="AL14" i="176"/>
  <c r="AK14" i="176"/>
  <c r="AN13" i="176"/>
  <c r="AM13" i="176"/>
  <c r="AL13" i="176"/>
  <c r="AK13" i="176"/>
  <c r="AN12" i="176"/>
  <c r="AM12" i="176"/>
  <c r="AL12" i="176"/>
  <c r="AK12" i="176"/>
  <c r="AN11" i="176"/>
  <c r="AM11" i="176"/>
  <c r="AL11" i="176"/>
  <c r="AK11" i="176"/>
  <c r="AN22" i="175"/>
  <c r="AM22" i="175"/>
  <c r="AL22" i="175"/>
  <c r="AK22" i="175"/>
  <c r="AN21" i="175"/>
  <c r="AM21" i="175"/>
  <c r="AL21" i="175"/>
  <c r="AK21" i="175"/>
  <c r="AN20" i="175"/>
  <c r="AM20" i="175"/>
  <c r="AL20" i="175"/>
  <c r="AK20" i="175"/>
  <c r="AN19" i="175"/>
  <c r="AM19" i="175"/>
  <c r="AL19" i="175"/>
  <c r="AK19" i="175"/>
  <c r="AN18" i="175"/>
  <c r="AM18" i="175"/>
  <c r="AL18" i="175"/>
  <c r="AK18" i="175"/>
  <c r="AN17" i="175"/>
  <c r="AM17" i="175"/>
  <c r="AL17" i="175"/>
  <c r="AK17" i="175"/>
  <c r="AN16" i="175"/>
  <c r="AM16" i="175"/>
  <c r="AL16" i="175"/>
  <c r="AK16" i="175"/>
  <c r="AN15" i="175"/>
  <c r="AM15" i="175"/>
  <c r="AL15" i="175"/>
  <c r="AK15" i="175"/>
  <c r="AN14" i="175"/>
  <c r="AM14" i="175"/>
  <c r="AL14" i="175"/>
  <c r="AK14" i="175"/>
  <c r="AN13" i="175"/>
  <c r="AM13" i="175"/>
  <c r="AL13" i="175"/>
  <c r="AK13" i="175"/>
  <c r="AN12" i="175"/>
  <c r="AM12" i="175"/>
  <c r="AL12" i="175"/>
  <c r="AK12" i="175"/>
  <c r="AN11" i="175"/>
  <c r="AM11" i="175"/>
  <c r="AL11" i="175"/>
  <c r="AK11" i="175"/>
  <c r="AN22" i="174"/>
  <c r="AM22" i="174"/>
  <c r="AL22" i="174"/>
  <c r="AK22" i="174"/>
  <c r="AN21" i="174"/>
  <c r="AM21" i="174"/>
  <c r="AL21" i="174"/>
  <c r="AK21" i="174"/>
  <c r="AN20" i="174"/>
  <c r="AM20" i="174"/>
  <c r="AL20" i="174"/>
  <c r="AK20" i="174"/>
  <c r="AN19" i="174"/>
  <c r="AM19" i="174"/>
  <c r="AL19" i="174"/>
  <c r="AK19" i="174"/>
  <c r="AN18" i="174"/>
  <c r="AM18" i="174"/>
  <c r="AL18" i="174"/>
  <c r="AK18" i="174"/>
  <c r="AN17" i="174"/>
  <c r="AM17" i="174"/>
  <c r="AL17" i="174"/>
  <c r="AK17" i="174"/>
  <c r="AN16" i="174"/>
  <c r="AM16" i="174"/>
  <c r="AL16" i="174"/>
  <c r="AK16" i="174"/>
  <c r="AN15" i="174"/>
  <c r="AM15" i="174"/>
  <c r="AL15" i="174"/>
  <c r="AK15" i="174"/>
  <c r="AN14" i="174"/>
  <c r="AM14" i="174"/>
  <c r="AL14" i="174"/>
  <c r="AK14" i="174"/>
  <c r="AN13" i="174"/>
  <c r="AM13" i="174"/>
  <c r="AL13" i="174"/>
  <c r="AK13" i="174"/>
  <c r="AN12" i="174"/>
  <c r="AM12" i="174"/>
  <c r="AL12" i="174"/>
  <c r="AK12" i="174"/>
  <c r="AN11" i="174"/>
  <c r="AM11" i="174"/>
  <c r="AL11" i="174"/>
  <c r="AK11" i="174"/>
  <c r="AN22" i="173"/>
  <c r="AM22" i="173"/>
  <c r="AL22" i="173"/>
  <c r="AK22" i="173"/>
  <c r="AN21" i="173"/>
  <c r="AM21" i="173"/>
  <c r="AL21" i="173"/>
  <c r="AK21" i="173"/>
  <c r="AN20" i="173"/>
  <c r="AM20" i="173"/>
  <c r="AL20" i="173"/>
  <c r="AK20" i="173"/>
  <c r="AN19" i="173"/>
  <c r="AM19" i="173"/>
  <c r="AL19" i="173"/>
  <c r="AK19" i="173"/>
  <c r="AN18" i="173"/>
  <c r="AM18" i="173"/>
  <c r="AL18" i="173"/>
  <c r="AK18" i="173"/>
  <c r="AN17" i="173"/>
  <c r="AM17" i="173"/>
  <c r="AL17" i="173"/>
  <c r="AK17" i="173"/>
  <c r="AN16" i="173"/>
  <c r="AM16" i="173"/>
  <c r="AL16" i="173"/>
  <c r="AK16" i="173"/>
  <c r="AN15" i="173"/>
  <c r="AM15" i="173"/>
  <c r="AL15" i="173"/>
  <c r="AK15" i="173"/>
  <c r="AN14" i="173"/>
  <c r="AM14" i="173"/>
  <c r="AL14" i="173"/>
  <c r="AK14" i="173"/>
  <c r="AN13" i="173"/>
  <c r="AM13" i="173"/>
  <c r="AL13" i="173"/>
  <c r="AK13" i="173"/>
  <c r="AN12" i="173"/>
  <c r="AM12" i="173"/>
  <c r="AL12" i="173"/>
  <c r="AK12" i="173"/>
  <c r="AN11" i="173"/>
  <c r="AM11" i="173"/>
  <c r="AL11" i="173"/>
  <c r="AK11" i="173"/>
  <c r="AN22" i="172"/>
  <c r="AM22" i="172"/>
  <c r="AL22" i="172"/>
  <c r="AK22" i="172"/>
  <c r="AN21" i="172"/>
  <c r="AM21" i="172"/>
  <c r="AL21" i="172"/>
  <c r="AK21" i="172"/>
  <c r="AN20" i="172"/>
  <c r="AM20" i="172"/>
  <c r="AL20" i="172"/>
  <c r="AK20" i="172"/>
  <c r="AN19" i="172"/>
  <c r="AM19" i="172"/>
  <c r="AL19" i="172"/>
  <c r="AK19" i="172"/>
  <c r="AN18" i="172"/>
  <c r="AM18" i="172"/>
  <c r="AL18" i="172"/>
  <c r="AK18" i="172"/>
  <c r="AN17" i="172"/>
  <c r="AM17" i="172"/>
  <c r="AL17" i="172"/>
  <c r="AK17" i="172"/>
  <c r="AN16" i="172"/>
  <c r="AM16" i="172"/>
  <c r="AL16" i="172"/>
  <c r="AK16" i="172"/>
  <c r="AN15" i="172"/>
  <c r="AM15" i="172"/>
  <c r="AL15" i="172"/>
  <c r="AK15" i="172"/>
  <c r="AN14" i="172"/>
  <c r="AM14" i="172"/>
  <c r="AL14" i="172"/>
  <c r="AK14" i="172"/>
  <c r="AN13" i="172"/>
  <c r="AM13" i="172"/>
  <c r="AL13" i="172"/>
  <c r="AK13" i="172"/>
  <c r="AN12" i="172"/>
  <c r="AM12" i="172"/>
  <c r="AL12" i="172"/>
  <c r="AK12" i="172"/>
  <c r="AN11" i="172"/>
  <c r="AM11" i="172"/>
  <c r="AL11" i="172"/>
  <c r="AK11" i="172"/>
  <c r="AN22" i="171"/>
  <c r="AM22" i="171"/>
  <c r="AL22" i="171"/>
  <c r="AK22" i="171"/>
  <c r="AN21" i="171"/>
  <c r="AM21" i="171"/>
  <c r="AL21" i="171"/>
  <c r="AK21" i="171"/>
  <c r="AN20" i="171"/>
  <c r="AM20" i="171"/>
  <c r="AL20" i="171"/>
  <c r="AK20" i="171"/>
  <c r="AN19" i="171"/>
  <c r="AM19" i="171"/>
  <c r="AL19" i="171"/>
  <c r="AK19" i="171"/>
  <c r="AN18" i="171"/>
  <c r="AM18" i="171"/>
  <c r="AL18" i="171"/>
  <c r="AK18" i="171"/>
  <c r="AN17" i="171"/>
  <c r="AM17" i="171"/>
  <c r="AL17" i="171"/>
  <c r="AK17" i="171"/>
  <c r="AN16" i="171"/>
  <c r="AM16" i="171"/>
  <c r="AL16" i="171"/>
  <c r="AK16" i="171"/>
  <c r="AN15" i="171"/>
  <c r="AM15" i="171"/>
  <c r="AL15" i="171"/>
  <c r="AK15" i="171"/>
  <c r="AN14" i="171"/>
  <c r="AM14" i="171"/>
  <c r="AL14" i="171"/>
  <c r="AK14" i="171"/>
  <c r="AN13" i="171"/>
  <c r="AM13" i="171"/>
  <c r="AL13" i="171"/>
  <c r="AK13" i="171"/>
  <c r="AN12" i="171"/>
  <c r="AM12" i="171"/>
  <c r="AL12" i="171"/>
  <c r="AK12" i="171"/>
  <c r="AN11" i="171"/>
  <c r="AM11" i="171"/>
  <c r="AL11" i="171"/>
  <c r="AK11" i="171"/>
  <c r="AN22" i="170"/>
  <c r="AM22" i="170"/>
  <c r="AL22" i="170"/>
  <c r="AK22" i="170"/>
  <c r="AN21" i="170"/>
  <c r="AM21" i="170"/>
  <c r="AL21" i="170"/>
  <c r="AK21" i="170"/>
  <c r="AN20" i="170"/>
  <c r="AM20" i="170"/>
  <c r="AL20" i="170"/>
  <c r="AK20" i="170"/>
  <c r="AN19" i="170"/>
  <c r="AM19" i="170"/>
  <c r="AL19" i="170"/>
  <c r="AK19" i="170"/>
  <c r="AN18" i="170"/>
  <c r="AM18" i="170"/>
  <c r="AL18" i="170"/>
  <c r="AK18" i="170"/>
  <c r="AN17" i="170"/>
  <c r="AM17" i="170"/>
  <c r="AL17" i="170"/>
  <c r="AK17" i="170"/>
  <c r="AN16" i="170"/>
  <c r="AM16" i="170"/>
  <c r="AL16" i="170"/>
  <c r="AK16" i="170"/>
  <c r="AN15" i="170"/>
  <c r="AM15" i="170"/>
  <c r="AL15" i="170"/>
  <c r="AK15" i="170"/>
  <c r="AN14" i="170"/>
  <c r="AM14" i="170"/>
  <c r="AL14" i="170"/>
  <c r="AK14" i="170"/>
  <c r="AN13" i="170"/>
  <c r="AM13" i="170"/>
  <c r="AL13" i="170"/>
  <c r="AK13" i="170"/>
  <c r="AN12" i="170"/>
  <c r="AM12" i="170"/>
  <c r="AL12" i="170"/>
  <c r="AK12" i="170"/>
  <c r="AN11" i="170"/>
  <c r="AM11" i="170"/>
  <c r="AL11" i="170"/>
  <c r="AK11" i="170"/>
  <c r="AN22" i="169"/>
  <c r="AM22" i="169"/>
  <c r="AL22" i="169"/>
  <c r="AK22" i="169"/>
  <c r="AN21" i="169"/>
  <c r="AM21" i="169"/>
  <c r="AL21" i="169"/>
  <c r="AK21" i="169"/>
  <c r="AN20" i="169"/>
  <c r="AM20" i="169"/>
  <c r="AL20" i="169"/>
  <c r="AK20" i="169"/>
  <c r="AN19" i="169"/>
  <c r="AM19" i="169"/>
  <c r="AL19" i="169"/>
  <c r="AK19" i="169"/>
  <c r="AN18" i="169"/>
  <c r="AM18" i="169"/>
  <c r="AL18" i="169"/>
  <c r="AK18" i="169"/>
  <c r="AN17" i="169"/>
  <c r="AM17" i="169"/>
  <c r="AL17" i="169"/>
  <c r="AK17" i="169"/>
  <c r="AN16" i="169"/>
  <c r="AM16" i="169"/>
  <c r="AL16" i="169"/>
  <c r="AK16" i="169"/>
  <c r="AN15" i="169"/>
  <c r="AM15" i="169"/>
  <c r="AL15" i="169"/>
  <c r="AK15" i="169"/>
  <c r="AN14" i="169"/>
  <c r="AM14" i="169"/>
  <c r="AL14" i="169"/>
  <c r="AK14" i="169"/>
  <c r="AN13" i="169"/>
  <c r="AM13" i="169"/>
  <c r="AL13" i="169"/>
  <c r="AK13" i="169"/>
  <c r="AN12" i="169"/>
  <c r="AM12" i="169"/>
  <c r="AL12" i="169"/>
  <c r="AK12" i="169"/>
  <c r="AN11" i="169"/>
  <c r="AM11" i="169"/>
  <c r="AL11" i="169"/>
  <c r="AK11" i="169"/>
</calcChain>
</file>

<file path=xl/sharedStrings.xml><?xml version="1.0" encoding="utf-8"?>
<sst xmlns="http://schemas.openxmlformats.org/spreadsheetml/2006/main" count="1867" uniqueCount="72">
  <si>
    <t>Mean</t>
  </si>
  <si>
    <t>v01</t>
  </si>
  <si>
    <t>Date</t>
  </si>
  <si>
    <t>Version</t>
  </si>
  <si>
    <t>Company</t>
  </si>
  <si>
    <t>Comments</t>
  </si>
  <si>
    <t>VSAT</t>
  </si>
  <si>
    <t>Handheld</t>
  </si>
  <si>
    <t>THALES</t>
  </si>
  <si>
    <t>Ka-band</t>
  </si>
  <si>
    <t>S-band</t>
  </si>
  <si>
    <t>template proposal</t>
  </si>
  <si>
    <t>Case</t>
  </si>
  <si>
    <t>Satellite orbit</t>
  </si>
  <si>
    <t>Satellite parameter set</t>
  </si>
  <si>
    <t>Central beam elevation</t>
  </si>
  <si>
    <t>Terminal</t>
  </si>
  <si>
    <t>Frequency Band</t>
  </si>
  <si>
    <t>Frequency/ Polarization Reuse</t>
  </si>
  <si>
    <t>GEO</t>
  </si>
  <si>
    <t>Set 1</t>
  </si>
  <si>
    <t>45 deg</t>
  </si>
  <si>
    <t>Option 1</t>
  </si>
  <si>
    <t>Option 2</t>
  </si>
  <si>
    <t>Option 3</t>
  </si>
  <si>
    <t>4*</t>
  </si>
  <si>
    <t>5*</t>
  </si>
  <si>
    <t>LEO-600</t>
  </si>
  <si>
    <t>90 deg</t>
  </si>
  <si>
    <t>LEO-1200</t>
  </si>
  <si>
    <t>22**</t>
  </si>
  <si>
    <t>Set 2</t>
  </si>
  <si>
    <t>23**</t>
  </si>
  <si>
    <t>24**</t>
  </si>
  <si>
    <t>25**</t>
  </si>
  <si>
    <t>26**</t>
  </si>
  <si>
    <t>27**</t>
  </si>
  <si>
    <t>28**</t>
  </si>
  <si>
    <t>29**</t>
  </si>
  <si>
    <t>30**</t>
  </si>
  <si>
    <t xml:space="preserve">Note 1 : * second priority scenario, ** third priority scenario </t>
  </si>
  <si>
    <t>Transmission mode</t>
  </si>
  <si>
    <t>DL</t>
  </si>
  <si>
    <t>UL</t>
  </si>
  <si>
    <t>RX: G/T [dB/T]</t>
  </si>
  <si>
    <t>Free space path loss [dB]</t>
  </si>
  <si>
    <t>Atmospheric loss [dB]</t>
  </si>
  <si>
    <t>Shadow fading margin [dB]</t>
  </si>
  <si>
    <t>Scintillation Loss [dB]</t>
  </si>
  <si>
    <t>Polarization loss [dB]</t>
  </si>
  <si>
    <t>Additional losses [dB]</t>
  </si>
  <si>
    <t>CNR [dB]</t>
  </si>
  <si>
    <t>CIR [dB]</t>
  </si>
  <si>
    <t>CINR [dB]</t>
  </si>
  <si>
    <t>Companies</t>
  </si>
  <si>
    <t>Standard deviation</t>
  </si>
  <si>
    <t>3*</t>
  </si>
  <si>
    <t>8*</t>
  </si>
  <si>
    <t>11*</t>
  </si>
  <si>
    <t>12*</t>
  </si>
  <si>
    <t>13*</t>
  </si>
  <si>
    <t>16**</t>
  </si>
  <si>
    <t>17**</t>
  </si>
  <si>
    <t>18**</t>
  </si>
  <si>
    <t>19**</t>
  </si>
  <si>
    <t>20**</t>
  </si>
  <si>
    <t>21**</t>
  </si>
  <si>
    <t>Frequency [GHz]</t>
  </si>
  <si>
    <t>TX: EIRP [dBm]</t>
  </si>
  <si>
    <t>Bandwidth [MHz]</t>
  </si>
  <si>
    <t>ESA</t>
  </si>
  <si>
    <t>ESA_lin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</si>
</sst>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_ "/>
  </numFmts>
  <fonts count="31">
    <font>
      <sz val="10"/>
      <name val="Arial"/>
      <family val="2"/>
    </font>
    <font>
      <sz val="11"/>
      <color theme="1"/>
      <name val="Arial"/>
      <family val="2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13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6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name val="細明體"/>
      <family val="3"/>
      <charset val="136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2"/>
      <name val="宋体"/>
      <family val="3"/>
      <charset val="134"/>
    </font>
    <font>
      <sz val="10"/>
      <name val="Times New Roman"/>
      <family val="1"/>
    </font>
    <font>
      <sz val="1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30">
    <xf numFmtId="0" fontId="0" fillId="0" borderId="0"/>
    <xf numFmtId="0" fontId="8" fillId="2" borderId="0" applyNumberFormat="0" applyBorder="0" applyAlignment="0" applyProtection="0"/>
    <xf numFmtId="0" fontId="9" fillId="0" borderId="0"/>
    <xf numFmtId="0" fontId="10" fillId="0" borderId="0" applyNumberFormat="0" applyFill="0" applyBorder="0" applyAlignment="0" applyProtection="0"/>
    <xf numFmtId="0" fontId="11" fillId="0" borderId="1" applyNumberFormat="0" applyFill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4" applyNumberFormat="0" applyAlignment="0" applyProtection="0"/>
    <xf numFmtId="0" fontId="17" fillId="6" borderId="5" applyNumberFormat="0" applyAlignment="0" applyProtection="0"/>
    <xf numFmtId="0" fontId="18" fillId="6" borderId="4" applyNumberFormat="0" applyAlignment="0" applyProtection="0"/>
    <xf numFmtId="0" fontId="19" fillId="0" borderId="6" applyNumberFormat="0" applyFill="0" applyAlignment="0" applyProtection="0"/>
    <xf numFmtId="0" fontId="20" fillId="7" borderId="7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4" fillId="32" borderId="0" applyNumberFormat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5" fillId="0" borderId="0"/>
    <xf numFmtId="0" fontId="7" fillId="0" borderId="0"/>
    <xf numFmtId="0" fontId="5" fillId="0" borderId="0"/>
    <xf numFmtId="0" fontId="4" fillId="0" borderId="0">
      <alignment vertical="center"/>
    </xf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" fillId="0" borderId="0">
      <alignment vertical="center"/>
    </xf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" fillId="0" borderId="0">
      <alignment vertical="center"/>
    </xf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" fillId="0" borderId="0">
      <alignment vertical="center"/>
    </xf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0" borderId="0"/>
    <xf numFmtId="0" fontId="3" fillId="0" borderId="0"/>
    <xf numFmtId="0" fontId="28" fillId="0" borderId="0">
      <alignment vertical="center"/>
    </xf>
    <xf numFmtId="0" fontId="1" fillId="0" borderId="0"/>
  </cellStyleXfs>
  <cellXfs count="23">
    <xf numFmtId="0" fontId="0" fillId="0" borderId="0" xfId="0"/>
    <xf numFmtId="164" fontId="0" fillId="0" borderId="0" xfId="0" applyNumberFormat="1"/>
    <xf numFmtId="14" fontId="0" fillId="0" borderId="0" xfId="0" applyNumberFormat="1"/>
    <xf numFmtId="0" fontId="0" fillId="0" borderId="0" xfId="0" applyAlignment="1">
      <alignment horizontal="center"/>
    </xf>
    <xf numFmtId="14" fontId="0" fillId="0" borderId="0" xfId="0" applyNumberFormat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29" fillId="0" borderId="10" xfId="0" applyFont="1" applyBorder="1" applyAlignment="1">
      <alignment horizontal="left" vertical="center" wrapText="1"/>
    </xf>
    <xf numFmtId="0" fontId="29" fillId="0" borderId="11" xfId="0" applyFont="1" applyBorder="1" applyAlignment="1">
      <alignment horizontal="left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30" fillId="0" borderId="13" xfId="0" applyFont="1" applyBorder="1" applyAlignment="1">
      <alignment horizontal="center" vertical="center"/>
    </xf>
    <xf numFmtId="0" fontId="29" fillId="0" borderId="10" xfId="0" applyFont="1" applyBorder="1" applyAlignment="1">
      <alignment horizontal="justify" vertical="center" wrapText="1"/>
    </xf>
    <xf numFmtId="0" fontId="29" fillId="0" borderId="11" xfId="0" applyFont="1" applyBorder="1" applyAlignment="1">
      <alignment horizontal="justify" vertical="center" wrapText="1"/>
    </xf>
    <xf numFmtId="0" fontId="29" fillId="0" borderId="12" xfId="0" applyFont="1" applyBorder="1" applyAlignment="1">
      <alignment horizontal="justify" vertical="center" wrapText="1"/>
    </xf>
    <xf numFmtId="0" fontId="29" fillId="0" borderId="13" xfId="0" applyFont="1" applyBorder="1" applyAlignment="1">
      <alignment horizontal="justify" vertical="center" wrapText="1"/>
    </xf>
    <xf numFmtId="0" fontId="30" fillId="0" borderId="12" xfId="0" applyFont="1" applyFill="1" applyBorder="1" applyAlignment="1">
      <alignment horizontal="center" vertical="center"/>
    </xf>
    <xf numFmtId="2" fontId="30" fillId="0" borderId="13" xfId="0" applyNumberFormat="1" applyFont="1" applyBorder="1" applyAlignment="1">
      <alignment horizontal="center" vertical="center"/>
    </xf>
    <xf numFmtId="0" fontId="29" fillId="0" borderId="14" xfId="0" applyFont="1" applyBorder="1" applyAlignment="1">
      <alignment horizontal="left" vertical="center" wrapText="1"/>
    </xf>
    <xf numFmtId="0" fontId="29" fillId="0" borderId="15" xfId="0" applyFont="1" applyBorder="1" applyAlignment="1">
      <alignment horizontal="left" vertical="center" wrapText="1"/>
    </xf>
    <xf numFmtId="0" fontId="29" fillId="0" borderId="11" xfId="0" applyFont="1" applyBorder="1" applyAlignment="1">
      <alignment horizontal="left" vertical="center" wrapText="1"/>
    </xf>
    <xf numFmtId="0" fontId="30" fillId="0" borderId="14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/>
    </xf>
  </cellXfs>
  <cellStyles count="130">
    <cellStyle name="20% - Accent1" xfId="19" builtinId="30" customBuiltin="1"/>
    <cellStyle name="20% - Accent1 2" xfId="49"/>
    <cellStyle name="20% - Accent1 2 2" xfId="112"/>
    <cellStyle name="20% - Accent1 3" xfId="95"/>
    <cellStyle name="20% - Accent2" xfId="23" builtinId="34" customBuiltin="1"/>
    <cellStyle name="20% - Accent2 2" xfId="51"/>
    <cellStyle name="20% - Accent2 2 2" xfId="114"/>
    <cellStyle name="20% - Accent2 3" xfId="97"/>
    <cellStyle name="20% - Accent3" xfId="27" builtinId="38" customBuiltin="1"/>
    <cellStyle name="20% - Accent3 2" xfId="53"/>
    <cellStyle name="20% - Accent3 2 2" xfId="116"/>
    <cellStyle name="20% - Accent3 3" xfId="99"/>
    <cellStyle name="20% - Accent4" xfId="31" builtinId="42" customBuiltin="1"/>
    <cellStyle name="20% - Accent4 2" xfId="55"/>
    <cellStyle name="20% - Accent4 2 2" xfId="118"/>
    <cellStyle name="20% - Accent4 3" xfId="101"/>
    <cellStyle name="20% - Accent5" xfId="35" builtinId="46" customBuiltin="1"/>
    <cellStyle name="20% - Accent5 2" xfId="57"/>
    <cellStyle name="20% - Accent5 2 2" xfId="120"/>
    <cellStyle name="20% - Accent5 3" xfId="103"/>
    <cellStyle name="20% - Accent6" xfId="39" builtinId="50" customBuiltin="1"/>
    <cellStyle name="20% - Accent6 2" xfId="59"/>
    <cellStyle name="20% - Accent6 2 2" xfId="122"/>
    <cellStyle name="20% - Accent6 3" xfId="105"/>
    <cellStyle name="20% - 강조색1 2" xfId="81"/>
    <cellStyle name="20% - 강조색1 3" xfId="68"/>
    <cellStyle name="20% - 강조색2 2" xfId="83"/>
    <cellStyle name="20% - 강조색2 3" xfId="70"/>
    <cellStyle name="20% - 강조색3 2" xfId="85"/>
    <cellStyle name="20% - 강조색3 3" xfId="72"/>
    <cellStyle name="20% - 강조색4 2" xfId="87"/>
    <cellStyle name="20% - 강조색4 3" xfId="74"/>
    <cellStyle name="20% - 강조색5 2" xfId="89"/>
    <cellStyle name="20% - 강조색5 3" xfId="76"/>
    <cellStyle name="20% - 강조색6 2" xfId="91"/>
    <cellStyle name="20% - 강조색6 3" xfId="78"/>
    <cellStyle name="40% - Accent1" xfId="20" builtinId="31" customBuiltin="1"/>
    <cellStyle name="40% - Accent1 2" xfId="50"/>
    <cellStyle name="40% - Accent1 2 2" xfId="113"/>
    <cellStyle name="40% - Accent1 3" xfId="96"/>
    <cellStyle name="40% - Accent2" xfId="24" builtinId="35" customBuiltin="1"/>
    <cellStyle name="40% - Accent2 2" xfId="52"/>
    <cellStyle name="40% - Accent2 2 2" xfId="115"/>
    <cellStyle name="40% - Accent2 3" xfId="98"/>
    <cellStyle name="40% - Accent3" xfId="28" builtinId="39" customBuiltin="1"/>
    <cellStyle name="40% - Accent3 2" xfId="54"/>
    <cellStyle name="40% - Accent3 2 2" xfId="117"/>
    <cellStyle name="40% - Accent3 3" xfId="100"/>
    <cellStyle name="40% - Accent4" xfId="32" builtinId="43" customBuiltin="1"/>
    <cellStyle name="40% - Accent4 2" xfId="56"/>
    <cellStyle name="40% - Accent4 2 2" xfId="119"/>
    <cellStyle name="40% - Accent4 3" xfId="102"/>
    <cellStyle name="40% - Accent5" xfId="36" builtinId="47" customBuiltin="1"/>
    <cellStyle name="40% - Accent5 2" xfId="58"/>
    <cellStyle name="40% - Accent5 2 2" xfId="121"/>
    <cellStyle name="40% - Accent5 3" xfId="104"/>
    <cellStyle name="40% - Accent6" xfId="40" builtinId="51" customBuiltin="1"/>
    <cellStyle name="40% - Accent6 2" xfId="60"/>
    <cellStyle name="40% - Accent6 2 2" xfId="123"/>
    <cellStyle name="40% - Accent6 3" xfId="106"/>
    <cellStyle name="40% - 강조색1 2" xfId="82"/>
    <cellStyle name="40% - 강조색1 3" xfId="69"/>
    <cellStyle name="40% - 강조색2 2" xfId="84"/>
    <cellStyle name="40% - 강조색2 3" xfId="71"/>
    <cellStyle name="40% - 강조색3 2" xfId="86"/>
    <cellStyle name="40% - 강조색3 3" xfId="73"/>
    <cellStyle name="40% - 강조색4 2" xfId="88"/>
    <cellStyle name="40% - 강조색4 3" xfId="75"/>
    <cellStyle name="40% - 강조색5 2" xfId="90"/>
    <cellStyle name="40% - 강조색5 3" xfId="77"/>
    <cellStyle name="40% - 강조색6 2" xfId="92"/>
    <cellStyle name="40% - 강조색6 3" xfId="79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9" builtinId="27" customBuiltin="1"/>
    <cellStyle name="Calculation" xfId="12" builtinId="22" customBuiltin="1"/>
    <cellStyle name="Check Cell" xfId="14" builtinId="23" customBuiltin="1"/>
    <cellStyle name="Commentaire 2" xfId="43"/>
    <cellStyle name="Commentaire 2 2" xfId="62"/>
    <cellStyle name="Commentaire 2 2 2" xfId="125"/>
    <cellStyle name="Commentaire 2 3" xfId="108"/>
    <cellStyle name="Explanatory Text" xfId="16" builtinId="53" customBuiltin="1"/>
    <cellStyle name="Followed Hyperlink" xfId="66" builtinId="9" hidde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65" builtinId="8" hidden="1"/>
    <cellStyle name="Input" xfId="10" builtinId="20" customBuiltin="1"/>
    <cellStyle name="Linked Cell" xfId="13" builtinId="24" customBuiltin="1"/>
    <cellStyle name="Neutral" xfId="1" builtinId="28" customBuiltin="1"/>
    <cellStyle name="Normal" xfId="0" builtinId="0"/>
    <cellStyle name="Normal 2" xfId="2"/>
    <cellStyle name="Normal 2 2" xfId="46"/>
    <cellStyle name="Normal 2 2 2" xfId="64"/>
    <cellStyle name="Normal 2 2 2 2" xfId="127"/>
    <cellStyle name="Normal 2 2 3" xfId="110"/>
    <cellStyle name="Normal 2 3" xfId="48"/>
    <cellStyle name="Normal 2 3 2" xfId="111"/>
    <cellStyle name="Normal 2 4" xfId="94"/>
    <cellStyle name="Normal 3" xfId="42"/>
    <cellStyle name="Normal 3 2" xfId="45"/>
    <cellStyle name="Normal 3 3" xfId="61"/>
    <cellStyle name="Normal 3 3 2" xfId="124"/>
    <cellStyle name="Normal 3 4" xfId="107"/>
    <cellStyle name="Normal 4" xfId="44"/>
    <cellStyle name="Normal 4 2" xfId="63"/>
    <cellStyle name="Normal 4 2 2" xfId="126"/>
    <cellStyle name="Normal 4 3" xfId="109"/>
    <cellStyle name="Normal 5" xfId="128"/>
    <cellStyle name="Normal 6" xfId="129"/>
    <cellStyle name="Output" xfId="11" builtinId="21" customBuiltin="1"/>
    <cellStyle name="Title" xfId="3" builtinId="15" customBuiltin="1"/>
    <cellStyle name="Total" xfId="17" builtinId="25" customBuiltin="1"/>
    <cellStyle name="Warning Text" xfId="15" builtinId="11" customBuiltin="1"/>
    <cellStyle name="一般 2" xfId="47"/>
    <cellStyle name="一般 2 2" xfId="93"/>
    <cellStyle name="一般 2 3" xfId="80"/>
    <cellStyle name="一般 3" xfId="67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4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4:E59"/>
  <sheetViews>
    <sheetView topLeftCell="A13" workbookViewId="0">
      <selection activeCell="E5" sqref="E5"/>
    </sheetView>
  </sheetViews>
  <sheetFormatPr defaultColWidth="9.33203125" defaultRowHeight="13.2"/>
  <cols>
    <col min="2" max="2" width="13.6640625" customWidth="1"/>
    <col min="4" max="4" width="11.6640625" bestFit="1" customWidth="1"/>
    <col min="5" max="5" width="53.88671875" customWidth="1"/>
  </cols>
  <sheetData>
    <row r="4" spans="2:5">
      <c r="B4" s="3" t="s">
        <v>2</v>
      </c>
      <c r="C4" s="3" t="s">
        <v>3</v>
      </c>
      <c r="D4" s="3" t="s">
        <v>4</v>
      </c>
      <c r="E4" s="3" t="s">
        <v>5</v>
      </c>
    </row>
    <row r="5" spans="2:5">
      <c r="B5" s="5">
        <v>43700</v>
      </c>
      <c r="C5" s="3" t="s">
        <v>1</v>
      </c>
      <c r="D5" s="3" t="s">
        <v>8</v>
      </c>
      <c r="E5" s="6" t="s">
        <v>11</v>
      </c>
    </row>
    <row r="6" spans="2:5">
      <c r="B6" s="2"/>
    </row>
    <row r="8" spans="2:5">
      <c r="B8" s="4"/>
    </row>
    <row r="9" spans="2:5">
      <c r="B9" s="4"/>
    </row>
    <row r="10" spans="2:5">
      <c r="B10" s="2"/>
    </row>
    <row r="11" spans="2:5">
      <c r="B11" s="2"/>
    </row>
    <row r="12" spans="2:5">
      <c r="B12" s="4"/>
    </row>
    <row r="13" spans="2:5">
      <c r="B13" s="4"/>
    </row>
    <row r="14" spans="2:5">
      <c r="B14" s="2"/>
    </row>
    <row r="15" spans="2:5">
      <c r="B15" s="2"/>
    </row>
    <row r="16" spans="2:5">
      <c r="B16" s="4"/>
    </row>
    <row r="17" spans="2:2">
      <c r="B17" s="2"/>
    </row>
    <row r="18" spans="2:2">
      <c r="B18" s="2"/>
    </row>
    <row r="19" spans="2:2">
      <c r="B19" s="2"/>
    </row>
    <row r="20" spans="2:2">
      <c r="B20" s="2"/>
    </row>
    <row r="21" spans="2:2">
      <c r="B21" s="2"/>
    </row>
    <row r="22" spans="2:2">
      <c r="B22" s="4"/>
    </row>
    <row r="23" spans="2:2">
      <c r="B23" s="4"/>
    </row>
    <row r="24" spans="2:2">
      <c r="B24" s="2"/>
    </row>
    <row r="25" spans="2:2">
      <c r="B25" s="2"/>
    </row>
    <row r="26" spans="2:2">
      <c r="B26" s="2"/>
    </row>
    <row r="27" spans="2:2">
      <c r="B27" s="2"/>
    </row>
    <row r="28" spans="2:2">
      <c r="B28" s="2"/>
    </row>
    <row r="29" spans="2:2">
      <c r="B29" s="4"/>
    </row>
    <row r="30" spans="2:2">
      <c r="B30" s="4"/>
    </row>
    <row r="31" spans="2:2">
      <c r="B31" s="4"/>
    </row>
    <row r="32" spans="2:2">
      <c r="B32" s="4"/>
    </row>
    <row r="33" spans="2:2">
      <c r="B33" s="4"/>
    </row>
    <row r="34" spans="2:2">
      <c r="B34" s="4"/>
    </row>
    <row r="35" spans="2:2">
      <c r="B35" s="4"/>
    </row>
    <row r="36" spans="2:2">
      <c r="B36" s="4"/>
    </row>
    <row r="37" spans="2:2">
      <c r="B37" s="4"/>
    </row>
    <row r="38" spans="2:2">
      <c r="B38" s="4"/>
    </row>
    <row r="39" spans="2:2">
      <c r="B39" s="4"/>
    </row>
    <row r="40" spans="2:2">
      <c r="B40" s="4"/>
    </row>
    <row r="41" spans="2:2">
      <c r="B41" s="4"/>
    </row>
    <row r="42" spans="2:2">
      <c r="B42" s="4"/>
    </row>
    <row r="43" spans="2:2">
      <c r="B43" s="4"/>
    </row>
    <row r="44" spans="2:2">
      <c r="B44" s="4"/>
    </row>
    <row r="45" spans="2:2">
      <c r="B45" s="4"/>
    </row>
    <row r="46" spans="2:2">
      <c r="B46" s="4"/>
    </row>
    <row r="47" spans="2:2">
      <c r="B47" s="4"/>
    </row>
    <row r="48" spans="2:2">
      <c r="B48" s="4"/>
    </row>
    <row r="49" spans="2:2">
      <c r="B49" s="4"/>
    </row>
    <row r="50" spans="2:2">
      <c r="B50" s="4"/>
    </row>
    <row r="51" spans="2:2">
      <c r="B51" s="4"/>
    </row>
    <row r="52" spans="2:2">
      <c r="B52" s="4"/>
    </row>
    <row r="53" spans="2:2">
      <c r="B53" s="4"/>
    </row>
    <row r="54" spans="2:2">
      <c r="B54" s="4"/>
    </row>
    <row r="55" spans="2:2">
      <c r="B55" s="4"/>
    </row>
    <row r="56" spans="2:2">
      <c r="B56" s="4"/>
    </row>
    <row r="57" spans="2:2">
      <c r="B57" s="4"/>
    </row>
    <row r="58" spans="2:2">
      <c r="B58" s="4"/>
    </row>
    <row r="59" spans="2:2">
      <c r="B59" s="4"/>
    </row>
  </sheetData>
  <phoneticPr fontId="25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B1:H33"/>
  <sheetViews>
    <sheetView topLeftCell="A43" workbookViewId="0">
      <selection activeCell="A14" sqref="A14"/>
    </sheetView>
  </sheetViews>
  <sheetFormatPr defaultColWidth="9.109375" defaultRowHeight="13.2"/>
  <cols>
    <col min="2" max="2" width="4.6640625" bestFit="1" customWidth="1"/>
    <col min="3" max="3" width="12.109375" customWidth="1"/>
    <col min="4" max="4" width="17.88671875" customWidth="1"/>
    <col min="5" max="5" width="18.5546875" customWidth="1"/>
    <col min="6" max="6" width="9.6640625" customWidth="1"/>
    <col min="7" max="7" width="13.5546875" bestFit="1" customWidth="1"/>
    <col min="8" max="8" width="28.6640625" customWidth="1"/>
    <col min="9" max="9" width="14.88671875" bestFit="1" customWidth="1"/>
    <col min="10" max="10" width="22" bestFit="1" customWidth="1"/>
  </cols>
  <sheetData>
    <row r="1" spans="2:8" ht="13.8" thickBot="1"/>
    <row r="2" spans="2:8" ht="27" thickBot="1">
      <c r="B2" s="7" t="s">
        <v>12</v>
      </c>
      <c r="C2" s="8" t="s">
        <v>13</v>
      </c>
      <c r="D2" s="8" t="s">
        <v>14</v>
      </c>
      <c r="E2" s="8" t="s">
        <v>15</v>
      </c>
      <c r="F2" s="8" t="s">
        <v>16</v>
      </c>
      <c r="G2" s="8" t="s">
        <v>17</v>
      </c>
      <c r="H2" s="8" t="s">
        <v>18</v>
      </c>
    </row>
    <row r="3" spans="2:8" ht="13.8" thickBot="1">
      <c r="B3" s="12">
        <v>1</v>
      </c>
      <c r="C3" s="12" t="s">
        <v>19</v>
      </c>
      <c r="D3" s="13" t="s">
        <v>20</v>
      </c>
      <c r="E3" s="13" t="s">
        <v>21</v>
      </c>
      <c r="F3" s="13" t="s">
        <v>6</v>
      </c>
      <c r="G3" s="13" t="s">
        <v>9</v>
      </c>
      <c r="H3" s="13" t="s">
        <v>22</v>
      </c>
    </row>
    <row r="4" spans="2:8" ht="13.8" thickBot="1">
      <c r="B4" s="14">
        <v>2</v>
      </c>
      <c r="C4" s="14" t="s">
        <v>19</v>
      </c>
      <c r="D4" s="15" t="s">
        <v>20</v>
      </c>
      <c r="E4" s="15" t="s">
        <v>21</v>
      </c>
      <c r="F4" s="15" t="s">
        <v>6</v>
      </c>
      <c r="G4" s="15" t="s">
        <v>9</v>
      </c>
      <c r="H4" s="15" t="s">
        <v>23</v>
      </c>
    </row>
    <row r="5" spans="2:8" ht="13.8" thickBot="1">
      <c r="B5" s="14" t="s">
        <v>56</v>
      </c>
      <c r="C5" s="14" t="s">
        <v>19</v>
      </c>
      <c r="D5" s="15" t="s">
        <v>20</v>
      </c>
      <c r="E5" s="15" t="s">
        <v>21</v>
      </c>
      <c r="F5" s="15" t="s">
        <v>6</v>
      </c>
      <c r="G5" s="15" t="s">
        <v>9</v>
      </c>
      <c r="H5" s="15" t="s">
        <v>24</v>
      </c>
    </row>
    <row r="6" spans="2:8" ht="13.8" thickBot="1">
      <c r="B6" s="14" t="s">
        <v>25</v>
      </c>
      <c r="C6" s="14" t="s">
        <v>19</v>
      </c>
      <c r="D6" s="15" t="s">
        <v>20</v>
      </c>
      <c r="E6" s="15" t="s">
        <v>21</v>
      </c>
      <c r="F6" s="15" t="s">
        <v>7</v>
      </c>
      <c r="G6" s="15" t="s">
        <v>10</v>
      </c>
      <c r="H6" s="15" t="s">
        <v>22</v>
      </c>
    </row>
    <row r="7" spans="2:8" ht="13.8" thickBot="1">
      <c r="B7" s="14" t="s">
        <v>26</v>
      </c>
      <c r="C7" s="14" t="s">
        <v>19</v>
      </c>
      <c r="D7" s="15" t="s">
        <v>20</v>
      </c>
      <c r="E7" s="15" t="s">
        <v>21</v>
      </c>
      <c r="F7" s="15" t="s">
        <v>7</v>
      </c>
      <c r="G7" s="15" t="s">
        <v>10</v>
      </c>
      <c r="H7" s="15" t="s">
        <v>23</v>
      </c>
    </row>
    <row r="8" spans="2:8" ht="13.8" thickBot="1">
      <c r="B8" s="14">
        <v>6</v>
      </c>
      <c r="C8" s="14" t="s">
        <v>27</v>
      </c>
      <c r="D8" s="15" t="s">
        <v>20</v>
      </c>
      <c r="E8" s="15" t="s">
        <v>28</v>
      </c>
      <c r="F8" s="15" t="s">
        <v>6</v>
      </c>
      <c r="G8" s="15" t="s">
        <v>9</v>
      </c>
      <c r="H8" s="15" t="s">
        <v>22</v>
      </c>
    </row>
    <row r="9" spans="2:8" ht="13.8" thickBot="1">
      <c r="B9" s="14">
        <v>7</v>
      </c>
      <c r="C9" s="14" t="s">
        <v>27</v>
      </c>
      <c r="D9" s="15" t="s">
        <v>20</v>
      </c>
      <c r="E9" s="15" t="s">
        <v>28</v>
      </c>
      <c r="F9" s="15" t="s">
        <v>6</v>
      </c>
      <c r="G9" s="15" t="s">
        <v>9</v>
      </c>
      <c r="H9" s="15" t="s">
        <v>23</v>
      </c>
    </row>
    <row r="10" spans="2:8" ht="13.8" thickBot="1">
      <c r="B10" s="14" t="s">
        <v>57</v>
      </c>
      <c r="C10" s="14" t="s">
        <v>27</v>
      </c>
      <c r="D10" s="15" t="s">
        <v>20</v>
      </c>
      <c r="E10" s="15" t="s">
        <v>28</v>
      </c>
      <c r="F10" s="15" t="s">
        <v>6</v>
      </c>
      <c r="G10" s="15" t="s">
        <v>9</v>
      </c>
      <c r="H10" s="15" t="s">
        <v>24</v>
      </c>
    </row>
    <row r="11" spans="2:8" ht="13.8" thickBot="1">
      <c r="B11" s="14">
        <v>9</v>
      </c>
      <c r="C11" s="14" t="s">
        <v>27</v>
      </c>
      <c r="D11" s="15" t="s">
        <v>20</v>
      </c>
      <c r="E11" s="15" t="s">
        <v>28</v>
      </c>
      <c r="F11" s="15" t="s">
        <v>7</v>
      </c>
      <c r="G11" s="15" t="s">
        <v>10</v>
      </c>
      <c r="H11" s="15" t="s">
        <v>22</v>
      </c>
    </row>
    <row r="12" spans="2:8" ht="13.8" thickBot="1">
      <c r="B12" s="14">
        <v>10</v>
      </c>
      <c r="C12" s="14" t="s">
        <v>27</v>
      </c>
      <c r="D12" s="15" t="s">
        <v>20</v>
      </c>
      <c r="E12" s="15" t="s">
        <v>28</v>
      </c>
      <c r="F12" s="15" t="s">
        <v>7</v>
      </c>
      <c r="G12" s="15" t="s">
        <v>10</v>
      </c>
      <c r="H12" s="15" t="s">
        <v>23</v>
      </c>
    </row>
    <row r="13" spans="2:8" ht="13.8" thickBot="1">
      <c r="B13" s="14" t="s">
        <v>58</v>
      </c>
      <c r="C13" s="14" t="s">
        <v>29</v>
      </c>
      <c r="D13" s="15" t="s">
        <v>20</v>
      </c>
      <c r="E13" s="15" t="s">
        <v>28</v>
      </c>
      <c r="F13" s="15" t="s">
        <v>6</v>
      </c>
      <c r="G13" s="15" t="s">
        <v>9</v>
      </c>
      <c r="H13" s="15" t="s">
        <v>22</v>
      </c>
    </row>
    <row r="14" spans="2:8" ht="13.8" thickBot="1">
      <c r="B14" s="14" t="s">
        <v>59</v>
      </c>
      <c r="C14" s="14" t="s">
        <v>29</v>
      </c>
      <c r="D14" s="15" t="s">
        <v>20</v>
      </c>
      <c r="E14" s="15" t="s">
        <v>28</v>
      </c>
      <c r="F14" s="15" t="s">
        <v>6</v>
      </c>
      <c r="G14" s="15" t="s">
        <v>9</v>
      </c>
      <c r="H14" s="15" t="s">
        <v>23</v>
      </c>
    </row>
    <row r="15" spans="2:8" ht="13.8" thickBot="1">
      <c r="B15" s="14" t="s">
        <v>60</v>
      </c>
      <c r="C15" s="14" t="s">
        <v>29</v>
      </c>
      <c r="D15" s="15" t="s">
        <v>20</v>
      </c>
      <c r="E15" s="15" t="s">
        <v>28</v>
      </c>
      <c r="F15" s="15" t="s">
        <v>6</v>
      </c>
      <c r="G15" s="15" t="s">
        <v>9</v>
      </c>
      <c r="H15" s="15" t="s">
        <v>24</v>
      </c>
    </row>
    <row r="16" spans="2:8" ht="13.8" thickBot="1">
      <c r="B16" s="14">
        <v>14</v>
      </c>
      <c r="C16" s="14" t="s">
        <v>29</v>
      </c>
      <c r="D16" s="15" t="s">
        <v>20</v>
      </c>
      <c r="E16" s="15" t="s">
        <v>28</v>
      </c>
      <c r="F16" s="15" t="s">
        <v>7</v>
      </c>
      <c r="G16" s="15" t="s">
        <v>10</v>
      </c>
      <c r="H16" s="15" t="s">
        <v>22</v>
      </c>
    </row>
    <row r="17" spans="2:8" ht="13.8" thickBot="1">
      <c r="B17" s="14">
        <v>15</v>
      </c>
      <c r="C17" s="14" t="s">
        <v>29</v>
      </c>
      <c r="D17" s="15" t="s">
        <v>20</v>
      </c>
      <c r="E17" s="15" t="s">
        <v>28</v>
      </c>
      <c r="F17" s="15" t="s">
        <v>7</v>
      </c>
      <c r="G17" s="15" t="s">
        <v>10</v>
      </c>
      <c r="H17" s="15" t="s">
        <v>23</v>
      </c>
    </row>
    <row r="18" spans="2:8" ht="27" thickBot="1">
      <c r="B18" s="14" t="s">
        <v>61</v>
      </c>
      <c r="C18" s="14" t="s">
        <v>19</v>
      </c>
      <c r="D18" s="15" t="s">
        <v>31</v>
      </c>
      <c r="E18" s="15" t="s">
        <v>21</v>
      </c>
      <c r="F18" s="15" t="s">
        <v>6</v>
      </c>
      <c r="G18" s="15" t="s">
        <v>9</v>
      </c>
      <c r="H18" s="15" t="s">
        <v>22</v>
      </c>
    </row>
    <row r="19" spans="2:8" ht="27" thickBot="1">
      <c r="B19" s="14" t="s">
        <v>62</v>
      </c>
      <c r="C19" s="14" t="s">
        <v>19</v>
      </c>
      <c r="D19" s="15" t="s">
        <v>31</v>
      </c>
      <c r="E19" s="15" t="s">
        <v>21</v>
      </c>
      <c r="F19" s="15" t="s">
        <v>6</v>
      </c>
      <c r="G19" s="15" t="s">
        <v>9</v>
      </c>
      <c r="H19" s="15" t="s">
        <v>23</v>
      </c>
    </row>
    <row r="20" spans="2:8" ht="27" thickBot="1">
      <c r="B20" s="14" t="s">
        <v>63</v>
      </c>
      <c r="C20" s="14" t="s">
        <v>19</v>
      </c>
      <c r="D20" s="15" t="s">
        <v>31</v>
      </c>
      <c r="E20" s="15" t="s">
        <v>21</v>
      </c>
      <c r="F20" s="15" t="s">
        <v>6</v>
      </c>
      <c r="G20" s="15" t="s">
        <v>9</v>
      </c>
      <c r="H20" s="15" t="s">
        <v>24</v>
      </c>
    </row>
    <row r="21" spans="2:8" ht="27" thickBot="1">
      <c r="B21" s="14" t="s">
        <v>64</v>
      </c>
      <c r="C21" s="14" t="s">
        <v>19</v>
      </c>
      <c r="D21" s="15" t="s">
        <v>31</v>
      </c>
      <c r="E21" s="15" t="s">
        <v>21</v>
      </c>
      <c r="F21" s="15" t="s">
        <v>7</v>
      </c>
      <c r="G21" s="15" t="s">
        <v>10</v>
      </c>
      <c r="H21" s="15" t="s">
        <v>22</v>
      </c>
    </row>
    <row r="22" spans="2:8" ht="27" thickBot="1">
      <c r="B22" s="14" t="s">
        <v>65</v>
      </c>
      <c r="C22" s="14" t="s">
        <v>19</v>
      </c>
      <c r="D22" s="15" t="s">
        <v>31</v>
      </c>
      <c r="E22" s="15" t="s">
        <v>21</v>
      </c>
      <c r="F22" s="15" t="s">
        <v>7</v>
      </c>
      <c r="G22" s="15" t="s">
        <v>10</v>
      </c>
      <c r="H22" s="15" t="s">
        <v>23</v>
      </c>
    </row>
    <row r="23" spans="2:8" ht="27" thickBot="1">
      <c r="B23" s="14" t="s">
        <v>66</v>
      </c>
      <c r="C23" s="14" t="s">
        <v>27</v>
      </c>
      <c r="D23" s="15" t="s">
        <v>31</v>
      </c>
      <c r="E23" s="15" t="s">
        <v>28</v>
      </c>
      <c r="F23" s="15" t="s">
        <v>6</v>
      </c>
      <c r="G23" s="15" t="s">
        <v>9</v>
      </c>
      <c r="H23" s="15" t="s">
        <v>22</v>
      </c>
    </row>
    <row r="24" spans="2:8" ht="27" thickBot="1">
      <c r="B24" s="14" t="s">
        <v>30</v>
      </c>
      <c r="C24" s="14" t="s">
        <v>27</v>
      </c>
      <c r="D24" s="15" t="s">
        <v>31</v>
      </c>
      <c r="E24" s="15" t="s">
        <v>28</v>
      </c>
      <c r="F24" s="15" t="s">
        <v>6</v>
      </c>
      <c r="G24" s="15" t="s">
        <v>9</v>
      </c>
      <c r="H24" s="15" t="s">
        <v>23</v>
      </c>
    </row>
    <row r="25" spans="2:8" ht="27" thickBot="1">
      <c r="B25" s="14" t="s">
        <v>32</v>
      </c>
      <c r="C25" s="14" t="s">
        <v>27</v>
      </c>
      <c r="D25" s="15" t="s">
        <v>31</v>
      </c>
      <c r="E25" s="15" t="s">
        <v>28</v>
      </c>
      <c r="F25" s="15" t="s">
        <v>6</v>
      </c>
      <c r="G25" s="15" t="s">
        <v>9</v>
      </c>
      <c r="H25" s="15" t="s">
        <v>24</v>
      </c>
    </row>
    <row r="26" spans="2:8" ht="27" thickBot="1">
      <c r="B26" s="14" t="s">
        <v>33</v>
      </c>
      <c r="C26" s="14" t="s">
        <v>27</v>
      </c>
      <c r="D26" s="15" t="s">
        <v>31</v>
      </c>
      <c r="E26" s="15" t="s">
        <v>28</v>
      </c>
      <c r="F26" s="15" t="s">
        <v>7</v>
      </c>
      <c r="G26" s="15" t="s">
        <v>10</v>
      </c>
      <c r="H26" s="15" t="s">
        <v>22</v>
      </c>
    </row>
    <row r="27" spans="2:8" ht="27" thickBot="1">
      <c r="B27" s="14" t="s">
        <v>34</v>
      </c>
      <c r="C27" s="14" t="s">
        <v>27</v>
      </c>
      <c r="D27" s="15" t="s">
        <v>31</v>
      </c>
      <c r="E27" s="15" t="s">
        <v>28</v>
      </c>
      <c r="F27" s="15" t="s">
        <v>7</v>
      </c>
      <c r="G27" s="15" t="s">
        <v>10</v>
      </c>
      <c r="H27" s="15" t="s">
        <v>23</v>
      </c>
    </row>
    <row r="28" spans="2:8" ht="27" thickBot="1">
      <c r="B28" s="14" t="s">
        <v>35</v>
      </c>
      <c r="C28" s="14" t="s">
        <v>29</v>
      </c>
      <c r="D28" s="15" t="s">
        <v>31</v>
      </c>
      <c r="E28" s="15" t="s">
        <v>28</v>
      </c>
      <c r="F28" s="15" t="s">
        <v>6</v>
      </c>
      <c r="G28" s="15" t="s">
        <v>9</v>
      </c>
      <c r="H28" s="15" t="s">
        <v>22</v>
      </c>
    </row>
    <row r="29" spans="2:8" ht="27" thickBot="1">
      <c r="B29" s="14" t="s">
        <v>36</v>
      </c>
      <c r="C29" s="14" t="s">
        <v>29</v>
      </c>
      <c r="D29" s="15" t="s">
        <v>31</v>
      </c>
      <c r="E29" s="15" t="s">
        <v>28</v>
      </c>
      <c r="F29" s="15" t="s">
        <v>6</v>
      </c>
      <c r="G29" s="15" t="s">
        <v>9</v>
      </c>
      <c r="H29" s="15" t="s">
        <v>23</v>
      </c>
    </row>
    <row r="30" spans="2:8" ht="27" thickBot="1">
      <c r="B30" s="14" t="s">
        <v>37</v>
      </c>
      <c r="C30" s="14" t="s">
        <v>29</v>
      </c>
      <c r="D30" s="15" t="s">
        <v>31</v>
      </c>
      <c r="E30" s="15" t="s">
        <v>28</v>
      </c>
      <c r="F30" s="15" t="s">
        <v>6</v>
      </c>
      <c r="G30" s="15" t="s">
        <v>9</v>
      </c>
      <c r="H30" s="15" t="s">
        <v>24</v>
      </c>
    </row>
    <row r="31" spans="2:8" ht="27" thickBot="1">
      <c r="B31" s="14" t="s">
        <v>38</v>
      </c>
      <c r="C31" s="14" t="s">
        <v>29</v>
      </c>
      <c r="D31" s="15" t="s">
        <v>31</v>
      </c>
      <c r="E31" s="15" t="s">
        <v>28</v>
      </c>
      <c r="F31" s="15" t="s">
        <v>7</v>
      </c>
      <c r="G31" s="15" t="s">
        <v>10</v>
      </c>
      <c r="H31" s="15" t="s">
        <v>22</v>
      </c>
    </row>
    <row r="32" spans="2:8" ht="27" thickBot="1">
      <c r="B32" s="14" t="s">
        <v>39</v>
      </c>
      <c r="C32" s="14" t="s">
        <v>29</v>
      </c>
      <c r="D32" s="15" t="s">
        <v>31</v>
      </c>
      <c r="E32" s="15" t="s">
        <v>28</v>
      </c>
      <c r="F32" s="15" t="s">
        <v>7</v>
      </c>
      <c r="G32" s="15" t="s">
        <v>10</v>
      </c>
      <c r="H32" s="15" t="s">
        <v>23</v>
      </c>
    </row>
    <row r="33" spans="2:8" ht="13.8" thickBot="1">
      <c r="B33" s="18" t="s">
        <v>40</v>
      </c>
      <c r="C33" s="19"/>
      <c r="D33" s="19"/>
      <c r="E33" s="19"/>
      <c r="F33" s="19"/>
      <c r="G33" s="19"/>
      <c r="H33" s="20"/>
    </row>
  </sheetData>
  <mergeCells count="1">
    <mergeCell ref="B33:H3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D7:AN22"/>
  <sheetViews>
    <sheetView tabSelected="1"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20</v>
      </c>
      <c r="F10" s="17">
        <v>30</v>
      </c>
      <c r="G10" s="17">
        <v>20</v>
      </c>
      <c r="H10" s="17">
        <v>30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96.020599913279625</v>
      </c>
      <c r="F11" s="17">
        <v>76.210299956639815</v>
      </c>
      <c r="G11" s="17">
        <v>96.020599913279625</v>
      </c>
      <c r="H11" s="17">
        <v>76.210299956639815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96.020599913279625</v>
      </c>
      <c r="AL11" s="17">
        <f>AVERAGE(F11,H11,J11,L11,N11,P11,R11,T11,V11,X11,Z11,AB11,AD11,AF11,AH11,AJ11)</f>
        <v>76.210299956639815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15.856565262091618</v>
      </c>
      <c r="F12" s="17">
        <v>28</v>
      </c>
      <c r="G12" s="17">
        <v>15.856565262091618</v>
      </c>
      <c r="H12" s="17">
        <v>28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15.856565262091618</v>
      </c>
      <c r="AL12" s="17">
        <f t="shared" si="0"/>
        <v>28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400</v>
      </c>
      <c r="F13" s="17">
        <v>400</v>
      </c>
      <c r="G13" s="17">
        <v>400</v>
      </c>
      <c r="H13" s="17">
        <v>400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400</v>
      </c>
      <c r="AL13" s="17">
        <f t="shared" si="0"/>
        <v>400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210.57807840848028</v>
      </c>
      <c r="F14" s="17">
        <v>214.09990358959391</v>
      </c>
      <c r="G14" s="17">
        <v>210.57807840848028</v>
      </c>
      <c r="H14" s="17">
        <v>214.09990358959391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210.57807840848028</v>
      </c>
      <c r="AL14" s="17">
        <f t="shared" si="0"/>
        <v>214.09990358959391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1.2081663264088336</v>
      </c>
      <c r="F15" s="17">
        <v>1.1447253549797212</v>
      </c>
      <c r="G15" s="17">
        <v>1.2081663264088336</v>
      </c>
      <c r="H15" s="17">
        <v>1.1447253549797212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1.2081663264088336</v>
      </c>
      <c r="AL15" s="17">
        <f t="shared" si="0"/>
        <v>1.1447253549797212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0</v>
      </c>
      <c r="F16" s="17">
        <v>0</v>
      </c>
      <c r="G16" s="17">
        <v>0</v>
      </c>
      <c r="H16" s="17">
        <v>0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0</v>
      </c>
      <c r="AL16" s="17">
        <f>AVERAGE(F16,H16,J16,L16,N16,P16,R16,T16,V16,X16,Z16,AB16,AD16,AF16,AH16,AJ16)</f>
        <v>0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1.08</v>
      </c>
      <c r="F17" s="17">
        <v>1.08</v>
      </c>
      <c r="G17" s="17">
        <v>1.08</v>
      </c>
      <c r="H17" s="17">
        <v>1.08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1.08</v>
      </c>
      <c r="AL17" s="17">
        <f t="shared" si="0"/>
        <v>1.08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11.589488288644056</v>
      </c>
      <c r="F20" s="17">
        <v>0.46423886022814154</v>
      </c>
      <c r="G20" s="17">
        <v>11.589488288644056</v>
      </c>
      <c r="H20" s="17">
        <v>0.46423886022814154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11.589488288644056</v>
      </c>
      <c r="AL20" s="17">
        <f t="shared" si="0"/>
        <v>0.46423886022814154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1.8829710817771819</v>
      </c>
      <c r="F21" s="17">
        <v>1.0130040567225951</v>
      </c>
      <c r="G21" s="17">
        <v>2.5981996704434964</v>
      </c>
      <c r="H21" s="17">
        <v>1.9757415885052212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2.2405853761103391</v>
      </c>
      <c r="AL21" s="17">
        <f t="shared" si="0"/>
        <v>1.4943728226139081</v>
      </c>
      <c r="AM21" s="17">
        <f t="shared" si="1"/>
        <v>0.50574298514443561</v>
      </c>
      <c r="AN21" s="17">
        <f t="shared" si="1"/>
        <v>0.68075823722629436</v>
      </c>
    </row>
    <row r="22" spans="4:40" ht="14.4" thickBot="1">
      <c r="D22" s="10" t="s">
        <v>53</v>
      </c>
      <c r="E22" s="17">
        <v>1.4415291836093467</v>
      </c>
      <c r="F22" s="17">
        <v>-2.2803403372796018</v>
      </c>
      <c r="G22" s="17">
        <v>2.0822553121863003</v>
      </c>
      <c r="H22" s="17">
        <v>-1.8557377469320873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1.7618922478978236</v>
      </c>
      <c r="AL22" s="17">
        <f t="shared" si="0"/>
        <v>-2.0680390421058448</v>
      </c>
      <c r="AM22" s="17">
        <f t="shared" si="1"/>
        <v>0.45306179040016747</v>
      </c>
      <c r="AN22" s="17">
        <f t="shared" si="1"/>
        <v>0.30023937094409964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43"/>
    <pageSetUpPr fitToPage="1"/>
  </sheetPr>
  <dimension ref="D7:AN22"/>
  <sheetViews>
    <sheetView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20</v>
      </c>
      <c r="F10" s="17">
        <v>30</v>
      </c>
      <c r="G10" s="17">
        <v>20</v>
      </c>
      <c r="H10" s="17">
        <v>30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91.249387366082999</v>
      </c>
      <c r="F11" s="17">
        <v>76.210299956639815</v>
      </c>
      <c r="G11" s="17">
        <v>91.249387366082999</v>
      </c>
      <c r="H11" s="17">
        <v>76.210299956639815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91.249387366082999</v>
      </c>
      <c r="AL11" s="17">
        <f>AVERAGE(F11,H11,J11,L11,N11,P11,R11,T11,V11,X11,Z11,AB11,AD11,AF11,AH11,AJ11)</f>
        <v>76.210299956639815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15.856565262091618</v>
      </c>
      <c r="F12" s="17">
        <v>28</v>
      </c>
      <c r="G12" s="17">
        <v>15.856565262091618</v>
      </c>
      <c r="H12" s="17">
        <v>28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15.856565262091618</v>
      </c>
      <c r="AL12" s="17">
        <f t="shared" si="0"/>
        <v>28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133.33333333333334</v>
      </c>
      <c r="F13" s="17">
        <v>133.33333333333334</v>
      </c>
      <c r="G13" s="17">
        <v>133.33333333333334</v>
      </c>
      <c r="H13" s="17">
        <v>133.33333333333334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133.33333333333334</v>
      </c>
      <c r="AL13" s="17">
        <f t="shared" si="0"/>
        <v>133.33333333333334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210.57807840848028</v>
      </c>
      <c r="F14" s="17">
        <v>214.09990358959391</v>
      </c>
      <c r="G14" s="17">
        <v>210.57807840848028</v>
      </c>
      <c r="H14" s="17">
        <v>214.09990358959391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210.57807840848028</v>
      </c>
      <c r="AL14" s="17">
        <f t="shared" si="0"/>
        <v>214.09990358959391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1.2081663264088336</v>
      </c>
      <c r="F15" s="17">
        <v>1.1447253549797212</v>
      </c>
      <c r="G15" s="17">
        <v>1.2081663264088336</v>
      </c>
      <c r="H15" s="17">
        <v>1.1447253549797212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1.2081663264088336</v>
      </c>
      <c r="AL15" s="17">
        <f t="shared" si="0"/>
        <v>1.1447253549797212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0</v>
      </c>
      <c r="F16" s="17">
        <v>0</v>
      </c>
      <c r="G16" s="17">
        <v>0</v>
      </c>
      <c r="H16" s="17">
        <v>0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0</v>
      </c>
      <c r="AL16" s="17">
        <f>AVERAGE(F16,H16,J16,L16,N16,P16,R16,T16,V16,X16,Z16,AB16,AD16,AF16,AH16,AJ16)</f>
        <v>0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1.08</v>
      </c>
      <c r="F17" s="17">
        <v>1.08</v>
      </c>
      <c r="G17" s="17">
        <v>1.08</v>
      </c>
      <c r="H17" s="17">
        <v>1.08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1.08</v>
      </c>
      <c r="AL17" s="17">
        <f t="shared" si="0"/>
        <v>1.08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11.589488288644056</v>
      </c>
      <c r="F20" s="17">
        <v>5.235451407424768</v>
      </c>
      <c r="G20" s="17">
        <v>11.589488288644056</v>
      </c>
      <c r="H20" s="17">
        <v>5.235451407424768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11.589488288644056</v>
      </c>
      <c r="AL20" s="17">
        <f t="shared" si="0"/>
        <v>5.235451407424768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13.834409044253956</v>
      </c>
      <c r="F21" s="17">
        <v>13.102477193677062</v>
      </c>
      <c r="G21" s="17">
        <v>13.965114142127932</v>
      </c>
      <c r="H21" s="17">
        <v>13.706774866236792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13.899761593190945</v>
      </c>
      <c r="AL21" s="17">
        <f t="shared" si="0"/>
        <v>13.404626029956926</v>
      </c>
      <c r="AM21" s="17">
        <f t="shared" si="1"/>
        <v>9.2422461042340059E-2</v>
      </c>
      <c r="AN21" s="17">
        <f t="shared" si="1"/>
        <v>0.42730298212223261</v>
      </c>
    </row>
    <row r="22" spans="4:40" ht="14.4" thickBot="1">
      <c r="D22" s="10" t="s">
        <v>53</v>
      </c>
      <c r="E22" s="17">
        <v>9.5581820901844203</v>
      </c>
      <c r="F22" s="17">
        <v>4.5780970887460022</v>
      </c>
      <c r="G22" s="17">
        <v>9.6065510972755543</v>
      </c>
      <c r="H22" s="17">
        <v>4.6580696148985581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9.5823665937299864</v>
      </c>
      <c r="AL22" s="17">
        <f t="shared" si="0"/>
        <v>4.6180833518222801</v>
      </c>
      <c r="AM22" s="17">
        <f t="shared" si="1"/>
        <v>3.420205291340106E-2</v>
      </c>
      <c r="AN22" s="17">
        <f t="shared" si="1"/>
        <v>5.6549115551090795E-2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43"/>
    <pageSetUpPr fitToPage="1"/>
  </sheetPr>
  <dimension ref="D7:AN22"/>
  <sheetViews>
    <sheetView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20</v>
      </c>
      <c r="F10" s="17">
        <v>30</v>
      </c>
      <c r="G10" s="17">
        <v>20</v>
      </c>
      <c r="H10" s="17">
        <v>30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93.010299956639813</v>
      </c>
      <c r="F11" s="17">
        <v>76.210299956639815</v>
      </c>
      <c r="G11" s="17">
        <v>93.010299956639813</v>
      </c>
      <c r="H11" s="17">
        <v>76.210299956639815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93.010299956639813</v>
      </c>
      <c r="AL11" s="17">
        <f>AVERAGE(F11,H11,J11,L11,N11,P11,R11,T11,V11,X11,Z11,AB11,AD11,AF11,AH11,AJ11)</f>
        <v>76.210299956639815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15.856565262091618</v>
      </c>
      <c r="F12" s="17">
        <v>28</v>
      </c>
      <c r="G12" s="17">
        <v>15.856565262091618</v>
      </c>
      <c r="H12" s="17">
        <v>28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15.856565262091618</v>
      </c>
      <c r="AL12" s="17">
        <f t="shared" si="0"/>
        <v>28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200</v>
      </c>
      <c r="F13" s="17">
        <v>200</v>
      </c>
      <c r="G13" s="17">
        <v>200</v>
      </c>
      <c r="H13" s="17">
        <v>200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200</v>
      </c>
      <c r="AL13" s="17">
        <f t="shared" si="0"/>
        <v>200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210.57807840848028</v>
      </c>
      <c r="F14" s="17">
        <v>214.09990358959391</v>
      </c>
      <c r="G14" s="17">
        <v>210.57807840848028</v>
      </c>
      <c r="H14" s="17">
        <v>214.09990358959391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210.57807840848028</v>
      </c>
      <c r="AL14" s="17">
        <f t="shared" si="0"/>
        <v>214.09990358959391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1.2081663264088336</v>
      </c>
      <c r="F15" s="17">
        <v>1.1447253549797212</v>
      </c>
      <c r="G15" s="17">
        <v>1.2081663264088336</v>
      </c>
      <c r="H15" s="17">
        <v>1.1447253549797212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1.2081663264088336</v>
      </c>
      <c r="AL15" s="17">
        <f t="shared" si="0"/>
        <v>1.1447253549797212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0</v>
      </c>
      <c r="F16" s="17">
        <v>0</v>
      </c>
      <c r="G16" s="17">
        <v>0</v>
      </c>
      <c r="H16" s="17">
        <v>0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0</v>
      </c>
      <c r="AL16" s="17">
        <f>AVERAGE(F16,H16,J16,L16,N16,P16,R16,T16,V16,X16,Z16,AB16,AD16,AF16,AH16,AJ16)</f>
        <v>0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1.08</v>
      </c>
      <c r="F17" s="17">
        <v>1.08</v>
      </c>
      <c r="G17" s="17">
        <v>1.08</v>
      </c>
      <c r="H17" s="17">
        <v>1.08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1.08</v>
      </c>
      <c r="AL17" s="17">
        <f t="shared" si="0"/>
        <v>1.08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11.589488288644056</v>
      </c>
      <c r="F20" s="17">
        <v>3.4745388168679541</v>
      </c>
      <c r="G20" s="17">
        <v>11.589488288644056</v>
      </c>
      <c r="H20" s="17">
        <v>3.4745388168679541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11.589488288644056</v>
      </c>
      <c r="AL20" s="17">
        <f t="shared" si="0"/>
        <v>3.4745388168679541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12.96610735720116</v>
      </c>
      <c r="F21" s="17">
        <v>12.460529854297485</v>
      </c>
      <c r="G21" s="17">
        <v>13.083962076937411</v>
      </c>
      <c r="H21" s="17">
        <v>12.829416849132746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13.025034717069286</v>
      </c>
      <c r="AL21" s="17">
        <f t="shared" si="0"/>
        <v>12.644973351715116</v>
      </c>
      <c r="AM21" s="17">
        <f t="shared" si="1"/>
        <v>8.3335871520342775E-2</v>
      </c>
      <c r="AN21" s="17">
        <f t="shared" si="1"/>
        <v>0.26084249553954003</v>
      </c>
    </row>
    <row r="22" spans="4:40" ht="14.4" thickBot="1">
      <c r="D22" s="10" t="s">
        <v>53</v>
      </c>
      <c r="E22" s="17">
        <v>9.2131799095560414</v>
      </c>
      <c r="F22" s="17">
        <v>2.9580007279067639</v>
      </c>
      <c r="G22" s="17">
        <v>9.2624560063700443</v>
      </c>
      <c r="H22" s="17">
        <v>2.9978405229396481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9.2378179579630419</v>
      </c>
      <c r="AL22" s="17">
        <f t="shared" si="0"/>
        <v>2.9779206254232058</v>
      </c>
      <c r="AM22" s="17">
        <f t="shared" si="1"/>
        <v>3.4843462207586287E-2</v>
      </c>
      <c r="AN22" s="17">
        <f t="shared" si="1"/>
        <v>2.8170989228834514E-2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43"/>
    <pageSetUpPr fitToPage="1"/>
  </sheetPr>
  <dimension ref="D7:AN22"/>
  <sheetViews>
    <sheetView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</v>
      </c>
      <c r="F10" s="17">
        <v>2</v>
      </c>
      <c r="G10" s="17">
        <v>2</v>
      </c>
      <c r="H10" s="17">
        <v>2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103.77121254719663</v>
      </c>
      <c r="F11" s="17">
        <v>23.010299956639813</v>
      </c>
      <c r="G11" s="17">
        <v>103.77121254719663</v>
      </c>
      <c r="H11" s="17">
        <v>23.010299956639813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103.77121254719663</v>
      </c>
      <c r="AL11" s="17">
        <f>AVERAGE(F11,H11,J11,L11,N11,P11,R11,T11,V11,X11,Z11,AB11,AD11,AF11,AH11,AJ11)</f>
        <v>23.010299956639813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-31.62397997898956</v>
      </c>
      <c r="F12" s="17">
        <v>19</v>
      </c>
      <c r="G12" s="17">
        <v>-31.62397997898956</v>
      </c>
      <c r="H12" s="17">
        <v>19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-31.62397997898956</v>
      </c>
      <c r="AL12" s="17">
        <f t="shared" si="0"/>
        <v>19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30</v>
      </c>
      <c r="F13" s="17">
        <v>0.36</v>
      </c>
      <c r="G13" s="17">
        <v>30</v>
      </c>
      <c r="H13" s="17">
        <v>0.36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30</v>
      </c>
      <c r="AL13" s="17">
        <f t="shared" si="0"/>
        <v>0.36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190.57807840848028</v>
      </c>
      <c r="F14" s="17">
        <v>190.57807840848028</v>
      </c>
      <c r="G14" s="17">
        <v>190.57807840848028</v>
      </c>
      <c r="H14" s="17">
        <v>190.57807840848028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190.57807840848028</v>
      </c>
      <c r="AL14" s="17">
        <f t="shared" si="0"/>
        <v>190.57807840848028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0.16374176990198699</v>
      </c>
      <c r="F15" s="17">
        <v>0.16374176990198699</v>
      </c>
      <c r="G15" s="17">
        <v>0.16374176990198699</v>
      </c>
      <c r="H15" s="17">
        <v>0.16374176990198699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0.16374176990198699</v>
      </c>
      <c r="AL15" s="17">
        <f t="shared" si="0"/>
        <v>0.16374176990198699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3</v>
      </c>
      <c r="F16" s="17">
        <v>3</v>
      </c>
      <c r="G16" s="17">
        <v>3</v>
      </c>
      <c r="H16" s="17">
        <v>3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3</v>
      </c>
      <c r="AL16" s="17">
        <f>AVERAGE(F16,H16,J16,L16,N16,P16,R16,T16,V16,X16,Z16,AB16,AD16,AF16,AH16,AJ16)</f>
        <v>3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2.2000000000000002</v>
      </c>
      <c r="F17" s="17">
        <v>2.2000000000000002</v>
      </c>
      <c r="G17" s="17">
        <v>2.2000000000000002</v>
      </c>
      <c r="H17" s="17">
        <v>2.2000000000000002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2.2000000000000002</v>
      </c>
      <c r="AL17" s="17">
        <f t="shared" si="0"/>
        <v>2.2000000000000002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3.3367604069788115E-2</v>
      </c>
      <c r="F20" s="17">
        <v>-10.895377467973724</v>
      </c>
      <c r="G20" s="17">
        <v>3.3367604069788115E-2</v>
      </c>
      <c r="H20" s="17">
        <v>-10.895377467973724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3.3367604069788115E-2</v>
      </c>
      <c r="AL20" s="17">
        <f t="shared" si="0"/>
        <v>-10.895377467973724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5.8835672776585861</v>
      </c>
      <c r="F21" s="17">
        <v>4.4714545923782447</v>
      </c>
      <c r="G21" s="17">
        <v>7.8017379631536876</v>
      </c>
      <c r="H21" s="17">
        <v>6.0562838534917294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6.8426526204061364</v>
      </c>
      <c r="AL21" s="17">
        <f t="shared" si="0"/>
        <v>5.2638692229349875</v>
      </c>
      <c r="AM21" s="17">
        <f t="shared" si="1"/>
        <v>1.3563514991868353</v>
      </c>
      <c r="AN21" s="17">
        <f t="shared" si="1"/>
        <v>1.1206435175562055</v>
      </c>
    </row>
    <row r="22" spans="4:40" ht="14.4" thickBot="1">
      <c r="D22" s="10" t="s">
        <v>53</v>
      </c>
      <c r="E22" s="17">
        <v>-0.97035164095420889</v>
      </c>
      <c r="F22" s="17">
        <v>-11.019790423518971</v>
      </c>
      <c r="G22" s="17">
        <v>-0.6379801780979254</v>
      </c>
      <c r="H22" s="17">
        <v>-10.982128254223991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-0.80416590952606715</v>
      </c>
      <c r="AL22" s="17">
        <f t="shared" si="0"/>
        <v>-11.000959338871482</v>
      </c>
      <c r="AM22" s="17">
        <f t="shared" si="1"/>
        <v>0.23502211525857047</v>
      </c>
      <c r="AN22" s="17">
        <f t="shared" si="1"/>
        <v>2.6631175302676686E-2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indexed="43"/>
    <pageSetUpPr fitToPage="1"/>
  </sheetPr>
  <dimension ref="D7:AN22"/>
  <sheetViews>
    <sheetView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</v>
      </c>
      <c r="F10" s="17">
        <v>2</v>
      </c>
      <c r="G10" s="17">
        <v>2</v>
      </c>
      <c r="H10" s="17">
        <v>2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99</v>
      </c>
      <c r="F11" s="17">
        <v>23.010299956639813</v>
      </c>
      <c r="G11" s="17">
        <v>99</v>
      </c>
      <c r="H11" s="17">
        <v>23.010299956639813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99</v>
      </c>
      <c r="AL11" s="17">
        <f>AVERAGE(F11,H11,J11,L11,N11,P11,R11,T11,V11,X11,Z11,AB11,AD11,AF11,AH11,AJ11)</f>
        <v>23.010299956639813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-31.62397997898956</v>
      </c>
      <c r="F12" s="17">
        <v>19</v>
      </c>
      <c r="G12" s="17">
        <v>-31.62397997898956</v>
      </c>
      <c r="H12" s="17">
        <v>19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-31.62397997898956</v>
      </c>
      <c r="AL12" s="17">
        <f t="shared" si="0"/>
        <v>19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10</v>
      </c>
      <c r="F13" s="17">
        <v>0.36</v>
      </c>
      <c r="G13" s="17">
        <v>10</v>
      </c>
      <c r="H13" s="17">
        <v>0.36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10</v>
      </c>
      <c r="AL13" s="17">
        <f t="shared" si="0"/>
        <v>0.36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190.57807840848028</v>
      </c>
      <c r="F14" s="17">
        <v>190.57807840848028</v>
      </c>
      <c r="G14" s="17">
        <v>190.57807840848028</v>
      </c>
      <c r="H14" s="17">
        <v>190.57807840848028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190.57807840848028</v>
      </c>
      <c r="AL14" s="17">
        <f t="shared" si="0"/>
        <v>190.57807840848028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0.16374176990198699</v>
      </c>
      <c r="F15" s="17">
        <v>0.16374176990198699</v>
      </c>
      <c r="G15" s="17">
        <v>0.16374176990198699</v>
      </c>
      <c r="H15" s="17">
        <v>0.16374176990198699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0.16374176990198699</v>
      </c>
      <c r="AL15" s="17">
        <f t="shared" si="0"/>
        <v>0.16374176990198699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3</v>
      </c>
      <c r="F16" s="17">
        <v>3</v>
      </c>
      <c r="G16" s="17">
        <v>3</v>
      </c>
      <c r="H16" s="17">
        <v>3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3</v>
      </c>
      <c r="AL16" s="17">
        <f>AVERAGE(F16,H16,J16,L16,N16,P16,R16,T16,V16,X16,Z16,AB16,AD16,AF16,AH16,AJ16)</f>
        <v>3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2.2000000000000002</v>
      </c>
      <c r="F17" s="17">
        <v>2.2000000000000002</v>
      </c>
      <c r="G17" s="17">
        <v>2.2000000000000002</v>
      </c>
      <c r="H17" s="17">
        <v>2.2000000000000002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2.2000000000000002</v>
      </c>
      <c r="AL17" s="17">
        <f t="shared" si="0"/>
        <v>2.2000000000000002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3.3367604069788115E-2</v>
      </c>
      <c r="F20" s="17">
        <v>-10.895377467973724</v>
      </c>
      <c r="G20" s="17">
        <v>3.3367604069788115E-2</v>
      </c>
      <c r="H20" s="17">
        <v>-10.895377467973724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3.3367604069788115E-2</v>
      </c>
      <c r="AL20" s="17">
        <f t="shared" si="0"/>
        <v>-10.895377467973724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13.763832759697545</v>
      </c>
      <c r="F21" s="17">
        <v>13.730106391740655</v>
      </c>
      <c r="G21" s="17">
        <v>13.897378820494195</v>
      </c>
      <c r="H21" s="17">
        <v>14.269225793454282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13.83060579009587</v>
      </c>
      <c r="AL21" s="17">
        <f t="shared" si="0"/>
        <v>13.999666092597469</v>
      </c>
      <c r="AM21" s="17">
        <f t="shared" si="1"/>
        <v>9.4431325190062393E-2</v>
      </c>
      <c r="AN21" s="17">
        <f t="shared" si="1"/>
        <v>0.38121498482094018</v>
      </c>
    </row>
    <row r="22" spans="4:40" ht="14.4" thickBot="1">
      <c r="D22" s="10" t="s">
        <v>53</v>
      </c>
      <c r="E22" s="17">
        <v>-0.14680876547013877</v>
      </c>
      <c r="F22" s="17">
        <v>-10.910322211759846</v>
      </c>
      <c r="G22" s="17">
        <v>-0.14146097849631245</v>
      </c>
      <c r="H22" s="17">
        <v>-10.9085801961375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-0.14413487198322561</v>
      </c>
      <c r="AL22" s="17">
        <f t="shared" si="0"/>
        <v>-10.909451203948674</v>
      </c>
      <c r="AM22" s="17">
        <f t="shared" si="1"/>
        <v>3.7814564335336759E-3</v>
      </c>
      <c r="AN22" s="17">
        <f t="shared" si="1"/>
        <v>1.2317910594939129E-3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43"/>
    <pageSetUpPr fitToPage="1"/>
  </sheetPr>
  <dimension ref="D7:AN22"/>
  <sheetViews>
    <sheetView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20</v>
      </c>
      <c r="F10" s="17">
        <v>30</v>
      </c>
      <c r="G10" s="17">
        <v>20</v>
      </c>
      <c r="H10" s="17">
        <v>30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60.020599913279625</v>
      </c>
      <c r="F11" s="17">
        <v>76.210299956639815</v>
      </c>
      <c r="G11" s="17">
        <v>60.020599913279625</v>
      </c>
      <c r="H11" s="17">
        <v>76.210299956639815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60.020599913279625</v>
      </c>
      <c r="AL11" s="17">
        <f>AVERAGE(F11,H11,J11,L11,N11,P11,R11,T11,V11,X11,Z11,AB11,AD11,AF11,AH11,AJ11)</f>
        <v>76.210299956639815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15.856565262091618</v>
      </c>
      <c r="F12" s="17">
        <v>13</v>
      </c>
      <c r="G12" s="17">
        <v>15.856565262091618</v>
      </c>
      <c r="H12" s="17">
        <v>13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15.856565262091618</v>
      </c>
      <c r="AL12" s="17">
        <f t="shared" si="0"/>
        <v>13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400</v>
      </c>
      <c r="F13" s="17">
        <v>400</v>
      </c>
      <c r="G13" s="17">
        <v>400</v>
      </c>
      <c r="H13" s="17">
        <v>400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400</v>
      </c>
      <c r="AL13" s="17">
        <f t="shared" si="0"/>
        <v>400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179.09726355883447</v>
      </c>
      <c r="F14" s="17">
        <v>182.6190887399481</v>
      </c>
      <c r="G14" s="17">
        <v>179.09726355883447</v>
      </c>
      <c r="H14" s="17">
        <v>182.6190887399481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179.09726355883447</v>
      </c>
      <c r="AL14" s="17">
        <f t="shared" si="0"/>
        <v>182.6190887399481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0.52299010652188793</v>
      </c>
      <c r="F15" s="17">
        <v>0.49552782779393734</v>
      </c>
      <c r="G15" s="17">
        <v>0.52299010652188793</v>
      </c>
      <c r="H15" s="17">
        <v>0.49552782779393734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0.52299010652188793</v>
      </c>
      <c r="AL15" s="17">
        <f t="shared" si="0"/>
        <v>0.49552782779393734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0</v>
      </c>
      <c r="F16" s="17">
        <v>0</v>
      </c>
      <c r="G16" s="17">
        <v>0</v>
      </c>
      <c r="H16" s="17">
        <v>0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0</v>
      </c>
      <c r="AL16" s="17">
        <f>AVERAGE(F16,H16,J16,L16,N16,P16,R16,T16,V16,X16,Z16,AB16,AD16,AF16,AH16,AJ16)</f>
        <v>0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0.3</v>
      </c>
      <c r="F17" s="17">
        <v>0.3</v>
      </c>
      <c r="G17" s="17">
        <v>0.3</v>
      </c>
      <c r="H17" s="17">
        <v>0.3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0.3</v>
      </c>
      <c r="AL17" s="17">
        <f t="shared" si="0"/>
        <v>0.3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8.535479358176822</v>
      </c>
      <c r="F20" s="17">
        <v>18.374251237059731</v>
      </c>
      <c r="G20" s="17">
        <v>8.535479358176822</v>
      </c>
      <c r="H20" s="17">
        <v>18.374251237059731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8.535479358176822</v>
      </c>
      <c r="AL20" s="17">
        <f t="shared" si="0"/>
        <v>18.374251237059731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1.455728234230508</v>
      </c>
      <c r="F21" s="17">
        <v>2.5823201690448556</v>
      </c>
      <c r="G21" s="17">
        <v>2.1537881073315845</v>
      </c>
      <c r="H21" s="17">
        <v>3.7449697326939568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1.8047581707810463</v>
      </c>
      <c r="AL21" s="17">
        <f t="shared" si="0"/>
        <v>3.163644950869406</v>
      </c>
      <c r="AM21" s="17">
        <f t="shared" si="1"/>
        <v>0.49360286994399161</v>
      </c>
      <c r="AN21" s="17">
        <f t="shared" si="1"/>
        <v>0.82211739059986166</v>
      </c>
    </row>
    <row r="22" spans="4:40" ht="14.4" thickBot="1">
      <c r="D22" s="10" t="s">
        <v>53</v>
      </c>
      <c r="E22" s="17">
        <v>0.67879521640723306</v>
      </c>
      <c r="F22" s="17">
        <v>2.4693585569681971</v>
      </c>
      <c r="G22" s="17">
        <v>1.2545442999922227</v>
      </c>
      <c r="H22" s="17">
        <v>3.5979137777729835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0.96666975819972789</v>
      </c>
      <c r="AL22" s="17">
        <f t="shared" si="0"/>
        <v>3.0336361673705903</v>
      </c>
      <c r="AM22" s="17">
        <f t="shared" si="1"/>
        <v>0.40711608126488646</v>
      </c>
      <c r="AN22" s="17">
        <f t="shared" si="1"/>
        <v>0.79800904957454577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indexed="43"/>
    <pageSetUpPr fitToPage="1"/>
  </sheetPr>
  <dimension ref="D7:AN22"/>
  <sheetViews>
    <sheetView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20</v>
      </c>
      <c r="F10" s="17">
        <v>30</v>
      </c>
      <c r="G10" s="17">
        <v>20</v>
      </c>
      <c r="H10" s="17">
        <v>30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55.249387366082999</v>
      </c>
      <c r="F11" s="17">
        <v>76.210299956639815</v>
      </c>
      <c r="G11" s="17">
        <v>55.249387366082999</v>
      </c>
      <c r="H11" s="17">
        <v>76.210299956639815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55.249387366082999</v>
      </c>
      <c r="AL11" s="17">
        <f>AVERAGE(F11,H11,J11,L11,N11,P11,R11,T11,V11,X11,Z11,AB11,AD11,AF11,AH11,AJ11)</f>
        <v>76.210299956639815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15.856565262091618</v>
      </c>
      <c r="F12" s="17">
        <v>13</v>
      </c>
      <c r="G12" s="17">
        <v>15.856565262091618</v>
      </c>
      <c r="H12" s="17">
        <v>13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15.856565262091618</v>
      </c>
      <c r="AL12" s="17">
        <f t="shared" si="0"/>
        <v>13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133.33333333333334</v>
      </c>
      <c r="F13" s="17">
        <v>133.33333333333334</v>
      </c>
      <c r="G13" s="17">
        <v>133.33333333333334</v>
      </c>
      <c r="H13" s="17">
        <v>133.33333333333334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133.33333333333334</v>
      </c>
      <c r="AL13" s="17">
        <f t="shared" si="0"/>
        <v>133.33333333333334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179.09726355883447</v>
      </c>
      <c r="F14" s="17">
        <v>182.6190887399481</v>
      </c>
      <c r="G14" s="17">
        <v>179.09726355883447</v>
      </c>
      <c r="H14" s="17">
        <v>182.6190887399481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179.09726355883447</v>
      </c>
      <c r="AL14" s="17">
        <f t="shared" si="0"/>
        <v>182.6190887399481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0.52299010652188793</v>
      </c>
      <c r="F15" s="17">
        <v>0.49552782779393734</v>
      </c>
      <c r="G15" s="17">
        <v>0.52299010652188793</v>
      </c>
      <c r="H15" s="17">
        <v>0.49552782779393734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0.52299010652188793</v>
      </c>
      <c r="AL15" s="17">
        <f t="shared" si="0"/>
        <v>0.49552782779393734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0</v>
      </c>
      <c r="F16" s="17">
        <v>0</v>
      </c>
      <c r="G16" s="17">
        <v>0</v>
      </c>
      <c r="H16" s="17">
        <v>0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0</v>
      </c>
      <c r="AL16" s="17">
        <f>AVERAGE(F16,H16,J16,L16,N16,P16,R16,T16,V16,X16,Z16,AB16,AD16,AF16,AH16,AJ16)</f>
        <v>0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0.3</v>
      </c>
      <c r="F17" s="17">
        <v>0.3</v>
      </c>
      <c r="G17" s="17">
        <v>0.3</v>
      </c>
      <c r="H17" s="17">
        <v>0.3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0.3</v>
      </c>
      <c r="AL17" s="17">
        <f t="shared" si="0"/>
        <v>0.3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8.535479358176822</v>
      </c>
      <c r="F20" s="17">
        <v>23.145463784256357</v>
      </c>
      <c r="G20" s="17">
        <v>8.535479358176822</v>
      </c>
      <c r="H20" s="17">
        <v>23.145463784256357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8.535479358176822</v>
      </c>
      <c r="AL20" s="17">
        <f t="shared" si="0"/>
        <v>23.145463784256357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11.97545509320862</v>
      </c>
      <c r="F21" s="17">
        <v>12.393380115927584</v>
      </c>
      <c r="G21" s="17">
        <v>12.169723233357125</v>
      </c>
      <c r="H21" s="17">
        <v>13.177936447661768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12.072589163282872</v>
      </c>
      <c r="AL21" s="17">
        <f t="shared" si="0"/>
        <v>12.785658281794676</v>
      </c>
      <c r="AM21" s="17">
        <f t="shared" si="1"/>
        <v>0.13736831926750673</v>
      </c>
      <c r="AN21" s="17">
        <f t="shared" si="1"/>
        <v>0.55476510239208365</v>
      </c>
    </row>
    <row r="22" spans="4:40" ht="14.4" thickBot="1">
      <c r="D22" s="10" t="s">
        <v>53</v>
      </c>
      <c r="E22" s="17">
        <v>6.9131217906703366</v>
      </c>
      <c r="F22" s="17">
        <v>12.042690056049622</v>
      </c>
      <c r="G22" s="17">
        <v>6.9727523895810855</v>
      </c>
      <c r="H22" s="17">
        <v>12.76104748216353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6.942937090125711</v>
      </c>
      <c r="AL22" s="17">
        <f t="shared" si="0"/>
        <v>12.401868769106576</v>
      </c>
      <c r="AM22" s="17">
        <f t="shared" si="1"/>
        <v>4.2165200856005662E-2</v>
      </c>
      <c r="AN22" s="17">
        <f t="shared" si="1"/>
        <v>0.50795540732085853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43"/>
    <pageSetUpPr fitToPage="1"/>
  </sheetPr>
  <dimension ref="D7:AN22"/>
  <sheetViews>
    <sheetView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20</v>
      </c>
      <c r="F10" s="17">
        <v>30</v>
      </c>
      <c r="G10" s="17">
        <v>20</v>
      </c>
      <c r="H10" s="17">
        <v>30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57.010299956639813</v>
      </c>
      <c r="F11" s="17">
        <v>76.210299956639815</v>
      </c>
      <c r="G11" s="17">
        <v>57.010299956639813</v>
      </c>
      <c r="H11" s="17">
        <v>76.210299956639815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57.010299956639813</v>
      </c>
      <c r="AL11" s="17">
        <f>AVERAGE(F11,H11,J11,L11,N11,P11,R11,T11,V11,X11,Z11,AB11,AD11,AF11,AH11,AJ11)</f>
        <v>76.210299956639815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15.856565262091618</v>
      </c>
      <c r="F12" s="17">
        <v>13</v>
      </c>
      <c r="G12" s="17">
        <v>15.856565262091618</v>
      </c>
      <c r="H12" s="17">
        <v>13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15.856565262091618</v>
      </c>
      <c r="AL12" s="17">
        <f t="shared" si="0"/>
        <v>13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200</v>
      </c>
      <c r="F13" s="17">
        <v>200</v>
      </c>
      <c r="G13" s="17">
        <v>200</v>
      </c>
      <c r="H13" s="17">
        <v>200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200</v>
      </c>
      <c r="AL13" s="17">
        <f t="shared" si="0"/>
        <v>200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179.09726355883447</v>
      </c>
      <c r="F14" s="17">
        <v>182.6190887399481</v>
      </c>
      <c r="G14" s="17">
        <v>179.09726355883447</v>
      </c>
      <c r="H14" s="17">
        <v>182.6190887399481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179.09726355883447</v>
      </c>
      <c r="AL14" s="17">
        <f t="shared" si="0"/>
        <v>182.6190887399481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0.52299010652188793</v>
      </c>
      <c r="F15" s="17">
        <v>0.49552782779393734</v>
      </c>
      <c r="G15" s="17">
        <v>0.52299010652188793</v>
      </c>
      <c r="H15" s="17">
        <v>0.49552782779393734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0.52299010652188793</v>
      </c>
      <c r="AL15" s="17">
        <f t="shared" si="0"/>
        <v>0.49552782779393734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0</v>
      </c>
      <c r="F16" s="17">
        <v>0</v>
      </c>
      <c r="G16" s="17">
        <v>0</v>
      </c>
      <c r="H16" s="17">
        <v>0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0</v>
      </c>
      <c r="AL16" s="17">
        <f>AVERAGE(F16,H16,J16,L16,N16,P16,R16,T16,V16,X16,Z16,AB16,AD16,AF16,AH16,AJ16)</f>
        <v>0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0.3</v>
      </c>
      <c r="F17" s="17">
        <v>0.3</v>
      </c>
      <c r="G17" s="17">
        <v>0.3</v>
      </c>
      <c r="H17" s="17">
        <v>0.3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0.3</v>
      </c>
      <c r="AL17" s="17">
        <f t="shared" si="0"/>
        <v>0.3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8.535479358176822</v>
      </c>
      <c r="F20" s="17">
        <v>21.384551193699544</v>
      </c>
      <c r="G20" s="17">
        <v>8.535479358176822</v>
      </c>
      <c r="H20" s="17">
        <v>21.384551193699544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8.535479358176822</v>
      </c>
      <c r="AL20" s="17">
        <f t="shared" si="0"/>
        <v>21.384551193699544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13.491017704907293</v>
      </c>
      <c r="F21" s="17">
        <v>13.569773152606109</v>
      </c>
      <c r="G21" s="17">
        <v>13.768499348680766</v>
      </c>
      <c r="H21" s="17">
        <v>14.27417898378801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13.62975852679403</v>
      </c>
      <c r="AL21" s="17">
        <f t="shared" si="0"/>
        <v>13.921976068197059</v>
      </c>
      <c r="AM21" s="17">
        <f t="shared" si="1"/>
        <v>0.19620915196701305</v>
      </c>
      <c r="AN21" s="17">
        <f t="shared" si="1"/>
        <v>0.49809013993606893</v>
      </c>
    </row>
    <row r="22" spans="4:40" ht="14.4" thickBot="1">
      <c r="D22" s="10" t="s">
        <v>53</v>
      </c>
      <c r="E22" s="17">
        <v>7.3314452123506646</v>
      </c>
      <c r="F22" s="17">
        <v>12.905041904146273</v>
      </c>
      <c r="G22" s="17">
        <v>7.3970222085231594</v>
      </c>
      <c r="H22" s="17">
        <v>13.502247140999826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7.3642337104369116</v>
      </c>
      <c r="AL22" s="17">
        <f t="shared" si="0"/>
        <v>13.20364452257305</v>
      </c>
      <c r="AM22" s="17">
        <f t="shared" si="1"/>
        <v>4.6369938683415338E-2</v>
      </c>
      <c r="AN22" s="17">
        <f t="shared" si="1"/>
        <v>0.42228787273926527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indexed="43"/>
    <pageSetUpPr fitToPage="1"/>
  </sheetPr>
  <dimension ref="D7:AN22"/>
  <sheetViews>
    <sheetView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</v>
      </c>
      <c r="F10" s="17">
        <v>2</v>
      </c>
      <c r="G10" s="17">
        <v>2</v>
      </c>
      <c r="H10" s="17">
        <v>2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78.771212547196626</v>
      </c>
      <c r="F11" s="17">
        <v>23.010299956639813</v>
      </c>
      <c r="G11" s="17">
        <v>78.771212547196626</v>
      </c>
      <c r="H11" s="17">
        <v>23.010299956639813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78.771212547196626</v>
      </c>
      <c r="AL11" s="17">
        <f>AVERAGE(F11,H11,J11,L11,N11,P11,R11,T11,V11,X11,Z11,AB11,AD11,AF11,AH11,AJ11)</f>
        <v>23.010299956639813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-31.62397997898956</v>
      </c>
      <c r="F12" s="17">
        <v>1.1000000000000001</v>
      </c>
      <c r="G12" s="17">
        <v>-31.62397997898956</v>
      </c>
      <c r="H12" s="17">
        <v>1.1000000000000001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-31.62397997898956</v>
      </c>
      <c r="AL12" s="17">
        <f t="shared" si="0"/>
        <v>1.1000000000000001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30</v>
      </c>
      <c r="F13" s="17">
        <v>0.36</v>
      </c>
      <c r="G13" s="17">
        <v>30</v>
      </c>
      <c r="H13" s="17">
        <v>0.36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30</v>
      </c>
      <c r="AL13" s="17">
        <f t="shared" si="0"/>
        <v>0.36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159.09726355883447</v>
      </c>
      <c r="F14" s="17">
        <v>159.09726355883447</v>
      </c>
      <c r="G14" s="17">
        <v>159.09726355883447</v>
      </c>
      <c r="H14" s="17">
        <v>159.09726355883447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159.09726355883447</v>
      </c>
      <c r="AL14" s="17">
        <f t="shared" si="0"/>
        <v>159.09726355883447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7.088041092625548E-2</v>
      </c>
      <c r="F15" s="17">
        <v>7.088041092625548E-2</v>
      </c>
      <c r="G15" s="17">
        <v>7.088041092625548E-2</v>
      </c>
      <c r="H15" s="17">
        <v>7.088041092625548E-2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7.088041092625548E-2</v>
      </c>
      <c r="AL15" s="17">
        <f t="shared" si="0"/>
        <v>7.088041092625548E-2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3</v>
      </c>
      <c r="F16" s="17">
        <v>3</v>
      </c>
      <c r="G16" s="17">
        <v>3</v>
      </c>
      <c r="H16" s="17">
        <v>3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3</v>
      </c>
      <c r="AL16" s="17">
        <f>AVERAGE(F16,H16,J16,L16,N16,P16,R16,T16,V16,X16,Z16,AB16,AD16,AF16,AH16,AJ16)</f>
        <v>3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2.2000000000000002</v>
      </c>
      <c r="F17" s="17">
        <v>2.2000000000000002</v>
      </c>
      <c r="G17" s="17">
        <v>2.2000000000000002</v>
      </c>
      <c r="H17" s="17">
        <v>2.2000000000000002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2.2000000000000002</v>
      </c>
      <c r="AL17" s="17">
        <f t="shared" si="0"/>
        <v>2.2000000000000002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6.6070438126913089</v>
      </c>
      <c r="F20" s="17">
        <v>2.7782987406477906</v>
      </c>
      <c r="G20" s="17">
        <v>6.6070438126913089</v>
      </c>
      <c r="H20" s="17">
        <v>2.7782987406477906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6.6070438126913089</v>
      </c>
      <c r="AL20" s="17">
        <f t="shared" si="0"/>
        <v>2.7782987406477906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1.5142548653755941</v>
      </c>
      <c r="F21" s="17">
        <v>2.3667326033025624</v>
      </c>
      <c r="G21" s="17">
        <v>2.2389056108175458</v>
      </c>
      <c r="H21" s="17">
        <v>3.6053432292306105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1.8765802380965699</v>
      </c>
      <c r="AL21" s="17">
        <f t="shared" si="0"/>
        <v>2.9860379162665867</v>
      </c>
      <c r="AM21" s="17">
        <f t="shared" si="1"/>
        <v>0.51240545609389088</v>
      </c>
      <c r="AN21" s="17">
        <f t="shared" si="1"/>
        <v>0.87582997284343422</v>
      </c>
    </row>
    <row r="22" spans="4:40" ht="14.4" thickBot="1">
      <c r="D22" s="10" t="s">
        <v>53</v>
      </c>
      <c r="E22" s="17">
        <v>0.34305695222449539</v>
      </c>
      <c r="F22" s="17">
        <v>-0.44265780213173045</v>
      </c>
      <c r="G22" s="17">
        <v>0.88518857796370898</v>
      </c>
      <c r="H22" s="17">
        <v>0.16186352783958222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0.61412276509410213</v>
      </c>
      <c r="AL22" s="17">
        <f t="shared" si="0"/>
        <v>-0.1403971371460741</v>
      </c>
      <c r="AM22" s="17">
        <f t="shared" si="1"/>
        <v>0.3833449488558856</v>
      </c>
      <c r="AN22" s="17">
        <f t="shared" si="1"/>
        <v>0.42746113179462569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indexed="43"/>
    <pageSetUpPr fitToPage="1"/>
  </sheetPr>
  <dimension ref="D7:AN22"/>
  <sheetViews>
    <sheetView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</v>
      </c>
      <c r="F10" s="17">
        <v>2</v>
      </c>
      <c r="G10" s="17">
        <v>2</v>
      </c>
      <c r="H10" s="17">
        <v>2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74</v>
      </c>
      <c r="F11" s="17">
        <v>23.010299956639813</v>
      </c>
      <c r="G11" s="17">
        <v>74</v>
      </c>
      <c r="H11" s="17">
        <v>23.010299956639813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74</v>
      </c>
      <c r="AL11" s="17">
        <f>AVERAGE(F11,H11,J11,L11,N11,P11,R11,T11,V11,X11,Z11,AB11,AD11,AF11,AH11,AJ11)</f>
        <v>23.010299956639813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-31.62397997898956</v>
      </c>
      <c r="F12" s="17">
        <v>1.1000000000000001</v>
      </c>
      <c r="G12" s="17">
        <v>-31.62397997898956</v>
      </c>
      <c r="H12" s="17">
        <v>1.1000000000000001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-31.62397997898956</v>
      </c>
      <c r="AL12" s="17">
        <f t="shared" si="0"/>
        <v>1.1000000000000001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10</v>
      </c>
      <c r="F13" s="17">
        <v>0.36</v>
      </c>
      <c r="G13" s="17">
        <v>10</v>
      </c>
      <c r="H13" s="17">
        <v>0.36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10</v>
      </c>
      <c r="AL13" s="17">
        <f t="shared" si="0"/>
        <v>0.36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159.09726355883447</v>
      </c>
      <c r="F14" s="17">
        <v>159.09726355883447</v>
      </c>
      <c r="G14" s="17">
        <v>159.09726355883447</v>
      </c>
      <c r="H14" s="17">
        <v>159.09726355883447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159.09726355883447</v>
      </c>
      <c r="AL14" s="17">
        <f t="shared" si="0"/>
        <v>159.09726355883447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7.088041092625548E-2</v>
      </c>
      <c r="F15" s="17">
        <v>7.088041092625548E-2</v>
      </c>
      <c r="G15" s="17">
        <v>7.088041092625548E-2</v>
      </c>
      <c r="H15" s="17">
        <v>7.088041092625548E-2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7.088041092625548E-2</v>
      </c>
      <c r="AL15" s="17">
        <f t="shared" si="0"/>
        <v>7.088041092625548E-2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3</v>
      </c>
      <c r="F16" s="17">
        <v>3</v>
      </c>
      <c r="G16" s="17">
        <v>3</v>
      </c>
      <c r="H16" s="17">
        <v>3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3</v>
      </c>
      <c r="AL16" s="17">
        <f>AVERAGE(F16,H16,J16,L16,N16,P16,R16,T16,V16,X16,Z16,AB16,AD16,AF16,AH16,AJ16)</f>
        <v>3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2.2000000000000002</v>
      </c>
      <c r="F17" s="17">
        <v>2.2000000000000002</v>
      </c>
      <c r="G17" s="17">
        <v>2.2000000000000002</v>
      </c>
      <c r="H17" s="17">
        <v>2.2000000000000002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2.2000000000000002</v>
      </c>
      <c r="AL17" s="17">
        <f t="shared" si="0"/>
        <v>2.2000000000000002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6.6070438126913089</v>
      </c>
      <c r="F20" s="17">
        <v>2.7782987406477906</v>
      </c>
      <c r="G20" s="17">
        <v>6.6070438126913089</v>
      </c>
      <c r="H20" s="17">
        <v>2.7782987406477906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6.6070438126913089</v>
      </c>
      <c r="AL20" s="17">
        <f t="shared" si="0"/>
        <v>2.7782987406477906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12.115488366719651</v>
      </c>
      <c r="F21" s="17">
        <v>12.201379280645291</v>
      </c>
      <c r="G21" s="17">
        <v>12.415877178489774</v>
      </c>
      <c r="H21" s="17">
        <v>13.086512651178543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12.265682772604713</v>
      </c>
      <c r="AL21" s="17">
        <f t="shared" si="0"/>
        <v>12.643945965911918</v>
      </c>
      <c r="AM21" s="17">
        <f t="shared" si="1"/>
        <v>0.21240696579522336</v>
      </c>
      <c r="AN21" s="17">
        <f t="shared" si="1"/>
        <v>0.62588380855856729</v>
      </c>
    </row>
    <row r="22" spans="4:40" ht="14.4" thickBot="1">
      <c r="D22" s="10" t="s">
        <v>53</v>
      </c>
      <c r="E22" s="17">
        <v>5.5305666985924917</v>
      </c>
      <c r="F22" s="17">
        <v>2.3086407118392325</v>
      </c>
      <c r="G22" s="17">
        <v>5.5947562346552671</v>
      </c>
      <c r="H22" s="17">
        <v>2.3915047712457334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5.5626614666238794</v>
      </c>
      <c r="AL22" s="17">
        <f t="shared" si="0"/>
        <v>2.3500727415424829</v>
      </c>
      <c r="AM22" s="17">
        <f t="shared" si="1"/>
        <v>4.5388856231206878E-2</v>
      </c>
      <c r="AN22" s="17">
        <f t="shared" si="1"/>
        <v>5.8593738322981689E-2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indexed="43"/>
    <pageSetUpPr fitToPage="1"/>
  </sheetPr>
  <dimension ref="D7:AN22"/>
  <sheetViews>
    <sheetView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20</v>
      </c>
      <c r="F10" s="17">
        <v>30</v>
      </c>
      <c r="G10" s="17">
        <v>20</v>
      </c>
      <c r="H10" s="17">
        <v>30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66.020599913279625</v>
      </c>
      <c r="F11" s="17">
        <v>76.210299956639815</v>
      </c>
      <c r="G11" s="17">
        <v>66.020599913279625</v>
      </c>
      <c r="H11" s="17">
        <v>76.210299956639815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66.020599913279625</v>
      </c>
      <c r="AL11" s="17">
        <f>AVERAGE(F11,H11,J11,L11,N11,P11,R11,T11,V11,X11,Z11,AB11,AD11,AF11,AH11,AJ11)</f>
        <v>76.210299956639815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15.856565262091618</v>
      </c>
      <c r="F12" s="17">
        <v>13</v>
      </c>
      <c r="G12" s="17">
        <v>15.856565262091618</v>
      </c>
      <c r="H12" s="17">
        <v>13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15.856565262091618</v>
      </c>
      <c r="AL12" s="17">
        <f t="shared" si="0"/>
        <v>13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400</v>
      </c>
      <c r="F13" s="17">
        <v>400</v>
      </c>
      <c r="G13" s="17">
        <v>400</v>
      </c>
      <c r="H13" s="17">
        <v>400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400</v>
      </c>
      <c r="AL13" s="17">
        <f t="shared" si="0"/>
        <v>400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184.48412356626662</v>
      </c>
      <c r="F14" s="17">
        <v>188.00594874738024</v>
      </c>
      <c r="G14" s="17">
        <v>184.48412356626662</v>
      </c>
      <c r="H14" s="17">
        <v>188.00594874738024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184.48412356626662</v>
      </c>
      <c r="AL14" s="17">
        <f t="shared" si="0"/>
        <v>188.00594874738024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0.52299010652188793</v>
      </c>
      <c r="F15" s="17">
        <v>0.49552782779393734</v>
      </c>
      <c r="G15" s="17">
        <v>0.52299010652188793</v>
      </c>
      <c r="H15" s="17">
        <v>0.49552782779393734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0.52299010652188793</v>
      </c>
      <c r="AL15" s="17">
        <f t="shared" si="0"/>
        <v>0.49552782779393734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0</v>
      </c>
      <c r="F16" s="17">
        <v>0</v>
      </c>
      <c r="G16" s="17">
        <v>0</v>
      </c>
      <c r="H16" s="17">
        <v>0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0</v>
      </c>
      <c r="AL16" s="17">
        <f>AVERAGE(F16,H16,J16,L16,N16,P16,R16,T16,V16,X16,Z16,AB16,AD16,AF16,AH16,AJ16)</f>
        <v>0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0.3</v>
      </c>
      <c r="F17" s="17">
        <v>0.3</v>
      </c>
      <c r="G17" s="17">
        <v>0.3</v>
      </c>
      <c r="H17" s="17">
        <v>0.3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0.3</v>
      </c>
      <c r="AL17" s="17">
        <f t="shared" si="0"/>
        <v>0.3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9.1486193507446743</v>
      </c>
      <c r="F20" s="17">
        <v>12.987391229627582</v>
      </c>
      <c r="G20" s="17">
        <v>9.1486193507446743</v>
      </c>
      <c r="H20" s="17">
        <v>12.987391229627582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9.1486193507446743</v>
      </c>
      <c r="AL20" s="17">
        <f t="shared" si="0"/>
        <v>12.987391229627582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1.0770805405129917</v>
      </c>
      <c r="F21" s="17">
        <v>1.8598494758858408</v>
      </c>
      <c r="G21" s="17">
        <v>1.770164993278126</v>
      </c>
      <c r="H21" s="17">
        <v>2.8599559661129543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1.423622766895559</v>
      </c>
      <c r="AL21" s="17">
        <f t="shared" si="0"/>
        <v>2.3599027209993975</v>
      </c>
      <c r="AM21" s="17">
        <f t="shared" si="1"/>
        <v>0.49008471648519403</v>
      </c>
      <c r="AN21" s="17">
        <f t="shared" si="1"/>
        <v>0.70718208114826953</v>
      </c>
    </row>
    <row r="22" spans="4:40" ht="14.4" thickBot="1">
      <c r="D22" s="10" t="s">
        <v>53</v>
      </c>
      <c r="E22" s="17">
        <v>0.44787789807737233</v>
      </c>
      <c r="F22" s="17">
        <v>1.5371521493756495</v>
      </c>
      <c r="G22" s="17">
        <v>1.0407761142459353</v>
      </c>
      <c r="H22" s="17">
        <v>2.4574608512796741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0.74432700616165381</v>
      </c>
      <c r="AL22" s="17">
        <f t="shared" si="0"/>
        <v>1.9973065003276618</v>
      </c>
      <c r="AM22" s="17">
        <f t="shared" si="1"/>
        <v>0.41924234920619852</v>
      </c>
      <c r="AN22" s="17">
        <f t="shared" si="1"/>
        <v>0.65075652390132521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indexed="43"/>
    <pageSetUpPr fitToPage="1"/>
  </sheetPr>
  <dimension ref="D7:AN22"/>
  <sheetViews>
    <sheetView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20</v>
      </c>
      <c r="F10" s="17">
        <v>30</v>
      </c>
      <c r="G10" s="17">
        <v>20</v>
      </c>
      <c r="H10" s="17">
        <v>30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61.249387366082999</v>
      </c>
      <c r="F11" s="17">
        <v>76.210299956639815</v>
      </c>
      <c r="G11" s="17">
        <v>61.249387366082999</v>
      </c>
      <c r="H11" s="17">
        <v>76.210299956639815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61.249387366082999</v>
      </c>
      <c r="AL11" s="17">
        <f>AVERAGE(F11,H11,J11,L11,N11,P11,R11,T11,V11,X11,Z11,AB11,AD11,AF11,AH11,AJ11)</f>
        <v>76.210299956639815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15.856565262091618</v>
      </c>
      <c r="F12" s="17">
        <v>13</v>
      </c>
      <c r="G12" s="17">
        <v>15.856565262091618</v>
      </c>
      <c r="H12" s="17">
        <v>13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15.856565262091618</v>
      </c>
      <c r="AL12" s="17">
        <f t="shared" si="0"/>
        <v>13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133.33333333333334</v>
      </c>
      <c r="F13" s="17">
        <v>133.33333333333334</v>
      </c>
      <c r="G13" s="17">
        <v>133.33333333333334</v>
      </c>
      <c r="H13" s="17">
        <v>133.33333333333334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133.33333333333334</v>
      </c>
      <c r="AL13" s="17">
        <f t="shared" si="0"/>
        <v>133.33333333333334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184.48412356626662</v>
      </c>
      <c r="F14" s="17">
        <v>188.00594874738024</v>
      </c>
      <c r="G14" s="17">
        <v>184.48412356626662</v>
      </c>
      <c r="H14" s="17">
        <v>188.00594874738024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184.48412356626662</v>
      </c>
      <c r="AL14" s="17">
        <f t="shared" si="0"/>
        <v>188.00594874738024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0.52299010652188793</v>
      </c>
      <c r="F15" s="17">
        <v>0.49552782779393734</v>
      </c>
      <c r="G15" s="17">
        <v>0.52299010652188793</v>
      </c>
      <c r="H15" s="17">
        <v>0.49552782779393734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0.52299010652188793</v>
      </c>
      <c r="AL15" s="17">
        <f t="shared" si="0"/>
        <v>0.49552782779393734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0</v>
      </c>
      <c r="F16" s="17">
        <v>0</v>
      </c>
      <c r="G16" s="17">
        <v>0</v>
      </c>
      <c r="H16" s="17">
        <v>0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0</v>
      </c>
      <c r="AL16" s="17">
        <f>AVERAGE(F16,H16,J16,L16,N16,P16,R16,T16,V16,X16,Z16,AB16,AD16,AF16,AH16,AJ16)</f>
        <v>0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0.3</v>
      </c>
      <c r="F17" s="17">
        <v>0.3</v>
      </c>
      <c r="G17" s="17">
        <v>0.3</v>
      </c>
      <c r="H17" s="17">
        <v>0.3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0.3</v>
      </c>
      <c r="AL17" s="17">
        <f t="shared" si="0"/>
        <v>0.3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9.1486193507446743</v>
      </c>
      <c r="F20" s="17">
        <v>17.758603776824209</v>
      </c>
      <c r="G20" s="17">
        <v>9.1486193507446743</v>
      </c>
      <c r="H20" s="17">
        <v>17.758603776824209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9.1486193507446743</v>
      </c>
      <c r="AL20" s="17">
        <f t="shared" si="0"/>
        <v>17.758603776824209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11.574280288815809</v>
      </c>
      <c r="F21" s="17">
        <v>11.891293078239562</v>
      </c>
      <c r="G21" s="17">
        <v>11.71301829029473</v>
      </c>
      <c r="H21" s="17">
        <v>12.443909489503254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11.64364928955527</v>
      </c>
      <c r="AL21" s="17">
        <f t="shared" si="0"/>
        <v>12.167601283871408</v>
      </c>
      <c r="AM21" s="17">
        <f t="shared" si="1"/>
        <v>9.8102581654014934E-2</v>
      </c>
      <c r="AN21" s="17">
        <f t="shared" si="1"/>
        <v>0.39075881179953059</v>
      </c>
    </row>
    <row r="22" spans="4:40" ht="14.4" thickBot="1">
      <c r="D22" s="10" t="s">
        <v>53</v>
      </c>
      <c r="E22" s="17">
        <v>7.1839561062696458</v>
      </c>
      <c r="F22" s="17">
        <v>10.891099206590768</v>
      </c>
      <c r="G22" s="17">
        <v>7.2339297329327037</v>
      </c>
      <c r="H22" s="17">
        <v>11.324150330540629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7.2089429196011743</v>
      </c>
      <c r="AL22" s="17">
        <f t="shared" si="0"/>
        <v>11.107624768565699</v>
      </c>
      <c r="AM22" s="17">
        <f t="shared" si="1"/>
        <v>3.5336690293933125E-2</v>
      </c>
      <c r="AN22" s="17">
        <f t="shared" si="1"/>
        <v>0.30621338634540279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indexed="43"/>
    <pageSetUpPr fitToPage="1"/>
  </sheetPr>
  <dimension ref="D7:AN22"/>
  <sheetViews>
    <sheetView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20</v>
      </c>
      <c r="F10" s="17">
        <v>30</v>
      </c>
      <c r="G10" s="17">
        <v>20</v>
      </c>
      <c r="H10" s="17">
        <v>30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63.010299956639813</v>
      </c>
      <c r="F11" s="17">
        <v>76.210299956639815</v>
      </c>
      <c r="G11" s="17">
        <v>63.010299956639813</v>
      </c>
      <c r="H11" s="17">
        <v>76.210299956639815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63.010299956639813</v>
      </c>
      <c r="AL11" s="17">
        <f>AVERAGE(F11,H11,J11,L11,N11,P11,R11,T11,V11,X11,Z11,AB11,AD11,AF11,AH11,AJ11)</f>
        <v>76.210299956639815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15.856565262091618</v>
      </c>
      <c r="F12" s="17">
        <v>13</v>
      </c>
      <c r="G12" s="17">
        <v>15.856565262091618</v>
      </c>
      <c r="H12" s="17">
        <v>13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15.856565262091618</v>
      </c>
      <c r="AL12" s="17">
        <f t="shared" si="0"/>
        <v>13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200</v>
      </c>
      <c r="F13" s="17">
        <v>200</v>
      </c>
      <c r="G13" s="17">
        <v>200</v>
      </c>
      <c r="H13" s="17">
        <v>200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200</v>
      </c>
      <c r="AL13" s="17">
        <f t="shared" si="0"/>
        <v>200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184.48412356626662</v>
      </c>
      <c r="F14" s="17">
        <v>188.00594874738024</v>
      </c>
      <c r="G14" s="17">
        <v>184.48412356626662</v>
      </c>
      <c r="H14" s="17">
        <v>188.00594874738024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184.48412356626662</v>
      </c>
      <c r="AL14" s="17">
        <f t="shared" si="0"/>
        <v>188.00594874738024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0.52299010652188793</v>
      </c>
      <c r="F15" s="17">
        <v>0.49552782779393734</v>
      </c>
      <c r="G15" s="17">
        <v>0.52299010652188793</v>
      </c>
      <c r="H15" s="17">
        <v>0.49552782779393734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0.52299010652188793</v>
      </c>
      <c r="AL15" s="17">
        <f t="shared" si="0"/>
        <v>0.49552782779393734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0</v>
      </c>
      <c r="F16" s="17">
        <v>0</v>
      </c>
      <c r="G16" s="17">
        <v>0</v>
      </c>
      <c r="H16" s="17">
        <v>0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0</v>
      </c>
      <c r="AL16" s="17">
        <f>AVERAGE(F16,H16,J16,L16,N16,P16,R16,T16,V16,X16,Z16,AB16,AD16,AF16,AH16,AJ16)</f>
        <v>0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0.3</v>
      </c>
      <c r="F17" s="17">
        <v>0.3</v>
      </c>
      <c r="G17" s="17">
        <v>0.3</v>
      </c>
      <c r="H17" s="17">
        <v>0.3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0.3</v>
      </c>
      <c r="AL17" s="17">
        <f t="shared" si="0"/>
        <v>0.3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9.1486193507446743</v>
      </c>
      <c r="F20" s="17">
        <v>15.997691186267394</v>
      </c>
      <c r="G20" s="17">
        <v>9.1486193507446743</v>
      </c>
      <c r="H20" s="17">
        <v>15.997691186267394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9.1486193507446743</v>
      </c>
      <c r="AL20" s="17">
        <f t="shared" si="0"/>
        <v>15.997691186267394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13.231974473601399</v>
      </c>
      <c r="F21" s="17">
        <v>13.433005305258821</v>
      </c>
      <c r="G21" s="17">
        <v>13.638450359821086</v>
      </c>
      <c r="H21" s="17">
        <v>14.00148012498452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13.435212416711241</v>
      </c>
      <c r="AL21" s="17">
        <f t="shared" si="0"/>
        <v>13.717242715121671</v>
      </c>
      <c r="AM21" s="17">
        <f t="shared" si="1"/>
        <v>0.2874218555347518</v>
      </c>
      <c r="AN21" s="17">
        <f t="shared" si="1"/>
        <v>0.40197239996184186</v>
      </c>
    </row>
    <row r="22" spans="4:40" ht="14.4" thickBot="1">
      <c r="D22" s="10" t="s">
        <v>53</v>
      </c>
      <c r="E22" s="17">
        <v>7.7167873932805424</v>
      </c>
      <c r="F22" s="17">
        <v>11.518417987347924</v>
      </c>
      <c r="G22" s="17">
        <v>7.8271590816489418</v>
      </c>
      <c r="H22" s="17">
        <v>11.875587904090228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7.7719732374647421</v>
      </c>
      <c r="AL22" s="17">
        <f t="shared" si="0"/>
        <v>11.697002945719076</v>
      </c>
      <c r="AM22" s="17">
        <f t="shared" si="1"/>
        <v>7.8044569296303601E-2</v>
      </c>
      <c r="AN22" s="17">
        <f t="shared" si="1"/>
        <v>0.25255727016431784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indexed="43"/>
    <pageSetUpPr fitToPage="1"/>
  </sheetPr>
  <dimension ref="D7:AN22"/>
  <sheetViews>
    <sheetView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</v>
      </c>
      <c r="F10" s="17">
        <v>2</v>
      </c>
      <c r="G10" s="17">
        <v>2</v>
      </c>
      <c r="H10" s="17">
        <v>2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84.771212547196626</v>
      </c>
      <c r="F11" s="17">
        <v>23.010299956639813</v>
      </c>
      <c r="G11" s="17">
        <v>84.771212547196626</v>
      </c>
      <c r="H11" s="17">
        <v>23.010299956639813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84.771212547196626</v>
      </c>
      <c r="AL11" s="17">
        <f>AVERAGE(F11,H11,J11,L11,N11,P11,R11,T11,V11,X11,Z11,AB11,AD11,AF11,AH11,AJ11)</f>
        <v>23.010299956639813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-31.62397997898956</v>
      </c>
      <c r="F12" s="17">
        <v>1.1000000000000001</v>
      </c>
      <c r="G12" s="17">
        <v>-31.62397997898956</v>
      </c>
      <c r="H12" s="17">
        <v>1.1000000000000001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-31.62397997898956</v>
      </c>
      <c r="AL12" s="17">
        <f t="shared" si="0"/>
        <v>1.1000000000000001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30</v>
      </c>
      <c r="F13" s="17">
        <v>0.36</v>
      </c>
      <c r="G13" s="17">
        <v>30</v>
      </c>
      <c r="H13" s="17">
        <v>0.36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30</v>
      </c>
      <c r="AL13" s="17">
        <f t="shared" si="0"/>
        <v>0.36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164.48412356626662</v>
      </c>
      <c r="F14" s="17">
        <v>164.48412356626662</v>
      </c>
      <c r="G14" s="17">
        <v>164.48412356626662</v>
      </c>
      <c r="H14" s="17">
        <v>164.48412356626662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164.48412356626662</v>
      </c>
      <c r="AL14" s="17">
        <f t="shared" si="0"/>
        <v>164.48412356626662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7.088041092625548E-2</v>
      </c>
      <c r="F15" s="17">
        <v>7.088041092625548E-2</v>
      </c>
      <c r="G15" s="17">
        <v>7.088041092625548E-2</v>
      </c>
      <c r="H15" s="17">
        <v>7.088041092625548E-2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7.088041092625548E-2</v>
      </c>
      <c r="AL15" s="17">
        <f t="shared" si="0"/>
        <v>7.088041092625548E-2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3</v>
      </c>
      <c r="F16" s="17">
        <v>3</v>
      </c>
      <c r="G16" s="17">
        <v>3</v>
      </c>
      <c r="H16" s="17">
        <v>3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3</v>
      </c>
      <c r="AL16" s="17">
        <f>AVERAGE(F16,H16,J16,L16,N16,P16,R16,T16,V16,X16,Z16,AB16,AD16,AF16,AH16,AJ16)</f>
        <v>3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2.2000000000000002</v>
      </c>
      <c r="F17" s="17">
        <v>2.2000000000000002</v>
      </c>
      <c r="G17" s="17">
        <v>2.2000000000000002</v>
      </c>
      <c r="H17" s="17">
        <v>2.2000000000000002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2.2000000000000002</v>
      </c>
      <c r="AL17" s="17">
        <f t="shared" si="0"/>
        <v>2.2000000000000002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7.2201838052591611</v>
      </c>
      <c r="F20" s="17">
        <v>-2.6085612667843576</v>
      </c>
      <c r="G20" s="17">
        <v>7.2201838052591611</v>
      </c>
      <c r="H20" s="17">
        <v>-2.6085612667843576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7.2201838052591611</v>
      </c>
      <c r="AL20" s="17">
        <f t="shared" si="0"/>
        <v>-2.6085612667843576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1.1528938071222947</v>
      </c>
      <c r="F21" s="17">
        <v>1.9835558747619881</v>
      </c>
      <c r="G21" s="17">
        <v>1.8508631184575384</v>
      </c>
      <c r="H21" s="17">
        <v>2.9978562978907766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1.5018784627899167</v>
      </c>
      <c r="AL21" s="17">
        <f t="shared" si="0"/>
        <v>2.4907060863263824</v>
      </c>
      <c r="AM21" s="17">
        <f t="shared" si="1"/>
        <v>0.4935388331052552</v>
      </c>
      <c r="AN21" s="17">
        <f t="shared" si="1"/>
        <v>0.71721870735475179</v>
      </c>
    </row>
    <row r="22" spans="4:40" ht="14.4" thickBot="1">
      <c r="D22" s="10" t="s">
        <v>53</v>
      </c>
      <c r="E22" s="17">
        <v>0.19309162391857662</v>
      </c>
      <c r="F22" s="17">
        <v>-3.9034196284665246</v>
      </c>
      <c r="G22" s="17">
        <v>0.74345906286732444</v>
      </c>
      <c r="H22" s="17">
        <v>-3.6637182229563505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0.46827534339295052</v>
      </c>
      <c r="AL22" s="17">
        <f t="shared" si="0"/>
        <v>-3.7835689257114375</v>
      </c>
      <c r="AM22" s="17">
        <f t="shared" si="1"/>
        <v>0.38916854822493291</v>
      </c>
      <c r="AN22" s="17">
        <f t="shared" si="1"/>
        <v>0.16949448929619054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indexed="43"/>
    <pageSetUpPr fitToPage="1"/>
  </sheetPr>
  <dimension ref="D7:AN22"/>
  <sheetViews>
    <sheetView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</v>
      </c>
      <c r="F10" s="17">
        <v>2</v>
      </c>
      <c r="G10" s="17">
        <v>2</v>
      </c>
      <c r="H10" s="17">
        <v>2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80</v>
      </c>
      <c r="F11" s="17">
        <v>23.010299956639813</v>
      </c>
      <c r="G11" s="17">
        <v>80</v>
      </c>
      <c r="H11" s="17">
        <v>23.010299956639813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80</v>
      </c>
      <c r="AL11" s="17">
        <f>AVERAGE(F11,H11,J11,L11,N11,P11,R11,T11,V11,X11,Z11,AB11,AD11,AF11,AH11,AJ11)</f>
        <v>23.010299956639813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-31.62397997898956</v>
      </c>
      <c r="F12" s="17">
        <v>1.1000000000000001</v>
      </c>
      <c r="G12" s="17">
        <v>-31.62397997898956</v>
      </c>
      <c r="H12" s="17">
        <v>1.1000000000000001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-31.62397997898956</v>
      </c>
      <c r="AL12" s="17">
        <f t="shared" si="0"/>
        <v>1.1000000000000001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10</v>
      </c>
      <c r="F13" s="17">
        <v>0.36</v>
      </c>
      <c r="G13" s="17">
        <v>10</v>
      </c>
      <c r="H13" s="17">
        <v>0.36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10</v>
      </c>
      <c r="AL13" s="17">
        <f t="shared" si="0"/>
        <v>0.36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164.48412356626662</v>
      </c>
      <c r="F14" s="17">
        <v>164.48412356626662</v>
      </c>
      <c r="G14" s="17">
        <v>164.48412356626662</v>
      </c>
      <c r="H14" s="17">
        <v>164.48412356626662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164.48412356626662</v>
      </c>
      <c r="AL14" s="17">
        <f t="shared" si="0"/>
        <v>164.48412356626662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7.088041092625548E-2</v>
      </c>
      <c r="F15" s="17">
        <v>7.088041092625548E-2</v>
      </c>
      <c r="G15" s="17">
        <v>7.088041092625548E-2</v>
      </c>
      <c r="H15" s="17">
        <v>7.088041092625548E-2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7.088041092625548E-2</v>
      </c>
      <c r="AL15" s="17">
        <f t="shared" si="0"/>
        <v>7.088041092625548E-2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3</v>
      </c>
      <c r="F16" s="17">
        <v>3</v>
      </c>
      <c r="G16" s="17">
        <v>3</v>
      </c>
      <c r="H16" s="17">
        <v>3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3</v>
      </c>
      <c r="AL16" s="17">
        <f>AVERAGE(F16,H16,J16,L16,N16,P16,R16,T16,V16,X16,Z16,AB16,AD16,AF16,AH16,AJ16)</f>
        <v>3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2.2000000000000002</v>
      </c>
      <c r="F17" s="17">
        <v>2.2000000000000002</v>
      </c>
      <c r="G17" s="17">
        <v>2.2000000000000002</v>
      </c>
      <c r="H17" s="17">
        <v>2.2000000000000002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2.2000000000000002</v>
      </c>
      <c r="AL17" s="17">
        <f t="shared" si="0"/>
        <v>2.2000000000000002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7.2201838052591611</v>
      </c>
      <c r="F20" s="17">
        <v>-2.6085612667843576</v>
      </c>
      <c r="G20" s="17">
        <v>7.2201838052591611</v>
      </c>
      <c r="H20" s="17">
        <v>-2.6085612667843576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7.2201838052591611</v>
      </c>
      <c r="AL20" s="17">
        <f t="shared" si="0"/>
        <v>-2.6085612667843576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11.901537497639877</v>
      </c>
      <c r="F21" s="17">
        <v>12.042038963069228</v>
      </c>
      <c r="G21" s="17">
        <v>11.983095946111069</v>
      </c>
      <c r="H21" s="17">
        <v>12.679918612468946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11.942316721875473</v>
      </c>
      <c r="AL21" s="17">
        <f t="shared" si="0"/>
        <v>12.360978787769087</v>
      </c>
      <c r="AM21" s="17">
        <f t="shared" si="1"/>
        <v>5.7670531977033458E-2</v>
      </c>
      <c r="AN21" s="17">
        <f t="shared" si="1"/>
        <v>0.45104902567143795</v>
      </c>
    </row>
    <row r="22" spans="4:40" ht="14.4" thickBot="1">
      <c r="D22" s="10" t="s">
        <v>53</v>
      </c>
      <c r="E22" s="17">
        <v>5.948156820633085</v>
      </c>
      <c r="F22" s="17">
        <v>-2.754909117137418</v>
      </c>
      <c r="G22" s="17">
        <v>5.9687198498604843</v>
      </c>
      <c r="H22" s="17">
        <v>-2.7352064499196209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5.9584383352467842</v>
      </c>
      <c r="AL22" s="17">
        <f t="shared" si="0"/>
        <v>-2.7450577835285195</v>
      </c>
      <c r="AM22" s="17">
        <f t="shared" si="1"/>
        <v>1.4540257408431201E-2</v>
      </c>
      <c r="AN22" s="17">
        <f t="shared" si="1"/>
        <v>1.3931889597166233E-2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indexed="43"/>
    <pageSetUpPr fitToPage="1"/>
  </sheetPr>
  <dimension ref="D7:AN22"/>
  <sheetViews>
    <sheetView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20</v>
      </c>
      <c r="F10" s="17">
        <v>30</v>
      </c>
      <c r="G10" s="17">
        <v>20</v>
      </c>
      <c r="H10" s="17">
        <v>30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88.020599913279625</v>
      </c>
      <c r="F11" s="17">
        <v>76.210299956639815</v>
      </c>
      <c r="G11" s="17">
        <v>88.020599913279625</v>
      </c>
      <c r="H11" s="17">
        <v>76.210299956639815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88.020599913279625</v>
      </c>
      <c r="AL11" s="17">
        <f>AVERAGE(F11,H11,J11,L11,N11,P11,R11,T11,V11,X11,Z11,AB11,AD11,AF11,AH11,AJ11)</f>
        <v>76.210299956639815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15.856565262091618</v>
      </c>
      <c r="F12" s="17">
        <v>20</v>
      </c>
      <c r="G12" s="17">
        <v>15.856565262091618</v>
      </c>
      <c r="H12" s="17">
        <v>20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15.856565262091618</v>
      </c>
      <c r="AL12" s="17">
        <f t="shared" si="0"/>
        <v>20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400</v>
      </c>
      <c r="F13" s="17">
        <v>400</v>
      </c>
      <c r="G13" s="17">
        <v>400</v>
      </c>
      <c r="H13" s="17">
        <v>400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400</v>
      </c>
      <c r="AL13" s="17">
        <f t="shared" si="0"/>
        <v>400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210.41147285822291</v>
      </c>
      <c r="F14" s="17">
        <v>213.93329803933653</v>
      </c>
      <c r="G14" s="17">
        <v>210.41147285822291</v>
      </c>
      <c r="H14" s="17">
        <v>213.93329803933653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210.41147285822291</v>
      </c>
      <c r="AL14" s="17">
        <f t="shared" si="0"/>
        <v>213.93329803933653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0.76456038734522991</v>
      </c>
      <c r="F15" s="17">
        <v>0.72441322165358624</v>
      </c>
      <c r="G15" s="17">
        <v>0.76456038734522991</v>
      </c>
      <c r="H15" s="17">
        <v>0.72441322165358624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0.76456038734522991</v>
      </c>
      <c r="AL15" s="17">
        <f t="shared" si="0"/>
        <v>0.72441322165358624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0</v>
      </c>
      <c r="F16" s="17">
        <v>0</v>
      </c>
      <c r="G16" s="17">
        <v>0</v>
      </c>
      <c r="H16" s="17">
        <v>0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0</v>
      </c>
      <c r="AL16" s="17">
        <f>AVERAGE(F16,H16,J16,L16,N16,P16,R16,T16,V16,X16,Z16,AB16,AD16,AF16,AH16,AJ16)</f>
        <v>0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0.48</v>
      </c>
      <c r="F17" s="17">
        <v>0.48</v>
      </c>
      <c r="G17" s="17">
        <v>0.48</v>
      </c>
      <c r="H17" s="17">
        <v>0.48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0.48</v>
      </c>
      <c r="AL17" s="17">
        <f t="shared" si="0"/>
        <v>0.48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4.799699777965067</v>
      </c>
      <c r="F20" s="17">
        <v>-6.3488434561883134</v>
      </c>
      <c r="G20" s="17">
        <v>4.799699777965067</v>
      </c>
      <c r="H20" s="17">
        <v>-6.3488434561883134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4.799699777965067</v>
      </c>
      <c r="AL20" s="17">
        <f t="shared" si="0"/>
        <v>-6.3488434561883134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1.5684452827422817</v>
      </c>
      <c r="F21" s="17">
        <v>1.6733001183809912</v>
      </c>
      <c r="G21" s="17">
        <v>2.3485641345443926</v>
      </c>
      <c r="H21" s="17">
        <v>2.6866957872087087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1.9585047086433371</v>
      </c>
      <c r="AL21" s="17">
        <f t="shared" si="0"/>
        <v>2.1799979527948499</v>
      </c>
      <c r="AM21" s="17">
        <f t="shared" si="1"/>
        <v>0.55162733024073651</v>
      </c>
      <c r="AN21" s="17">
        <f t="shared" si="1"/>
        <v>0.71657894945315592</v>
      </c>
    </row>
    <row r="22" spans="4:40" ht="14.4" thickBot="1">
      <c r="D22" s="10" t="s">
        <v>53</v>
      </c>
      <c r="E22" s="17">
        <v>-0.12005769357974637</v>
      </c>
      <c r="F22" s="17">
        <v>-6.9847410623445203</v>
      </c>
      <c r="G22" s="17">
        <v>0.39315354123230295</v>
      </c>
      <c r="H22" s="17">
        <v>-6.8598534393948647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0.13654792382627828</v>
      </c>
      <c r="AL22" s="17">
        <f t="shared" si="0"/>
        <v>-6.9222972508696925</v>
      </c>
      <c r="AM22" s="17">
        <f t="shared" si="1"/>
        <v>0.36289514431672165</v>
      </c>
      <c r="AN22" s="17">
        <f t="shared" si="1"/>
        <v>8.8308885073970181E-2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indexed="43"/>
    <pageSetUpPr fitToPage="1"/>
  </sheetPr>
  <dimension ref="D7:AN22"/>
  <sheetViews>
    <sheetView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20</v>
      </c>
      <c r="F10" s="17">
        <v>30</v>
      </c>
      <c r="G10" s="17">
        <v>20</v>
      </c>
      <c r="H10" s="17">
        <v>30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83.249387366082999</v>
      </c>
      <c r="F11" s="17">
        <v>76.210299956639815</v>
      </c>
      <c r="G11" s="17">
        <v>83.249387366082999</v>
      </c>
      <c r="H11" s="17">
        <v>76.210299956639815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83.249387366082999</v>
      </c>
      <c r="AL11" s="17">
        <f>AVERAGE(F11,H11,J11,L11,N11,P11,R11,T11,V11,X11,Z11,AB11,AD11,AF11,AH11,AJ11)</f>
        <v>76.210299956639815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15.856565262091618</v>
      </c>
      <c r="F12" s="17">
        <v>20</v>
      </c>
      <c r="G12" s="17">
        <v>15.856565262091618</v>
      </c>
      <c r="H12" s="17">
        <v>20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15.856565262091618</v>
      </c>
      <c r="AL12" s="17">
        <f t="shared" si="0"/>
        <v>20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133.33333333333334</v>
      </c>
      <c r="F13" s="17">
        <v>133.33333333333334</v>
      </c>
      <c r="G13" s="17">
        <v>133.33333333333334</v>
      </c>
      <c r="H13" s="17">
        <v>133.33333333333334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133.33333333333334</v>
      </c>
      <c r="AL13" s="17">
        <f t="shared" si="0"/>
        <v>133.33333333333334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210.41147285822291</v>
      </c>
      <c r="F14" s="17">
        <v>213.93329803933653</v>
      </c>
      <c r="G14" s="17">
        <v>210.41147285822291</v>
      </c>
      <c r="H14" s="17">
        <v>213.93329803933653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210.41147285822291</v>
      </c>
      <c r="AL14" s="17">
        <f t="shared" si="0"/>
        <v>213.93329803933653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0.76456038734522991</v>
      </c>
      <c r="F15" s="17">
        <v>0.72441322165358624</v>
      </c>
      <c r="G15" s="17">
        <v>0.76456038734522991</v>
      </c>
      <c r="H15" s="17">
        <v>0.72441322165358624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0.76456038734522991</v>
      </c>
      <c r="AL15" s="17">
        <f t="shared" si="0"/>
        <v>0.72441322165358624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0</v>
      </c>
      <c r="F16" s="17">
        <v>0</v>
      </c>
      <c r="G16" s="17">
        <v>0</v>
      </c>
      <c r="H16" s="17">
        <v>0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0</v>
      </c>
      <c r="AL16" s="17">
        <f>AVERAGE(F16,H16,J16,L16,N16,P16,R16,T16,V16,X16,Z16,AB16,AD16,AF16,AH16,AJ16)</f>
        <v>0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0.48</v>
      </c>
      <c r="F17" s="17">
        <v>0.48</v>
      </c>
      <c r="G17" s="17">
        <v>0.48</v>
      </c>
      <c r="H17" s="17">
        <v>0.48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0.48</v>
      </c>
      <c r="AL17" s="17">
        <f t="shared" si="0"/>
        <v>0.48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4.799699777965067</v>
      </c>
      <c r="F20" s="17">
        <v>-1.5776309089916878</v>
      </c>
      <c r="G20" s="17">
        <v>4.799699777965067</v>
      </c>
      <c r="H20" s="17">
        <v>-1.5776309089916878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4.799699777965067</v>
      </c>
      <c r="AL20" s="17">
        <f t="shared" si="0"/>
        <v>-1.5776309089916878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13.789436314372393</v>
      </c>
      <c r="F21" s="17">
        <v>13.385427727910967</v>
      </c>
      <c r="G21" s="17">
        <v>13.923711993750258</v>
      </c>
      <c r="H21" s="17">
        <v>13.985473931116578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13.856574154061326</v>
      </c>
      <c r="AL21" s="17">
        <f t="shared" si="0"/>
        <v>13.685450829513773</v>
      </c>
      <c r="AM21" s="17">
        <f t="shared" si="1"/>
        <v>9.4947243436518836E-2</v>
      </c>
      <c r="AN21" s="17">
        <f t="shared" si="1"/>
        <v>0.42429673931192879</v>
      </c>
    </row>
    <row r="22" spans="4:40" ht="14.4" thickBot="1">
      <c r="D22" s="10" t="s">
        <v>53</v>
      </c>
      <c r="E22" s="17">
        <v>4.283581535468894</v>
      </c>
      <c r="F22" s="17">
        <v>-1.7139771904267584</v>
      </c>
      <c r="G22" s="17">
        <v>4.2984223324158242</v>
      </c>
      <c r="H22" s="17">
        <v>-1.6966209843746716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4.2910019339423595</v>
      </c>
      <c r="AL22" s="17">
        <f t="shared" si="0"/>
        <v>-1.705299087400715</v>
      </c>
      <c r="AM22" s="17">
        <f t="shared" si="1"/>
        <v>1.0494028159386949E-2</v>
      </c>
      <c r="AN22" s="17">
        <f t="shared" si="1"/>
        <v>1.2272690995101627E-2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indexed="43"/>
    <pageSetUpPr fitToPage="1"/>
  </sheetPr>
  <dimension ref="D7:AN22"/>
  <sheetViews>
    <sheetView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20</v>
      </c>
      <c r="F10" s="17">
        <v>30</v>
      </c>
      <c r="G10" s="17">
        <v>20</v>
      </c>
      <c r="H10" s="17">
        <v>30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85.010299956639813</v>
      </c>
      <c r="F11" s="17">
        <v>76.210299956639815</v>
      </c>
      <c r="G11" s="17">
        <v>85.010299956639813</v>
      </c>
      <c r="H11" s="17">
        <v>76.210299956639815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85.010299956639813</v>
      </c>
      <c r="AL11" s="17">
        <f>AVERAGE(F11,H11,J11,L11,N11,P11,R11,T11,V11,X11,Z11,AB11,AD11,AF11,AH11,AJ11)</f>
        <v>76.210299956639815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15.856565262091618</v>
      </c>
      <c r="F12" s="17">
        <v>20</v>
      </c>
      <c r="G12" s="17">
        <v>15.856565262091618</v>
      </c>
      <c r="H12" s="17">
        <v>20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15.856565262091618</v>
      </c>
      <c r="AL12" s="17">
        <f t="shared" si="0"/>
        <v>20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200</v>
      </c>
      <c r="F13" s="17">
        <v>200</v>
      </c>
      <c r="G13" s="17">
        <v>200</v>
      </c>
      <c r="H13" s="17">
        <v>200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200</v>
      </c>
      <c r="AL13" s="17">
        <f t="shared" si="0"/>
        <v>200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210.41147285822291</v>
      </c>
      <c r="F14" s="17">
        <v>213.93329803933653</v>
      </c>
      <c r="G14" s="17">
        <v>210.41147285822291</v>
      </c>
      <c r="H14" s="17">
        <v>213.93329803933653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210.41147285822291</v>
      </c>
      <c r="AL14" s="17">
        <f t="shared" si="0"/>
        <v>213.93329803933653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0.76456038734522991</v>
      </c>
      <c r="F15" s="17">
        <v>0.72441322165358624</v>
      </c>
      <c r="G15" s="17">
        <v>0.76456038734522991</v>
      </c>
      <c r="H15" s="17">
        <v>0.72441322165358624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0.76456038734522991</v>
      </c>
      <c r="AL15" s="17">
        <f t="shared" si="0"/>
        <v>0.72441322165358624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0</v>
      </c>
      <c r="F16" s="17">
        <v>0</v>
      </c>
      <c r="G16" s="17">
        <v>0</v>
      </c>
      <c r="H16" s="17">
        <v>0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0</v>
      </c>
      <c r="AL16" s="17">
        <f>AVERAGE(F16,H16,J16,L16,N16,P16,R16,T16,V16,X16,Z16,AB16,AD16,AF16,AH16,AJ16)</f>
        <v>0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0.48</v>
      </c>
      <c r="F17" s="17">
        <v>0.48</v>
      </c>
      <c r="G17" s="17">
        <v>0.48</v>
      </c>
      <c r="H17" s="17">
        <v>0.48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0.48</v>
      </c>
      <c r="AL17" s="17">
        <f t="shared" si="0"/>
        <v>0.48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4.799699777965067</v>
      </c>
      <c r="F20" s="17">
        <v>-3.3385434995485013</v>
      </c>
      <c r="G20" s="17">
        <v>4.799699777965067</v>
      </c>
      <c r="H20" s="17">
        <v>-3.3385434995485013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4.799699777965067</v>
      </c>
      <c r="AL20" s="17">
        <f t="shared" si="0"/>
        <v>-3.3385434995485013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13.051673627424201</v>
      </c>
      <c r="F21" s="17">
        <v>12.584122143331923</v>
      </c>
      <c r="G21" s="17">
        <v>13.168289170070986</v>
      </c>
      <c r="H21" s="17">
        <v>13.042937630676771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13.109981398747593</v>
      </c>
      <c r="AL21" s="17">
        <f t="shared" si="0"/>
        <v>12.813529887004346</v>
      </c>
      <c r="AM21" s="17">
        <f t="shared" si="1"/>
        <v>8.2459640997291153E-2</v>
      </c>
      <c r="AN21" s="17">
        <f t="shared" si="1"/>
        <v>0.32443154241495292</v>
      </c>
    </row>
    <row r="22" spans="4:40" ht="14.4" thickBot="1">
      <c r="D22" s="10" t="s">
        <v>53</v>
      </c>
      <c r="E22" s="17">
        <v>4.1944000475768899</v>
      </c>
      <c r="F22" s="17">
        <v>-3.4481972583156377</v>
      </c>
      <c r="G22" s="17">
        <v>4.2093955461112547</v>
      </c>
      <c r="H22" s="17">
        <v>-3.437327730809292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4.2018977968440723</v>
      </c>
      <c r="AL22" s="17">
        <f t="shared" si="0"/>
        <v>-3.4427624945624649</v>
      </c>
      <c r="AM22" s="17">
        <f t="shared" si="1"/>
        <v>1.0603418700922265E-2</v>
      </c>
      <c r="AN22" s="17">
        <f t="shared" si="1"/>
        <v>7.6859166080307717E-3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indexed="43"/>
    <pageSetUpPr fitToPage="1"/>
  </sheetPr>
  <dimension ref="D7:AN22"/>
  <sheetViews>
    <sheetView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</v>
      </c>
      <c r="F10" s="17">
        <v>2</v>
      </c>
      <c r="G10" s="17">
        <v>2</v>
      </c>
      <c r="H10" s="17">
        <v>2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98.271212547196626</v>
      </c>
      <c r="F11" s="17">
        <v>23.010299956639813</v>
      </c>
      <c r="G11" s="17">
        <v>98.271212547196626</v>
      </c>
      <c r="H11" s="17">
        <v>23.010299956639813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98.271212547196626</v>
      </c>
      <c r="AL11" s="17">
        <f>AVERAGE(F11,H11,J11,L11,N11,P11,R11,T11,V11,X11,Z11,AB11,AD11,AF11,AH11,AJ11)</f>
        <v>23.010299956639813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-31.62397997898956</v>
      </c>
      <c r="F12" s="17">
        <v>14</v>
      </c>
      <c r="G12" s="17">
        <v>-31.62397997898956</v>
      </c>
      <c r="H12" s="17">
        <v>14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-31.62397997898956</v>
      </c>
      <c r="AL12" s="17">
        <f t="shared" si="0"/>
        <v>14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30</v>
      </c>
      <c r="F13" s="17">
        <v>0.36</v>
      </c>
      <c r="G13" s="17">
        <v>30</v>
      </c>
      <c r="H13" s="17">
        <v>0.36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30</v>
      </c>
      <c r="AL13" s="17">
        <f t="shared" si="0"/>
        <v>0.36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190.41147285822291</v>
      </c>
      <c r="F14" s="17">
        <v>190.41147285822291</v>
      </c>
      <c r="G14" s="17">
        <v>190.41147285822291</v>
      </c>
      <c r="H14" s="17">
        <v>190.41147285822291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190.41147285822291</v>
      </c>
      <c r="AL14" s="17">
        <f t="shared" si="0"/>
        <v>190.41147285822291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0.10362022867577692</v>
      </c>
      <c r="F15" s="17">
        <v>0.10362022867577692</v>
      </c>
      <c r="G15" s="17">
        <v>0.10362022867577692</v>
      </c>
      <c r="H15" s="17">
        <v>0.10362022867577692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0.10362022867577692</v>
      </c>
      <c r="AL15" s="17">
        <f t="shared" si="0"/>
        <v>0.10362022867577692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3</v>
      </c>
      <c r="F16" s="17">
        <v>3</v>
      </c>
      <c r="G16" s="17">
        <v>3</v>
      </c>
      <c r="H16" s="17">
        <v>3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3</v>
      </c>
      <c r="AL16" s="17">
        <f>AVERAGE(F16,H16,J16,L16,N16,P16,R16,T16,V16,X16,Z16,AB16,AD16,AF16,AH16,AJ16)</f>
        <v>3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2.2000000000000002</v>
      </c>
      <c r="F17" s="17">
        <v>2.2000000000000002</v>
      </c>
      <c r="G17" s="17">
        <v>2.2000000000000002</v>
      </c>
      <c r="H17" s="17">
        <v>2.2000000000000002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2.2000000000000002</v>
      </c>
      <c r="AL17" s="17">
        <f t="shared" si="0"/>
        <v>2.2000000000000002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-5.2399053044466299</v>
      </c>
      <c r="F20" s="17">
        <v>-15.668650376490143</v>
      </c>
      <c r="G20" s="17">
        <v>-5.2399053044466299</v>
      </c>
      <c r="H20" s="17">
        <v>-15.668650376490143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-5.2399053044466299</v>
      </c>
      <c r="AL20" s="17">
        <f t="shared" si="0"/>
        <v>-15.668650376490143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1.5658067767253916</v>
      </c>
      <c r="F21" s="17">
        <v>1.696459147712468</v>
      </c>
      <c r="G21" s="17">
        <v>2.3446710190929552</v>
      </c>
      <c r="H21" s="17">
        <v>2.6785700542333286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1.9552388979091733</v>
      </c>
      <c r="AL21" s="17">
        <f t="shared" si="0"/>
        <v>2.1875146009728983</v>
      </c>
      <c r="AM21" s="17">
        <f t="shared" si="1"/>
        <v>0.55074018740182751</v>
      </c>
      <c r="AN21" s="17">
        <f t="shared" si="1"/>
        <v>0.69445728187816791</v>
      </c>
    </row>
    <row r="22" spans="4:40" ht="14.4" thickBot="1">
      <c r="D22" s="10" t="s">
        <v>53</v>
      </c>
      <c r="E22" s="17">
        <v>-6.062928826921901</v>
      </c>
      <c r="F22" s="17">
        <v>-15.747594565971021</v>
      </c>
      <c r="G22" s="17">
        <v>-5.9380596224036726</v>
      </c>
      <c r="H22" s="17">
        <v>-15.731732217339939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-6.0004942246627868</v>
      </c>
      <c r="AL22" s="17">
        <f t="shared" si="0"/>
        <v>-15.73966339165548</v>
      </c>
      <c r="AM22" s="17">
        <f t="shared" si="1"/>
        <v>8.8295861276209239E-2</v>
      </c>
      <c r="AN22" s="17">
        <f t="shared" si="1"/>
        <v>1.121637428258295E-2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indexed="43"/>
    <pageSetUpPr fitToPage="1"/>
  </sheetPr>
  <dimension ref="D7:AN22"/>
  <sheetViews>
    <sheetView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</v>
      </c>
      <c r="F10" s="17">
        <v>2</v>
      </c>
      <c r="G10" s="17">
        <v>2</v>
      </c>
      <c r="H10" s="17">
        <v>2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93.5</v>
      </c>
      <c r="F11" s="17">
        <v>23.010299956639813</v>
      </c>
      <c r="G11" s="17">
        <v>93.5</v>
      </c>
      <c r="H11" s="17">
        <v>23.010299956639813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93.5</v>
      </c>
      <c r="AL11" s="17">
        <f>AVERAGE(F11,H11,J11,L11,N11,P11,R11,T11,V11,X11,Z11,AB11,AD11,AF11,AH11,AJ11)</f>
        <v>23.010299956639813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-31.62397997898956</v>
      </c>
      <c r="F12" s="17">
        <v>14</v>
      </c>
      <c r="G12" s="17">
        <v>-31.62397997898956</v>
      </c>
      <c r="H12" s="17">
        <v>14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-31.62397997898956</v>
      </c>
      <c r="AL12" s="17">
        <f t="shared" si="0"/>
        <v>14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10</v>
      </c>
      <c r="F13" s="17">
        <v>0.36</v>
      </c>
      <c r="G13" s="17">
        <v>10</v>
      </c>
      <c r="H13" s="17">
        <v>0.36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10</v>
      </c>
      <c r="AL13" s="17">
        <f t="shared" si="0"/>
        <v>0.36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190.41147285822291</v>
      </c>
      <c r="F14" s="17">
        <v>190.41147285822291</v>
      </c>
      <c r="G14" s="17">
        <v>190.41147285822291</v>
      </c>
      <c r="H14" s="17">
        <v>190.41147285822291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190.41147285822291</v>
      </c>
      <c r="AL14" s="17">
        <f t="shared" si="0"/>
        <v>190.41147285822291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0.10362022867577692</v>
      </c>
      <c r="F15" s="17">
        <v>0.10362022867577692</v>
      </c>
      <c r="G15" s="17">
        <v>0.10362022867577692</v>
      </c>
      <c r="H15" s="17">
        <v>0.10362022867577692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0.10362022867577692</v>
      </c>
      <c r="AL15" s="17">
        <f t="shared" si="0"/>
        <v>0.10362022867577692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3</v>
      </c>
      <c r="F16" s="17">
        <v>3</v>
      </c>
      <c r="G16" s="17">
        <v>3</v>
      </c>
      <c r="H16" s="17">
        <v>3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3</v>
      </c>
      <c r="AL16" s="17">
        <f>AVERAGE(F16,H16,J16,L16,N16,P16,R16,T16,V16,X16,Z16,AB16,AD16,AF16,AH16,AJ16)</f>
        <v>3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2.2000000000000002</v>
      </c>
      <c r="F17" s="17">
        <v>2.2000000000000002</v>
      </c>
      <c r="G17" s="17">
        <v>2.2000000000000002</v>
      </c>
      <c r="H17" s="17">
        <v>2.2000000000000002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2.2000000000000002</v>
      </c>
      <c r="AL17" s="17">
        <f t="shared" si="0"/>
        <v>2.2000000000000002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-5.2399053044466299</v>
      </c>
      <c r="F20" s="17">
        <v>-15.668650376490143</v>
      </c>
      <c r="G20" s="17">
        <v>-5.2399053044466299</v>
      </c>
      <c r="H20" s="17">
        <v>-15.668650376490143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-5.2399053044466299</v>
      </c>
      <c r="AL20" s="17">
        <f t="shared" si="0"/>
        <v>-15.668650376490143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13.788746964279646</v>
      </c>
      <c r="F21" s="17">
        <v>13.716445164488208</v>
      </c>
      <c r="G21" s="17">
        <v>13.924104162612409</v>
      </c>
      <c r="H21" s="17">
        <v>14.313738161613179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13.856425563446027</v>
      </c>
      <c r="AL21" s="17">
        <f t="shared" si="0"/>
        <v>14.015091663050693</v>
      </c>
      <c r="AM21" s="17">
        <f t="shared" si="1"/>
        <v>9.5711992823508882E-2</v>
      </c>
      <c r="AN21" s="17">
        <f t="shared" si="1"/>
        <v>0.42234992862230369</v>
      </c>
    </row>
    <row r="22" spans="4:40" ht="14.4" thickBot="1">
      <c r="D22" s="10" t="s">
        <v>53</v>
      </c>
      <c r="E22" s="17">
        <v>-5.2938833785693626</v>
      </c>
      <c r="F22" s="17">
        <v>-15.67365100625674</v>
      </c>
      <c r="G22" s="17">
        <v>-5.2922369216923375</v>
      </c>
      <c r="H22" s="17">
        <v>-15.673008780837074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-5.2930601501308505</v>
      </c>
      <c r="AL22" s="17">
        <f t="shared" si="0"/>
        <v>-15.673329893546907</v>
      </c>
      <c r="AM22" s="17">
        <f t="shared" si="1"/>
        <v>1.1642208226757002E-3</v>
      </c>
      <c r="AN22" s="17">
        <f t="shared" si="1"/>
        <v>4.5412194929625861E-4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indexed="43"/>
    <pageSetUpPr fitToPage="1"/>
  </sheetPr>
  <dimension ref="D7:AN22"/>
  <sheetViews>
    <sheetView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20</v>
      </c>
      <c r="F10" s="17">
        <v>30</v>
      </c>
      <c r="G10" s="17">
        <v>20</v>
      </c>
      <c r="H10" s="17">
        <v>30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52.020599913279625</v>
      </c>
      <c r="F11" s="17">
        <v>76.210299956639815</v>
      </c>
      <c r="G11" s="17">
        <v>52.020599913279625</v>
      </c>
      <c r="H11" s="17">
        <v>76.210299956639815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52.020599913279625</v>
      </c>
      <c r="AL11" s="17">
        <f>AVERAGE(F11,H11,J11,L11,N11,P11,R11,T11,V11,X11,Z11,AB11,AD11,AF11,AH11,AJ11)</f>
        <v>76.210299956639815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15.856565262091618</v>
      </c>
      <c r="F12" s="17">
        <v>5</v>
      </c>
      <c r="G12" s="17">
        <v>15.856565262091618</v>
      </c>
      <c r="H12" s="17">
        <v>5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15.856565262091618</v>
      </c>
      <c r="AL12" s="17">
        <f t="shared" si="0"/>
        <v>5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400</v>
      </c>
      <c r="F13" s="17">
        <v>400</v>
      </c>
      <c r="G13" s="17">
        <v>400</v>
      </c>
      <c r="H13" s="17">
        <v>400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400</v>
      </c>
      <c r="AL13" s="17">
        <f t="shared" si="0"/>
        <v>400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179.09726355883447</v>
      </c>
      <c r="F14" s="17">
        <v>182.6190887399481</v>
      </c>
      <c r="G14" s="17">
        <v>179.09726355883447</v>
      </c>
      <c r="H14" s="17">
        <v>182.6190887399481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179.09726355883447</v>
      </c>
      <c r="AL14" s="17">
        <f t="shared" si="0"/>
        <v>182.6190887399481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0.52299010652188793</v>
      </c>
      <c r="F15" s="17">
        <v>0.49552782779393734</v>
      </c>
      <c r="G15" s="17">
        <v>0.52299010652188793</v>
      </c>
      <c r="H15" s="17">
        <v>0.49552782779393734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0.52299010652188793</v>
      </c>
      <c r="AL15" s="17">
        <f t="shared" si="0"/>
        <v>0.49552782779393734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0</v>
      </c>
      <c r="F16" s="17">
        <v>0</v>
      </c>
      <c r="G16" s="17">
        <v>0</v>
      </c>
      <c r="H16" s="17">
        <v>0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0</v>
      </c>
      <c r="AL16" s="17">
        <f>AVERAGE(F16,H16,J16,L16,N16,P16,R16,T16,V16,X16,Z16,AB16,AD16,AF16,AH16,AJ16)</f>
        <v>0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0.3</v>
      </c>
      <c r="F17" s="17">
        <v>0.3</v>
      </c>
      <c r="G17" s="17">
        <v>0.3</v>
      </c>
      <c r="H17" s="17">
        <v>0.3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0.3</v>
      </c>
      <c r="AL17" s="17">
        <f t="shared" si="0"/>
        <v>0.3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0.53547935817682202</v>
      </c>
      <c r="F20" s="17">
        <v>10.374251237059729</v>
      </c>
      <c r="G20" s="17">
        <v>0.53547935817682202</v>
      </c>
      <c r="H20" s="17">
        <v>10.374251237059729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0.53547935817682202</v>
      </c>
      <c r="AL20" s="17">
        <f t="shared" si="0"/>
        <v>10.374251237059729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1.5142548653755956</v>
      </c>
      <c r="F21" s="17">
        <v>2.5661790833654616</v>
      </c>
      <c r="G21" s="17">
        <v>2.2389056108175449</v>
      </c>
      <c r="H21" s="17">
        <v>3.8289317129236764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1.8765802380965702</v>
      </c>
      <c r="AL21" s="17">
        <f t="shared" si="0"/>
        <v>3.1975553981445692</v>
      </c>
      <c r="AM21" s="17">
        <f t="shared" si="1"/>
        <v>0.51240545609388921</v>
      </c>
      <c r="AN21" s="17">
        <f t="shared" si="1"/>
        <v>0.89290094732175662</v>
      </c>
    </row>
    <row r="22" spans="4:40" ht="14.4" thickBot="1">
      <c r="D22" s="10" t="s">
        <v>53</v>
      </c>
      <c r="E22" s="17">
        <v>-2.0129481861603797</v>
      </c>
      <c r="F22" s="17">
        <v>1.9004954926656814</v>
      </c>
      <c r="G22" s="17">
        <v>-1.706094064799542</v>
      </c>
      <c r="H22" s="17">
        <v>2.959825955385563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-1.8595211254799608</v>
      </c>
      <c r="AL22" s="17">
        <f t="shared" si="0"/>
        <v>2.4301607240256224</v>
      </c>
      <c r="AM22" s="17">
        <f t="shared" si="1"/>
        <v>0.21697863004928822</v>
      </c>
      <c r="AN22" s="17">
        <f t="shared" si="1"/>
        <v>0.74905975370670974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indexed="43"/>
    <pageSetUpPr fitToPage="1"/>
  </sheetPr>
  <dimension ref="D7:AN22"/>
  <sheetViews>
    <sheetView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20</v>
      </c>
      <c r="F10" s="17">
        <v>30</v>
      </c>
      <c r="G10" s="17">
        <v>20</v>
      </c>
      <c r="H10" s="17">
        <v>30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47.249387366082999</v>
      </c>
      <c r="F11" s="17">
        <v>76.210299956639815</v>
      </c>
      <c r="G11" s="17">
        <v>47.249387366082999</v>
      </c>
      <c r="H11" s="17">
        <v>76.210299956639815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47.249387366082999</v>
      </c>
      <c r="AL11" s="17">
        <f>AVERAGE(F11,H11,J11,L11,N11,P11,R11,T11,V11,X11,Z11,AB11,AD11,AF11,AH11,AJ11)</f>
        <v>76.210299956639815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15.856565262091618</v>
      </c>
      <c r="F12" s="17">
        <v>5</v>
      </c>
      <c r="G12" s="17">
        <v>15.856565262091618</v>
      </c>
      <c r="H12" s="17">
        <v>5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15.856565262091618</v>
      </c>
      <c r="AL12" s="17">
        <f t="shared" si="0"/>
        <v>5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133.33333333333334</v>
      </c>
      <c r="F13" s="17">
        <v>133.33333333333334</v>
      </c>
      <c r="G13" s="17">
        <v>133.33333333333334</v>
      </c>
      <c r="H13" s="17">
        <v>133.33333333333334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133.33333333333334</v>
      </c>
      <c r="AL13" s="17">
        <f t="shared" si="0"/>
        <v>133.33333333333334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179.09726355883447</v>
      </c>
      <c r="F14" s="17">
        <v>182.6190887399481</v>
      </c>
      <c r="G14" s="17">
        <v>179.09726355883447</v>
      </c>
      <c r="H14" s="17">
        <v>182.6190887399481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179.09726355883447</v>
      </c>
      <c r="AL14" s="17">
        <f t="shared" si="0"/>
        <v>182.6190887399481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0.52299010652188793</v>
      </c>
      <c r="F15" s="17">
        <v>0.49552782779393734</v>
      </c>
      <c r="G15" s="17">
        <v>0.52299010652188793</v>
      </c>
      <c r="H15" s="17">
        <v>0.49552782779393734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0.52299010652188793</v>
      </c>
      <c r="AL15" s="17">
        <f t="shared" si="0"/>
        <v>0.49552782779393734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0</v>
      </c>
      <c r="F16" s="17">
        <v>0</v>
      </c>
      <c r="G16" s="17">
        <v>0</v>
      </c>
      <c r="H16" s="17">
        <v>0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0</v>
      </c>
      <c r="AL16" s="17">
        <f>AVERAGE(F16,H16,J16,L16,N16,P16,R16,T16,V16,X16,Z16,AB16,AD16,AF16,AH16,AJ16)</f>
        <v>0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0.3</v>
      </c>
      <c r="F17" s="17">
        <v>0.3</v>
      </c>
      <c r="G17" s="17">
        <v>0.3</v>
      </c>
      <c r="H17" s="17">
        <v>0.3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0.3</v>
      </c>
      <c r="AL17" s="17">
        <f t="shared" si="0"/>
        <v>0.3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0.53547935817682202</v>
      </c>
      <c r="F20" s="17">
        <v>15.145463784256355</v>
      </c>
      <c r="G20" s="17">
        <v>0.53547935817682202</v>
      </c>
      <c r="H20" s="17">
        <v>15.145463784256355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0.53547935817682202</v>
      </c>
      <c r="AL20" s="17">
        <f t="shared" si="0"/>
        <v>15.145463784256355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12.115488366719649</v>
      </c>
      <c r="F21" s="17">
        <v>12.2965280199801</v>
      </c>
      <c r="G21" s="17">
        <v>12.415877178489776</v>
      </c>
      <c r="H21" s="17">
        <v>13.241492425065513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12.265682772604713</v>
      </c>
      <c r="AL21" s="17">
        <f t="shared" si="0"/>
        <v>12.769010222522805</v>
      </c>
      <c r="AM21" s="17">
        <f t="shared" si="1"/>
        <v>0.21240696579522589</v>
      </c>
      <c r="AN21" s="17">
        <f t="shared" si="1"/>
        <v>0.66819073881580715</v>
      </c>
    </row>
    <row r="22" spans="4:40" ht="14.4" thickBot="1">
      <c r="D22" s="10" t="s">
        <v>53</v>
      </c>
      <c r="E22" s="17">
        <v>0.2436621798362594</v>
      </c>
      <c r="F22" s="17">
        <v>10.481158467189967</v>
      </c>
      <c r="G22" s="17">
        <v>0.26256440924987678</v>
      </c>
      <c r="H22" s="17">
        <v>11.079664209300208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0.25311329454306808</v>
      </c>
      <c r="AL22" s="17">
        <f t="shared" si="0"/>
        <v>10.780411338245088</v>
      </c>
      <c r="AM22" s="17">
        <f t="shared" si="1"/>
        <v>1.3365894597912669E-2</v>
      </c>
      <c r="AN22" s="17">
        <f t="shared" si="1"/>
        <v>0.42320746882523846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indexed="43"/>
    <pageSetUpPr fitToPage="1"/>
  </sheetPr>
  <dimension ref="D7:AN22"/>
  <sheetViews>
    <sheetView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20</v>
      </c>
      <c r="F10" s="17">
        <v>30</v>
      </c>
      <c r="G10" s="17">
        <v>20</v>
      </c>
      <c r="H10" s="17">
        <v>30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49.010299956639813</v>
      </c>
      <c r="F11" s="17">
        <v>76.210299956639815</v>
      </c>
      <c r="G11" s="17">
        <v>49.010299956639813</v>
      </c>
      <c r="H11" s="17">
        <v>76.210299956639815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49.010299956639813</v>
      </c>
      <c r="AL11" s="17">
        <f>AVERAGE(F11,H11,J11,L11,N11,P11,R11,T11,V11,X11,Z11,AB11,AD11,AF11,AH11,AJ11)</f>
        <v>76.210299956639815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15.856565262091618</v>
      </c>
      <c r="F12" s="17">
        <v>5</v>
      </c>
      <c r="G12" s="17">
        <v>15.856565262091618</v>
      </c>
      <c r="H12" s="17">
        <v>5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15.856565262091618</v>
      </c>
      <c r="AL12" s="17">
        <f t="shared" si="0"/>
        <v>5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200</v>
      </c>
      <c r="F13" s="17">
        <v>200</v>
      </c>
      <c r="G13" s="17">
        <v>200</v>
      </c>
      <c r="H13" s="17">
        <v>200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200</v>
      </c>
      <c r="AL13" s="17">
        <f t="shared" si="0"/>
        <v>200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179.09726355883447</v>
      </c>
      <c r="F14" s="17">
        <v>182.6190887399481</v>
      </c>
      <c r="G14" s="17">
        <v>179.09726355883447</v>
      </c>
      <c r="H14" s="17">
        <v>182.6190887399481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179.09726355883447</v>
      </c>
      <c r="AL14" s="17">
        <f t="shared" si="0"/>
        <v>182.6190887399481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0.52299010652188793</v>
      </c>
      <c r="F15" s="17">
        <v>0.49552782779393734</v>
      </c>
      <c r="G15" s="17">
        <v>0.52299010652188793</v>
      </c>
      <c r="H15" s="17">
        <v>0.49552782779393734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0.52299010652188793</v>
      </c>
      <c r="AL15" s="17">
        <f t="shared" si="0"/>
        <v>0.49552782779393734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0</v>
      </c>
      <c r="F16" s="17">
        <v>0</v>
      </c>
      <c r="G16" s="17">
        <v>0</v>
      </c>
      <c r="H16" s="17">
        <v>0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0</v>
      </c>
      <c r="AL16" s="17">
        <f>AVERAGE(F16,H16,J16,L16,N16,P16,R16,T16,V16,X16,Z16,AB16,AD16,AF16,AH16,AJ16)</f>
        <v>0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0.3</v>
      </c>
      <c r="F17" s="17">
        <v>0.3</v>
      </c>
      <c r="G17" s="17">
        <v>0.3</v>
      </c>
      <c r="H17" s="17">
        <v>0.3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0.3</v>
      </c>
      <c r="AL17" s="17">
        <f t="shared" si="0"/>
        <v>0.3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0.53547935817682202</v>
      </c>
      <c r="F20" s="17">
        <v>13.384551193699542</v>
      </c>
      <c r="G20" s="17">
        <v>0.53547935817682202</v>
      </c>
      <c r="H20" s="17">
        <v>13.384551193699542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0.53547935817682202</v>
      </c>
      <c r="AL20" s="17">
        <f t="shared" si="0"/>
        <v>13.384551193699542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13.846954953208918</v>
      </c>
      <c r="F21" s="17">
        <v>13.604970111268289</v>
      </c>
      <c r="G21" s="17">
        <v>14.390870756813349</v>
      </c>
      <c r="H21" s="17">
        <v>14.464433889259034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14.118912855011134</v>
      </c>
      <c r="AL21" s="17">
        <f t="shared" si="0"/>
        <v>14.03470200026366</v>
      </c>
      <c r="AM21" s="17">
        <f t="shared" si="1"/>
        <v>0.38460655312322362</v>
      </c>
      <c r="AN21" s="17">
        <f t="shared" si="1"/>
        <v>0.60773266560146555</v>
      </c>
    </row>
    <row r="22" spans="4:40" ht="14.4" thickBot="1">
      <c r="D22" s="10" t="s">
        <v>53</v>
      </c>
      <c r="E22" s="17">
        <v>0.33746422717870161</v>
      </c>
      <c r="F22" s="17">
        <v>10.483062471608974</v>
      </c>
      <c r="G22" s="17">
        <v>0.36031034535883627</v>
      </c>
      <c r="H22" s="17">
        <v>10.880714299191723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0.34888728626876897</v>
      </c>
      <c r="AL22" s="17">
        <f t="shared" si="0"/>
        <v>10.681888385400349</v>
      </c>
      <c r="AM22" s="17">
        <f t="shared" si="1"/>
        <v>1.6154645088962482E-2</v>
      </c>
      <c r="AN22" s="17">
        <f t="shared" si="1"/>
        <v>0.28118230383498544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tabColor indexed="43"/>
    <pageSetUpPr fitToPage="1"/>
  </sheetPr>
  <dimension ref="D7:AN22"/>
  <sheetViews>
    <sheetView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</v>
      </c>
      <c r="F10" s="17">
        <v>2</v>
      </c>
      <c r="G10" s="17">
        <v>2</v>
      </c>
      <c r="H10" s="17">
        <v>2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72.771212547196626</v>
      </c>
      <c r="F11" s="17">
        <v>23.010299956639813</v>
      </c>
      <c r="G11" s="17">
        <v>72.771212547196626</v>
      </c>
      <c r="H11" s="17">
        <v>23.010299956639813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72.771212547196626</v>
      </c>
      <c r="AL11" s="17">
        <f>AVERAGE(F11,H11,J11,L11,N11,P11,R11,T11,V11,X11,Z11,AB11,AD11,AF11,AH11,AJ11)</f>
        <v>23.010299956639813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-31.62397997898956</v>
      </c>
      <c r="F12" s="17">
        <v>-4.9000000000000004</v>
      </c>
      <c r="G12" s="17">
        <v>-31.62397997898956</v>
      </c>
      <c r="H12" s="17">
        <v>-4.9000000000000004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-31.62397997898956</v>
      </c>
      <c r="AL12" s="17">
        <f t="shared" si="0"/>
        <v>-4.9000000000000004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30</v>
      </c>
      <c r="F13" s="17">
        <v>0.36</v>
      </c>
      <c r="G13" s="17">
        <v>30</v>
      </c>
      <c r="H13" s="17">
        <v>0.36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30</v>
      </c>
      <c r="AL13" s="17">
        <f t="shared" si="0"/>
        <v>0.36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159.09726355883447</v>
      </c>
      <c r="F14" s="17">
        <v>159.09726355883447</v>
      </c>
      <c r="G14" s="17">
        <v>159.09726355883447</v>
      </c>
      <c r="H14" s="17">
        <v>159.09726355883447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159.09726355883447</v>
      </c>
      <c r="AL14" s="17">
        <f t="shared" si="0"/>
        <v>159.09726355883447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7.088041092625548E-2</v>
      </c>
      <c r="F15" s="17">
        <v>7.088041092625548E-2</v>
      </c>
      <c r="G15" s="17">
        <v>7.088041092625548E-2</v>
      </c>
      <c r="H15" s="17">
        <v>7.088041092625548E-2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7.088041092625548E-2</v>
      </c>
      <c r="AL15" s="17">
        <f t="shared" si="0"/>
        <v>7.088041092625548E-2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3</v>
      </c>
      <c r="F16" s="17">
        <v>3</v>
      </c>
      <c r="G16" s="17">
        <v>3</v>
      </c>
      <c r="H16" s="17">
        <v>3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3</v>
      </c>
      <c r="AL16" s="17">
        <f>AVERAGE(F16,H16,J16,L16,N16,P16,R16,T16,V16,X16,Z16,AB16,AD16,AF16,AH16,AJ16)</f>
        <v>3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2.2000000000000002</v>
      </c>
      <c r="F17" s="17">
        <v>2.2000000000000002</v>
      </c>
      <c r="G17" s="17">
        <v>2.2000000000000002</v>
      </c>
      <c r="H17" s="17">
        <v>2.2000000000000002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2.2000000000000002</v>
      </c>
      <c r="AL17" s="17">
        <f t="shared" si="0"/>
        <v>2.2000000000000002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0.60704381269130891</v>
      </c>
      <c r="F20" s="17">
        <v>-3.2217012593522099</v>
      </c>
      <c r="G20" s="17">
        <v>0.60704381269130891</v>
      </c>
      <c r="H20" s="17">
        <v>-3.2217012593522099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0.60704381269130891</v>
      </c>
      <c r="AL20" s="17">
        <f t="shared" si="0"/>
        <v>-3.2217012593522099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2.2155778070053076</v>
      </c>
      <c r="F21" s="17">
        <v>2.0413450344336579</v>
      </c>
      <c r="G21" s="17">
        <v>2.884888952151925</v>
      </c>
      <c r="H21" s="17">
        <v>3.6397775917400548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2.5502333795786161</v>
      </c>
      <c r="AL21" s="17">
        <f t="shared" si="0"/>
        <v>2.8405613130868561</v>
      </c>
      <c r="AM21" s="17">
        <f t="shared" si="1"/>
        <v>0.47327444945691016</v>
      </c>
      <c r="AN21" s="17">
        <f t="shared" si="1"/>
        <v>1.1302625005407085</v>
      </c>
    </row>
    <row r="22" spans="4:40" ht="14.4" thickBot="1">
      <c r="D22" s="10" t="s">
        <v>53</v>
      </c>
      <c r="E22" s="17">
        <v>-1.673038164752336</v>
      </c>
      <c r="F22" s="17">
        <v>-4.3532528484983093</v>
      </c>
      <c r="G22" s="17">
        <v>-1.4119918602338255</v>
      </c>
      <c r="H22" s="17">
        <v>-4.0351485357046899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-1.5425150124930807</v>
      </c>
      <c r="AL22" s="17">
        <f t="shared" si="0"/>
        <v>-4.1942006921015</v>
      </c>
      <c r="AM22" s="17">
        <f t="shared" si="1"/>
        <v>0.18458761212872729</v>
      </c>
      <c r="AN22" s="17">
        <f t="shared" si="1"/>
        <v>0.22493371670105489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indexed="43"/>
    <pageSetUpPr fitToPage="1"/>
  </sheetPr>
  <dimension ref="D7:AN22"/>
  <sheetViews>
    <sheetView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</v>
      </c>
      <c r="F10" s="17">
        <v>2</v>
      </c>
      <c r="G10" s="17">
        <v>2</v>
      </c>
      <c r="H10" s="17">
        <v>2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68</v>
      </c>
      <c r="F11" s="17">
        <v>23.010299956639813</v>
      </c>
      <c r="G11" s="17">
        <v>68</v>
      </c>
      <c r="H11" s="17">
        <v>23.010299956639813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68</v>
      </c>
      <c r="AL11" s="17">
        <f>AVERAGE(F11,H11,J11,L11,N11,P11,R11,T11,V11,X11,Z11,AB11,AD11,AF11,AH11,AJ11)</f>
        <v>23.010299956639813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-31.62397997898956</v>
      </c>
      <c r="F12" s="17">
        <v>-4.9000000000000004</v>
      </c>
      <c r="G12" s="17">
        <v>-31.62397997898956</v>
      </c>
      <c r="H12" s="17">
        <v>-4.9000000000000004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-31.62397997898956</v>
      </c>
      <c r="AL12" s="17">
        <f t="shared" si="0"/>
        <v>-4.9000000000000004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10</v>
      </c>
      <c r="F13" s="17">
        <v>0.36</v>
      </c>
      <c r="G13" s="17">
        <v>10</v>
      </c>
      <c r="H13" s="17">
        <v>0.36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10</v>
      </c>
      <c r="AL13" s="17">
        <f t="shared" si="0"/>
        <v>0.36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159.09726355883447</v>
      </c>
      <c r="F14" s="17">
        <v>159.09726355883447</v>
      </c>
      <c r="G14" s="17">
        <v>159.09726355883447</v>
      </c>
      <c r="H14" s="17">
        <v>159.09726355883447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159.09726355883447</v>
      </c>
      <c r="AL14" s="17">
        <f t="shared" si="0"/>
        <v>159.09726355883447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7.088041092625548E-2</v>
      </c>
      <c r="F15" s="17">
        <v>7.088041092625548E-2</v>
      </c>
      <c r="G15" s="17">
        <v>7.088041092625548E-2</v>
      </c>
      <c r="H15" s="17">
        <v>7.088041092625548E-2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7.088041092625548E-2</v>
      </c>
      <c r="AL15" s="17">
        <f t="shared" si="0"/>
        <v>7.088041092625548E-2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3</v>
      </c>
      <c r="F16" s="17">
        <v>3</v>
      </c>
      <c r="G16" s="17">
        <v>3</v>
      </c>
      <c r="H16" s="17">
        <v>3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3</v>
      </c>
      <c r="AL16" s="17">
        <f>AVERAGE(F16,H16,J16,L16,N16,P16,R16,T16,V16,X16,Z16,AB16,AD16,AF16,AH16,AJ16)</f>
        <v>3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2.2000000000000002</v>
      </c>
      <c r="F17" s="17">
        <v>2.2000000000000002</v>
      </c>
      <c r="G17" s="17">
        <v>2.2000000000000002</v>
      </c>
      <c r="H17" s="17">
        <v>2.2000000000000002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2.2000000000000002</v>
      </c>
      <c r="AL17" s="17">
        <f t="shared" si="0"/>
        <v>2.2000000000000002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0.60704381269130891</v>
      </c>
      <c r="F20" s="17">
        <v>-3.2217012593522099</v>
      </c>
      <c r="G20" s="17">
        <v>0.60704381269130891</v>
      </c>
      <c r="H20" s="17">
        <v>-3.2217012593522099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0.60704381269130891</v>
      </c>
      <c r="AL20" s="17">
        <f t="shared" si="0"/>
        <v>-3.2217012593522099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14.116909737612753</v>
      </c>
      <c r="F21" s="17">
        <v>11.530298124599994</v>
      </c>
      <c r="G21" s="17">
        <v>14.439148200059684</v>
      </c>
      <c r="H21" s="17">
        <v>12.884726863719671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14.278028968836217</v>
      </c>
      <c r="AL21" s="17">
        <f t="shared" si="0"/>
        <v>12.207512494159833</v>
      </c>
      <c r="AM21" s="17">
        <f t="shared" si="1"/>
        <v>0.22785700195535155</v>
      </c>
      <c r="AN21" s="17">
        <f t="shared" si="1"/>
        <v>0.95772574606546834</v>
      </c>
    </row>
    <row r="22" spans="4:40" ht="14.4" thickBot="1">
      <c r="D22" s="10" t="s">
        <v>53</v>
      </c>
      <c r="E22" s="17">
        <v>0.41768079513125256</v>
      </c>
      <c r="F22" s="17">
        <v>-3.3647267585160212</v>
      </c>
      <c r="G22" s="17">
        <v>0.43095185356953997</v>
      </c>
      <c r="H22" s="17">
        <v>-3.3268665971896478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0.42431632435039623</v>
      </c>
      <c r="AL22" s="17">
        <f t="shared" si="0"/>
        <v>-3.3457966778528343</v>
      </c>
      <c r="AM22" s="17">
        <f t="shared" si="1"/>
        <v>9.3840554152359798E-3</v>
      </c>
      <c r="AN22" s="17">
        <f t="shared" si="1"/>
        <v>2.6771176810695286E-2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indexed="43"/>
    <pageSetUpPr fitToPage="1"/>
  </sheetPr>
  <dimension ref="D7:AN22"/>
  <sheetViews>
    <sheetView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20</v>
      </c>
      <c r="F10" s="17">
        <v>30</v>
      </c>
      <c r="G10" s="17">
        <v>20</v>
      </c>
      <c r="H10" s="17">
        <v>30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58.020599913279625</v>
      </c>
      <c r="F11" s="17">
        <v>76.210299956639815</v>
      </c>
      <c r="G11" s="17">
        <v>58.020599913279625</v>
      </c>
      <c r="H11" s="17">
        <v>76.210299956639815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58.020599913279625</v>
      </c>
      <c r="AL11" s="17">
        <f>AVERAGE(F11,H11,J11,L11,N11,P11,R11,T11,V11,X11,Z11,AB11,AD11,AF11,AH11,AJ11)</f>
        <v>76.210299956639815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15.856565262091618</v>
      </c>
      <c r="F12" s="17">
        <v>5</v>
      </c>
      <c r="G12" s="17">
        <v>15.856565262091618</v>
      </c>
      <c r="H12" s="17">
        <v>5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15.856565262091618</v>
      </c>
      <c r="AL12" s="17">
        <f t="shared" si="0"/>
        <v>5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400</v>
      </c>
      <c r="F13" s="17">
        <v>400</v>
      </c>
      <c r="G13" s="17">
        <v>400</v>
      </c>
      <c r="H13" s="17">
        <v>400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400</v>
      </c>
      <c r="AL13" s="17">
        <f t="shared" si="0"/>
        <v>400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184.48412356626662</v>
      </c>
      <c r="F14" s="17">
        <v>188.00594874738024</v>
      </c>
      <c r="G14" s="17">
        <v>184.48412356626662</v>
      </c>
      <c r="H14" s="17">
        <v>188.00594874738024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184.48412356626662</v>
      </c>
      <c r="AL14" s="17">
        <f t="shared" si="0"/>
        <v>188.00594874738024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0.52299010652188793</v>
      </c>
      <c r="F15" s="17">
        <v>0.49552782779393734</v>
      </c>
      <c r="G15" s="17">
        <v>0.52299010652188793</v>
      </c>
      <c r="H15" s="17">
        <v>0.49552782779393734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0.52299010652188793</v>
      </c>
      <c r="AL15" s="17">
        <f t="shared" si="0"/>
        <v>0.49552782779393734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0</v>
      </c>
      <c r="F16" s="17">
        <v>0</v>
      </c>
      <c r="G16" s="17">
        <v>0</v>
      </c>
      <c r="H16" s="17">
        <v>0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0</v>
      </c>
      <c r="AL16" s="17">
        <f>AVERAGE(F16,H16,J16,L16,N16,P16,R16,T16,V16,X16,Z16,AB16,AD16,AF16,AH16,AJ16)</f>
        <v>0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0.3</v>
      </c>
      <c r="F17" s="17">
        <v>0.3</v>
      </c>
      <c r="G17" s="17">
        <v>0.3</v>
      </c>
      <c r="H17" s="17">
        <v>0.3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0.3</v>
      </c>
      <c r="AL17" s="17">
        <f t="shared" si="0"/>
        <v>0.3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1.1486193507446743</v>
      </c>
      <c r="F20" s="17">
        <v>4.9873912296275824</v>
      </c>
      <c r="G20" s="17">
        <v>1.1486193507446743</v>
      </c>
      <c r="H20" s="17">
        <v>4.9873912296275824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1.1486193507446743</v>
      </c>
      <c r="AL20" s="17">
        <f t="shared" si="0"/>
        <v>4.9873912296275824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1.1528938071222936</v>
      </c>
      <c r="F21" s="17">
        <v>1.8884263300728172</v>
      </c>
      <c r="G21" s="17">
        <v>1.8508631184575377</v>
      </c>
      <c r="H21" s="17">
        <v>3.0417447774964113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1.5018784627899158</v>
      </c>
      <c r="AL21" s="17">
        <f t="shared" si="0"/>
        <v>2.4650855537846144</v>
      </c>
      <c r="AM21" s="17">
        <f t="shared" si="1"/>
        <v>0.4935388331052552</v>
      </c>
      <c r="AN21" s="17">
        <f t="shared" si="1"/>
        <v>0.81551929504076248</v>
      </c>
    </row>
    <row r="22" spans="4:40" ht="14.4" thickBot="1">
      <c r="D22" s="10" t="s">
        <v>53</v>
      </c>
      <c r="E22" s="17">
        <v>-1.8595439035873065</v>
      </c>
      <c r="F22" s="17">
        <v>0.15686804895560014</v>
      </c>
      <c r="G22" s="17">
        <v>-1.5247371775640479</v>
      </c>
      <c r="H22" s="17">
        <v>0.89621060926253437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-1.6921405405756773</v>
      </c>
      <c r="AL22" s="17">
        <f t="shared" si="0"/>
        <v>0.5265393291090672</v>
      </c>
      <c r="AM22" s="17">
        <f t="shared" si="1"/>
        <v>0.23674410635791265</v>
      </c>
      <c r="AN22" s="17">
        <f t="shared" si="1"/>
        <v>0.52279413801285723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indexed="43"/>
    <pageSetUpPr fitToPage="1"/>
  </sheetPr>
  <dimension ref="D7:AN22"/>
  <sheetViews>
    <sheetView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20</v>
      </c>
      <c r="F10" s="17">
        <v>30</v>
      </c>
      <c r="G10" s="17">
        <v>20</v>
      </c>
      <c r="H10" s="17">
        <v>30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53.249387366082999</v>
      </c>
      <c r="F11" s="17">
        <v>76.210299956639815</v>
      </c>
      <c r="G11" s="17">
        <v>53.249387366082999</v>
      </c>
      <c r="H11" s="17">
        <v>76.210299956639815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53.249387366082999</v>
      </c>
      <c r="AL11" s="17">
        <f>AVERAGE(F11,H11,J11,L11,N11,P11,R11,T11,V11,X11,Z11,AB11,AD11,AF11,AH11,AJ11)</f>
        <v>76.210299956639815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15.856565262091618</v>
      </c>
      <c r="F12" s="17">
        <v>5</v>
      </c>
      <c r="G12" s="17">
        <v>15.856565262091618</v>
      </c>
      <c r="H12" s="17">
        <v>5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15.856565262091618</v>
      </c>
      <c r="AL12" s="17">
        <f t="shared" si="0"/>
        <v>5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133.33333333333334</v>
      </c>
      <c r="F13" s="17">
        <v>133.33333333333334</v>
      </c>
      <c r="G13" s="17">
        <v>133.33333333333334</v>
      </c>
      <c r="H13" s="17">
        <v>133.33333333333334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133.33333333333334</v>
      </c>
      <c r="AL13" s="17">
        <f t="shared" si="0"/>
        <v>133.33333333333334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184.48412356626662</v>
      </c>
      <c r="F14" s="17">
        <v>188.00594874738024</v>
      </c>
      <c r="G14" s="17">
        <v>184.48412356626662</v>
      </c>
      <c r="H14" s="17">
        <v>188.00594874738024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184.48412356626662</v>
      </c>
      <c r="AL14" s="17">
        <f t="shared" si="0"/>
        <v>188.00594874738024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0.52299010652188793</v>
      </c>
      <c r="F15" s="17">
        <v>0.49552782779393734</v>
      </c>
      <c r="G15" s="17">
        <v>0.52299010652188793</v>
      </c>
      <c r="H15" s="17">
        <v>0.49552782779393734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0.52299010652188793</v>
      </c>
      <c r="AL15" s="17">
        <f t="shared" si="0"/>
        <v>0.49552782779393734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0</v>
      </c>
      <c r="F16" s="17">
        <v>0</v>
      </c>
      <c r="G16" s="17">
        <v>0</v>
      </c>
      <c r="H16" s="17">
        <v>0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0</v>
      </c>
      <c r="AL16" s="17">
        <f>AVERAGE(F16,H16,J16,L16,N16,P16,R16,T16,V16,X16,Z16,AB16,AD16,AF16,AH16,AJ16)</f>
        <v>0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0.3</v>
      </c>
      <c r="F17" s="17">
        <v>0.3</v>
      </c>
      <c r="G17" s="17">
        <v>0.3</v>
      </c>
      <c r="H17" s="17">
        <v>0.3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0.3</v>
      </c>
      <c r="AL17" s="17">
        <f t="shared" si="0"/>
        <v>0.3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1.1486193507446743</v>
      </c>
      <c r="F20" s="17">
        <v>9.7586037768242075</v>
      </c>
      <c r="G20" s="17">
        <v>1.1486193507446743</v>
      </c>
      <c r="H20" s="17">
        <v>9.7586037768242075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1.1486193507446743</v>
      </c>
      <c r="AL20" s="17">
        <f t="shared" si="0"/>
        <v>9.7586037768242075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11.901537497639872</v>
      </c>
      <c r="F21" s="17">
        <v>11.876171341139957</v>
      </c>
      <c r="G21" s="17">
        <v>11.983095946111067</v>
      </c>
      <c r="H21" s="17">
        <v>12.57968007216361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11.94231672187547</v>
      </c>
      <c r="AL21" s="17">
        <f t="shared" si="0"/>
        <v>12.227925706651783</v>
      </c>
      <c r="AM21" s="17">
        <f t="shared" si="1"/>
        <v>5.767053197703597E-2</v>
      </c>
      <c r="AN21" s="17">
        <f t="shared" si="1"/>
        <v>0.4974557943307682</v>
      </c>
    </row>
    <row r="22" spans="4:40" ht="14.4" thickBot="1">
      <c r="D22" s="10" t="s">
        <v>53</v>
      </c>
      <c r="E22" s="17">
        <v>0.79799401993065788</v>
      </c>
      <c r="F22" s="17">
        <v>7.679283627080097</v>
      </c>
      <c r="G22" s="17">
        <v>0.80426530573453625</v>
      </c>
      <c r="H22" s="17">
        <v>7.9336961864200521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0.80112966283259701</v>
      </c>
      <c r="AL22" s="17">
        <f t="shared" si="0"/>
        <v>7.806489906750075</v>
      </c>
      <c r="AM22" s="17">
        <f t="shared" si="1"/>
        <v>4.4344687186813232E-3</v>
      </c>
      <c r="AN22" s="17">
        <f t="shared" si="1"/>
        <v>0.17989684592830718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indexed="43"/>
    <pageSetUpPr fitToPage="1"/>
  </sheetPr>
  <dimension ref="D7:AN22"/>
  <sheetViews>
    <sheetView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20</v>
      </c>
      <c r="F10" s="17">
        <v>30</v>
      </c>
      <c r="G10" s="17">
        <v>20</v>
      </c>
      <c r="H10" s="17">
        <v>30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55.010299956639813</v>
      </c>
      <c r="F11" s="17">
        <v>76.210299956639815</v>
      </c>
      <c r="G11" s="17">
        <v>55.010299956639813</v>
      </c>
      <c r="H11" s="17">
        <v>76.210299956639815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55.010299956639813</v>
      </c>
      <c r="AL11" s="17">
        <f>AVERAGE(F11,H11,J11,L11,N11,P11,R11,T11,V11,X11,Z11,AB11,AD11,AF11,AH11,AJ11)</f>
        <v>76.210299956639815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15.856565262091618</v>
      </c>
      <c r="F12" s="17">
        <v>5</v>
      </c>
      <c r="G12" s="17">
        <v>15.856565262091618</v>
      </c>
      <c r="H12" s="17">
        <v>5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15.856565262091618</v>
      </c>
      <c r="AL12" s="17">
        <f t="shared" si="0"/>
        <v>5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200</v>
      </c>
      <c r="F13" s="17">
        <v>200</v>
      </c>
      <c r="G13" s="17">
        <v>200</v>
      </c>
      <c r="H13" s="17">
        <v>200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200</v>
      </c>
      <c r="AL13" s="17">
        <f t="shared" si="0"/>
        <v>200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184.48412356626662</v>
      </c>
      <c r="F14" s="17">
        <v>188.00594874738024</v>
      </c>
      <c r="G14" s="17">
        <v>184.48412356626662</v>
      </c>
      <c r="H14" s="17">
        <v>188.00594874738024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184.48412356626662</v>
      </c>
      <c r="AL14" s="17">
        <f t="shared" si="0"/>
        <v>188.00594874738024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0.52299010652188793</v>
      </c>
      <c r="F15" s="17">
        <v>0.49552782779393734</v>
      </c>
      <c r="G15" s="17">
        <v>0.52299010652188793</v>
      </c>
      <c r="H15" s="17">
        <v>0.49552782779393734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0.52299010652188793</v>
      </c>
      <c r="AL15" s="17">
        <f t="shared" si="0"/>
        <v>0.49552782779393734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0</v>
      </c>
      <c r="F16" s="17">
        <v>0</v>
      </c>
      <c r="G16" s="17">
        <v>0</v>
      </c>
      <c r="H16" s="17">
        <v>0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0</v>
      </c>
      <c r="AL16" s="17">
        <f>AVERAGE(F16,H16,J16,L16,N16,P16,R16,T16,V16,X16,Z16,AB16,AD16,AF16,AH16,AJ16)</f>
        <v>0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0.3</v>
      </c>
      <c r="F17" s="17">
        <v>0.3</v>
      </c>
      <c r="G17" s="17">
        <v>0.3</v>
      </c>
      <c r="H17" s="17">
        <v>0.3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0.3</v>
      </c>
      <c r="AL17" s="17">
        <f t="shared" si="0"/>
        <v>0.3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1.1486193507446743</v>
      </c>
      <c r="F20" s="17">
        <v>7.9976911862673949</v>
      </c>
      <c r="G20" s="17">
        <v>1.1486193507446743</v>
      </c>
      <c r="H20" s="17">
        <v>7.9976911862673949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1.1486193507446743</v>
      </c>
      <c r="AL20" s="17">
        <f t="shared" si="0"/>
        <v>7.9976911862673949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13.867217857845523</v>
      </c>
      <c r="F21" s="17">
        <v>13.530773516027187</v>
      </c>
      <c r="G21" s="17">
        <v>14.481452465996522</v>
      </c>
      <c r="H21" s="17">
        <v>14.388969450586785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14.174335161921022</v>
      </c>
      <c r="AL21" s="17">
        <f t="shared" si="0"/>
        <v>13.959871483306987</v>
      </c>
      <c r="AM21" s="17">
        <f t="shared" si="1"/>
        <v>0.43432945666303358</v>
      </c>
      <c r="AN21" s="17">
        <f t="shared" si="1"/>
        <v>0.60683616491381831</v>
      </c>
    </row>
    <row r="22" spans="4:40" ht="14.4" thickBot="1">
      <c r="D22" s="10" t="s">
        <v>53</v>
      </c>
      <c r="E22" s="17">
        <v>0.9223824153109097</v>
      </c>
      <c r="F22" s="17">
        <v>6.9266110153227203</v>
      </c>
      <c r="G22" s="17">
        <v>0.95155390960183794</v>
      </c>
      <c r="H22" s="17">
        <v>7.1002388101453668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0.93696816245637382</v>
      </c>
      <c r="AL22" s="17">
        <f t="shared" si="0"/>
        <v>7.0134249127340436</v>
      </c>
      <c r="AM22" s="17">
        <f t="shared" si="1"/>
        <v>2.0627361430460019E-2</v>
      </c>
      <c r="AN22" s="17">
        <f t="shared" si="1"/>
        <v>0.12277339112155991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indexed="43"/>
    <pageSetUpPr fitToPage="1"/>
  </sheetPr>
  <dimension ref="D7:AN22"/>
  <sheetViews>
    <sheetView zoomScale="70" zoomScaleNormal="70" zoomScalePageLayoutView="80" workbookViewId="0">
      <selection activeCell="I26" sqref="I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</v>
      </c>
      <c r="F10" s="17">
        <v>2</v>
      </c>
      <c r="G10" s="17">
        <v>2</v>
      </c>
      <c r="H10" s="17">
        <v>2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78.771212547196626</v>
      </c>
      <c r="F11" s="17">
        <v>23.010299956639813</v>
      </c>
      <c r="G11" s="17">
        <v>78.771212547196626</v>
      </c>
      <c r="H11" s="17">
        <v>23.010299956639813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78.771212547196626</v>
      </c>
      <c r="AL11" s="17">
        <f>AVERAGE(F11,H11,J11,L11,N11,P11,R11,T11,V11,X11,Z11,AB11,AD11,AF11,AH11,AJ11)</f>
        <v>23.010299956639813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-31.62397997898956</v>
      </c>
      <c r="F12" s="17">
        <v>-4.9000000000000004</v>
      </c>
      <c r="G12" s="17">
        <v>-31.62397997898956</v>
      </c>
      <c r="H12" s="17">
        <v>-4.9000000000000004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-31.62397997898956</v>
      </c>
      <c r="AL12" s="17">
        <f t="shared" si="0"/>
        <v>-4.9000000000000004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30</v>
      </c>
      <c r="F13" s="17">
        <v>0.36</v>
      </c>
      <c r="G13" s="17">
        <v>30</v>
      </c>
      <c r="H13" s="17">
        <v>0.36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30</v>
      </c>
      <c r="AL13" s="17">
        <f t="shared" si="0"/>
        <v>0.36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164.48412356626662</v>
      </c>
      <c r="F14" s="17">
        <v>164.48412356626662</v>
      </c>
      <c r="G14" s="17">
        <v>164.48412356626662</v>
      </c>
      <c r="H14" s="17">
        <v>164.48412356626662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164.48412356626662</v>
      </c>
      <c r="AL14" s="17">
        <f t="shared" si="0"/>
        <v>164.48412356626662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7.088041092625548E-2</v>
      </c>
      <c r="F15" s="17">
        <v>7.088041092625548E-2</v>
      </c>
      <c r="G15" s="17">
        <v>7.088041092625548E-2</v>
      </c>
      <c r="H15" s="17">
        <v>7.088041092625548E-2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7.088041092625548E-2</v>
      </c>
      <c r="AL15" s="17">
        <f t="shared" si="0"/>
        <v>7.088041092625548E-2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3</v>
      </c>
      <c r="F16" s="17">
        <v>3</v>
      </c>
      <c r="G16" s="17">
        <v>3</v>
      </c>
      <c r="H16" s="17">
        <v>3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3</v>
      </c>
      <c r="AL16" s="17">
        <f>AVERAGE(F16,H16,J16,L16,N16,P16,R16,T16,V16,X16,Z16,AB16,AD16,AF16,AH16,AJ16)</f>
        <v>3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2.2000000000000002</v>
      </c>
      <c r="F17" s="17">
        <v>2.2000000000000002</v>
      </c>
      <c r="G17" s="17">
        <v>2.2000000000000002</v>
      </c>
      <c r="H17" s="17">
        <v>2.2000000000000002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2.2000000000000002</v>
      </c>
      <c r="AL17" s="17">
        <f t="shared" si="0"/>
        <v>2.2000000000000002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1.2201838052591611</v>
      </c>
      <c r="F20" s="17">
        <v>-8.6085612667843563</v>
      </c>
      <c r="G20" s="17">
        <v>1.2201838052591611</v>
      </c>
      <c r="H20" s="17">
        <v>-8.6085612667843563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1.2201838052591611</v>
      </c>
      <c r="AL20" s="17">
        <f t="shared" si="0"/>
        <v>-8.6085612667843563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2.4244639793812337</v>
      </c>
      <c r="F21" s="17">
        <v>2.4044321480238224</v>
      </c>
      <c r="G21" s="17">
        <v>3.1802351619564133</v>
      </c>
      <c r="H21" s="17">
        <v>4.0273016214212802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2.8023495706688237</v>
      </c>
      <c r="AL21" s="17">
        <f t="shared" si="0"/>
        <v>3.2158668847225513</v>
      </c>
      <c r="AM21" s="17">
        <f t="shared" si="1"/>
        <v>0.53441092822428249</v>
      </c>
      <c r="AN21" s="17">
        <f t="shared" si="1"/>
        <v>1.1475420096199835</v>
      </c>
    </row>
    <row r="22" spans="4:40" ht="14.4" thickBot="1">
      <c r="D22" s="10" t="s">
        <v>53</v>
      </c>
      <c r="E22" s="17">
        <v>-1.2295857304720665</v>
      </c>
      <c r="F22" s="17">
        <v>-8.9395626369777048</v>
      </c>
      <c r="G22" s="17">
        <v>-0.91974049370852096</v>
      </c>
      <c r="H22" s="17">
        <v>-8.8390360018288696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-1.0746631120902936</v>
      </c>
      <c r="AL22" s="17">
        <f t="shared" si="0"/>
        <v>-8.8892993194032872</v>
      </c>
      <c r="AM22" s="17">
        <f t="shared" si="1"/>
        <v>0.21909366803385538</v>
      </c>
      <c r="AN22" s="17">
        <f t="shared" si="1"/>
        <v>7.1083065403607301E-2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indexed="43"/>
    <pageSetUpPr fitToPage="1"/>
  </sheetPr>
  <dimension ref="D7:AN22"/>
  <sheetViews>
    <sheetView zoomScale="70" zoomScaleNormal="70" zoomScalePageLayoutView="80" workbookViewId="0">
      <selection activeCell="A26" sqref="A26"/>
    </sheetView>
  </sheetViews>
  <sheetFormatPr defaultColWidth="9.33203125" defaultRowHeight="13.2"/>
  <cols>
    <col min="1" max="3" width="9.33203125" style="1" customWidth="1"/>
    <col min="4" max="4" width="24.44140625" style="1" bestFit="1" customWidth="1"/>
    <col min="5" max="93" width="9.33203125" style="1" customWidth="1"/>
    <col min="94" max="16384" width="9.33203125" style="1"/>
  </cols>
  <sheetData>
    <row r="7" spans="4:40" ht="13.8" thickBot="1"/>
    <row r="8" spans="4:40" ht="14.4" thickBot="1">
      <c r="D8" s="9" t="s">
        <v>54</v>
      </c>
      <c r="E8" s="21" t="s">
        <v>70</v>
      </c>
      <c r="F8" s="22"/>
      <c r="G8" s="21" t="s">
        <v>71</v>
      </c>
      <c r="H8" s="22"/>
      <c r="I8" s="21"/>
      <c r="J8" s="22"/>
      <c r="K8" s="21"/>
      <c r="L8" s="22"/>
      <c r="M8" s="21"/>
      <c r="N8" s="22"/>
      <c r="O8" s="21"/>
      <c r="P8" s="22"/>
      <c r="Q8" s="21"/>
      <c r="R8" s="22"/>
      <c r="S8" s="21"/>
      <c r="T8" s="22"/>
      <c r="U8" s="21"/>
      <c r="V8" s="22"/>
      <c r="W8" s="21"/>
      <c r="X8" s="22"/>
      <c r="Y8" s="21"/>
      <c r="Z8" s="22"/>
      <c r="AA8" s="21"/>
      <c r="AB8" s="22"/>
      <c r="AC8" s="21"/>
      <c r="AD8" s="22"/>
      <c r="AE8" s="21"/>
      <c r="AF8" s="22"/>
      <c r="AG8" s="21"/>
      <c r="AH8" s="22"/>
      <c r="AI8" s="21"/>
      <c r="AJ8" s="22"/>
      <c r="AK8" s="21" t="s">
        <v>0</v>
      </c>
      <c r="AL8" s="22"/>
      <c r="AM8" s="21" t="s">
        <v>55</v>
      </c>
      <c r="AN8" s="22"/>
    </row>
    <row r="9" spans="4:40" ht="14.4" thickBot="1">
      <c r="D9" s="10" t="s">
        <v>41</v>
      </c>
      <c r="E9" s="11" t="s">
        <v>42</v>
      </c>
      <c r="F9" s="11" t="s">
        <v>43</v>
      </c>
      <c r="G9" s="11" t="s">
        <v>42</v>
      </c>
      <c r="H9" s="11" t="s">
        <v>43</v>
      </c>
      <c r="I9" s="11" t="s">
        <v>42</v>
      </c>
      <c r="J9" s="11" t="s">
        <v>43</v>
      </c>
      <c r="K9" s="11" t="s">
        <v>42</v>
      </c>
      <c r="L9" s="11" t="s">
        <v>43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43</v>
      </c>
      <c r="S9" s="11" t="s">
        <v>42</v>
      </c>
      <c r="T9" s="11" t="s">
        <v>43</v>
      </c>
      <c r="U9" s="11" t="s">
        <v>42</v>
      </c>
      <c r="V9" s="11" t="s">
        <v>43</v>
      </c>
      <c r="W9" s="11" t="s">
        <v>42</v>
      </c>
      <c r="X9" s="11" t="s">
        <v>43</v>
      </c>
      <c r="Y9" s="11" t="s">
        <v>42</v>
      </c>
      <c r="Z9" s="11" t="s">
        <v>43</v>
      </c>
      <c r="AA9" s="11" t="s">
        <v>42</v>
      </c>
      <c r="AB9" s="11" t="s">
        <v>43</v>
      </c>
      <c r="AC9" s="11" t="s">
        <v>42</v>
      </c>
      <c r="AD9" s="11" t="s">
        <v>43</v>
      </c>
      <c r="AE9" s="11" t="s">
        <v>42</v>
      </c>
      <c r="AF9" s="11" t="s">
        <v>43</v>
      </c>
      <c r="AG9" s="11" t="s">
        <v>42</v>
      </c>
      <c r="AH9" s="11" t="s">
        <v>43</v>
      </c>
      <c r="AI9" s="11" t="s">
        <v>42</v>
      </c>
      <c r="AJ9" s="11" t="s">
        <v>43</v>
      </c>
      <c r="AK9" s="11" t="s">
        <v>42</v>
      </c>
      <c r="AL9" s="11" t="s">
        <v>43</v>
      </c>
      <c r="AM9" s="11" t="s">
        <v>42</v>
      </c>
      <c r="AN9" s="11" t="s">
        <v>43</v>
      </c>
    </row>
    <row r="10" spans="4:40" ht="14.4" thickBot="1">
      <c r="D10" s="16" t="s">
        <v>67</v>
      </c>
      <c r="E10" s="17">
        <v>2</v>
      </c>
      <c r="F10" s="17">
        <v>2</v>
      </c>
      <c r="G10" s="17">
        <v>2</v>
      </c>
      <c r="H10" s="17">
        <v>2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</row>
    <row r="11" spans="4:40" ht="14.4" thickBot="1">
      <c r="D11" s="10" t="s">
        <v>68</v>
      </c>
      <c r="E11" s="17">
        <v>74</v>
      </c>
      <c r="F11" s="17">
        <v>23.010299956639813</v>
      </c>
      <c r="G11" s="17">
        <v>74</v>
      </c>
      <c r="H11" s="17">
        <v>23.010299956639813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>
        <f>AVERAGE(E11,G11,I11,K11,M11,O11,Q11,S11,U11,W11,Y11,AA11,AC11,AE11,AG11,AI11)</f>
        <v>74</v>
      </c>
      <c r="AL11" s="17">
        <f>AVERAGE(F11,H11,J11,L11,N11,P11,R11,T11,V11,X11,Z11,AB11,AD11,AF11,AH11,AJ11)</f>
        <v>23.010299956639813</v>
      </c>
      <c r="AM11" s="17">
        <f>_xlfn.STDEV.S(E11,G11,I11,K11,M11,O11,Q11,S11,U11,W11,Y11,AA11,AC11,AE11,AG11,AI11)</f>
        <v>0</v>
      </c>
      <c r="AN11" s="17">
        <f>_xlfn.STDEV.S(F11,H11,J11,L11,N11,P11,R11,T11,V11,X11,Z11,AB11,AD11,AF11,AH11,AJ11)</f>
        <v>0</v>
      </c>
    </row>
    <row r="12" spans="4:40" ht="14.4" thickBot="1">
      <c r="D12" s="10" t="s">
        <v>44</v>
      </c>
      <c r="E12" s="17">
        <v>-31.62397997898956</v>
      </c>
      <c r="F12" s="17">
        <v>-4.9000000000000004</v>
      </c>
      <c r="G12" s="17">
        <v>-31.62397997898956</v>
      </c>
      <c r="H12" s="17">
        <v>-4.9000000000000004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>
        <f t="shared" ref="AK12:AL22" si="0">AVERAGE(E12,G12,I12,K12,M12,O12,Q12,S12,U12,W12,Y12,AA12,AC12,AE12,AG12,AI12)</f>
        <v>-31.62397997898956</v>
      </c>
      <c r="AL12" s="17">
        <f t="shared" si="0"/>
        <v>-4.9000000000000004</v>
      </c>
      <c r="AM12" s="17">
        <f t="shared" ref="AM12:AN22" si="1">_xlfn.STDEV.S(E12,G12,I12,K12,M12,O12,Q12,S12,U12,W12,Y12,AA12,AC12,AE12,AG12,AI12)</f>
        <v>0</v>
      </c>
      <c r="AN12" s="17">
        <f t="shared" si="1"/>
        <v>0</v>
      </c>
    </row>
    <row r="13" spans="4:40" ht="14.4" thickBot="1">
      <c r="D13" s="10" t="s">
        <v>69</v>
      </c>
      <c r="E13" s="17">
        <v>10</v>
      </c>
      <c r="F13" s="17">
        <v>0.36</v>
      </c>
      <c r="G13" s="17">
        <v>10</v>
      </c>
      <c r="H13" s="17">
        <v>0.36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>
        <f t="shared" si="0"/>
        <v>10</v>
      </c>
      <c r="AL13" s="17">
        <f t="shared" si="0"/>
        <v>0.36</v>
      </c>
      <c r="AM13" s="17">
        <f t="shared" si="1"/>
        <v>0</v>
      </c>
      <c r="AN13" s="17">
        <f t="shared" si="1"/>
        <v>0</v>
      </c>
    </row>
    <row r="14" spans="4:40" ht="14.4" thickBot="1">
      <c r="D14" s="10" t="s">
        <v>45</v>
      </c>
      <c r="E14" s="17">
        <v>164.48412356626662</v>
      </c>
      <c r="F14" s="17">
        <v>164.48412356626662</v>
      </c>
      <c r="G14" s="17">
        <v>164.48412356626662</v>
      </c>
      <c r="H14" s="17">
        <v>164.48412356626662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>
        <f t="shared" si="0"/>
        <v>164.48412356626662</v>
      </c>
      <c r="AL14" s="17">
        <f t="shared" si="0"/>
        <v>164.48412356626662</v>
      </c>
      <c r="AM14" s="17">
        <f t="shared" si="1"/>
        <v>0</v>
      </c>
      <c r="AN14" s="17">
        <f t="shared" si="1"/>
        <v>0</v>
      </c>
    </row>
    <row r="15" spans="4:40" ht="14.4" thickBot="1">
      <c r="D15" s="10" t="s">
        <v>46</v>
      </c>
      <c r="E15" s="17">
        <v>7.088041092625548E-2</v>
      </c>
      <c r="F15" s="17">
        <v>7.088041092625548E-2</v>
      </c>
      <c r="G15" s="17">
        <v>7.088041092625548E-2</v>
      </c>
      <c r="H15" s="17">
        <v>7.088041092625548E-2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>
        <f t="shared" si="0"/>
        <v>7.088041092625548E-2</v>
      </c>
      <c r="AL15" s="17">
        <f t="shared" si="0"/>
        <v>7.088041092625548E-2</v>
      </c>
      <c r="AM15" s="17">
        <f t="shared" si="1"/>
        <v>0</v>
      </c>
      <c r="AN15" s="17">
        <f t="shared" si="1"/>
        <v>0</v>
      </c>
    </row>
    <row r="16" spans="4:40" ht="14.4" thickBot="1">
      <c r="D16" s="10" t="s">
        <v>47</v>
      </c>
      <c r="E16" s="17">
        <v>3</v>
      </c>
      <c r="F16" s="17">
        <v>3</v>
      </c>
      <c r="G16" s="17">
        <v>3</v>
      </c>
      <c r="H16" s="17">
        <v>3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>
        <f t="shared" si="0"/>
        <v>3</v>
      </c>
      <c r="AL16" s="17">
        <f>AVERAGE(F16,H16,J16,L16,N16,P16,R16,T16,V16,X16,Z16,AB16,AD16,AF16,AH16,AJ16)</f>
        <v>3</v>
      </c>
      <c r="AM16" s="17">
        <f t="shared" si="1"/>
        <v>0</v>
      </c>
      <c r="AN16" s="17">
        <f t="shared" si="1"/>
        <v>0</v>
      </c>
    </row>
    <row r="17" spans="4:40" ht="14.4" thickBot="1">
      <c r="D17" s="10" t="s">
        <v>48</v>
      </c>
      <c r="E17" s="17">
        <v>2.2000000000000002</v>
      </c>
      <c r="F17" s="17">
        <v>2.2000000000000002</v>
      </c>
      <c r="G17" s="17">
        <v>2.2000000000000002</v>
      </c>
      <c r="H17" s="17">
        <v>2.2000000000000002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>
        <f t="shared" si="0"/>
        <v>2.2000000000000002</v>
      </c>
      <c r="AL17" s="17">
        <f t="shared" si="0"/>
        <v>2.2000000000000002</v>
      </c>
      <c r="AM17" s="17">
        <f t="shared" si="1"/>
        <v>0</v>
      </c>
      <c r="AN17" s="17">
        <f t="shared" si="1"/>
        <v>0</v>
      </c>
    </row>
    <row r="18" spans="4:40" ht="14.4" thickBot="1">
      <c r="D18" s="10" t="s">
        <v>49</v>
      </c>
      <c r="E18" s="17">
        <v>0</v>
      </c>
      <c r="F18" s="17">
        <v>0</v>
      </c>
      <c r="G18" s="17">
        <v>0</v>
      </c>
      <c r="H18" s="17">
        <v>0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>
        <f t="shared" si="0"/>
        <v>0</v>
      </c>
      <c r="AL18" s="17">
        <f t="shared" si="0"/>
        <v>0</v>
      </c>
      <c r="AM18" s="17">
        <f t="shared" si="1"/>
        <v>0</v>
      </c>
      <c r="AN18" s="17">
        <f t="shared" si="1"/>
        <v>0</v>
      </c>
    </row>
    <row r="19" spans="4:40" ht="14.4" thickBot="1">
      <c r="D19" s="10" t="s">
        <v>50</v>
      </c>
      <c r="E19" s="17">
        <v>0</v>
      </c>
      <c r="F19" s="17">
        <v>0</v>
      </c>
      <c r="G19" s="17">
        <v>0</v>
      </c>
      <c r="H19" s="17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>
        <f t="shared" si="0"/>
        <v>0</v>
      </c>
      <c r="AL19" s="17">
        <f t="shared" si="0"/>
        <v>0</v>
      </c>
      <c r="AM19" s="17">
        <f t="shared" si="1"/>
        <v>0</v>
      </c>
      <c r="AN19" s="17">
        <f t="shared" si="1"/>
        <v>0</v>
      </c>
    </row>
    <row r="20" spans="4:40" ht="14.4" thickBot="1">
      <c r="D20" s="10" t="s">
        <v>51</v>
      </c>
      <c r="E20" s="17">
        <v>1.2201838052591611</v>
      </c>
      <c r="F20" s="17">
        <v>-8.6085612667843563</v>
      </c>
      <c r="G20" s="17">
        <v>1.2201838052591611</v>
      </c>
      <c r="H20" s="17">
        <v>-8.6085612667843563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>
        <f t="shared" si="0"/>
        <v>1.2201838052591611</v>
      </c>
      <c r="AL20" s="17">
        <f t="shared" si="0"/>
        <v>-8.6085612667843563</v>
      </c>
      <c r="AM20" s="17">
        <f t="shared" si="1"/>
        <v>0</v>
      </c>
      <c r="AN20" s="17">
        <f t="shared" si="1"/>
        <v>0</v>
      </c>
    </row>
    <row r="21" spans="4:40" ht="14.4" thickBot="1">
      <c r="D21" s="10" t="s">
        <v>52</v>
      </c>
      <c r="E21" s="17">
        <v>13.941253817275083</v>
      </c>
      <c r="F21" s="17">
        <v>11.573189467725481</v>
      </c>
      <c r="G21" s="17">
        <v>14.113260808919254</v>
      </c>
      <c r="H21" s="17">
        <v>12.681818115533311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>
        <f t="shared" si="0"/>
        <v>14.027257313097168</v>
      </c>
      <c r="AL21" s="17">
        <f t="shared" si="0"/>
        <v>12.127503791629396</v>
      </c>
      <c r="AM21" s="17">
        <f t="shared" si="1"/>
        <v>0.12162731020309105</v>
      </c>
      <c r="AN21" s="17">
        <f t="shared" si="1"/>
        <v>0.78391883468258927</v>
      </c>
    </row>
    <row r="22" spans="4:40" ht="14.4" thickBot="1">
      <c r="D22" s="10" t="s">
        <v>53</v>
      </c>
      <c r="E22" s="17">
        <v>0.99407228804625802</v>
      </c>
      <c r="F22" s="17">
        <v>-8.6500122693581236</v>
      </c>
      <c r="G22" s="17">
        <v>1.0026364351779036</v>
      </c>
      <c r="H22" s="17">
        <v>-8.6407080884153782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>
        <f t="shared" si="0"/>
        <v>0.9983543616120808</v>
      </c>
      <c r="AL22" s="17">
        <f t="shared" si="0"/>
        <v>-8.6453601788867509</v>
      </c>
      <c r="AM22" s="17">
        <f t="shared" si="1"/>
        <v>6.0557665118658888E-3</v>
      </c>
      <c r="AN22" s="17">
        <f t="shared" si="1"/>
        <v>6.5790494380019403E-3</v>
      </c>
    </row>
  </sheetData>
  <mergeCells count="18">
    <mergeCell ref="O8:P8"/>
    <mergeCell ref="E8:F8"/>
    <mergeCell ref="G8:H8"/>
    <mergeCell ref="I8:J8"/>
    <mergeCell ref="K8:L8"/>
    <mergeCell ref="M8:N8"/>
    <mergeCell ref="AM8:AN8"/>
    <mergeCell ref="Q8:R8"/>
    <mergeCell ref="S8:T8"/>
    <mergeCell ref="U8:V8"/>
    <mergeCell ref="W8:X8"/>
    <mergeCell ref="Y8:Z8"/>
    <mergeCell ref="AA8:AB8"/>
    <mergeCell ref="AC8:AD8"/>
    <mergeCell ref="AE8:AF8"/>
    <mergeCell ref="AG8:AH8"/>
    <mergeCell ref="AI8:AJ8"/>
    <mergeCell ref="AK8:AL8"/>
  </mergeCells>
  <pageMargins left="0.19685039370078741" right="0.19685039370078741" top="0.19685039370078741" bottom="0.19685039370078741" header="0.19685039370078741" footer="0.19685039370078741"/>
  <pageSetup paperSize="9" scale="16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25789EEF-91FB-42B3-A3F2-5A53C39B2814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AC80BEB-915D-43B1-9CAD-DCD3B95AF5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9DD7B0-DDD0-4BE4-8CBF-D1A73ED9F0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Revision comments</vt:lpstr>
      <vt:lpstr>List of study cases</vt:lpstr>
      <vt:lpstr>Case-1</vt:lpstr>
      <vt:lpstr>Case-2</vt:lpstr>
      <vt:lpstr>Case-3</vt:lpstr>
      <vt:lpstr>Case-4</vt:lpstr>
      <vt:lpstr>Case-5</vt:lpstr>
      <vt:lpstr>Case-6</vt:lpstr>
      <vt:lpstr>Case-7</vt:lpstr>
      <vt:lpstr>Case-8</vt:lpstr>
      <vt:lpstr>Case-9</vt:lpstr>
      <vt:lpstr>Case-10</vt:lpstr>
      <vt:lpstr>Case-11</vt:lpstr>
      <vt:lpstr>Case-12</vt:lpstr>
      <vt:lpstr>Case-13</vt:lpstr>
      <vt:lpstr>Case-14</vt:lpstr>
      <vt:lpstr>Case-15</vt:lpstr>
      <vt:lpstr>Case-16</vt:lpstr>
      <vt:lpstr>Case-17</vt:lpstr>
      <vt:lpstr>Case-18</vt:lpstr>
      <vt:lpstr>Case-19</vt:lpstr>
      <vt:lpstr>Case-20</vt:lpstr>
      <vt:lpstr>Case-21</vt:lpstr>
      <vt:lpstr>Case-22</vt:lpstr>
      <vt:lpstr>Case-23</vt:lpstr>
      <vt:lpstr>Case-24</vt:lpstr>
      <vt:lpstr>Case-25</vt:lpstr>
      <vt:lpstr>Case-26</vt:lpstr>
      <vt:lpstr>Case-27</vt:lpstr>
      <vt:lpstr>Case-28</vt:lpstr>
      <vt:lpstr>Case-29</vt:lpstr>
      <vt:lpstr>Case-30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张楠10184108</dc:creator>
  <cp:keywords>CTPClassification=CTP_IC:VisualMarkings=</cp:keywords>
  <cp:lastModifiedBy>Alberto Mengali</cp:lastModifiedBy>
  <cp:lastPrinted>2011-08-15T04:23:56Z</cp:lastPrinted>
  <dcterms:created xsi:type="dcterms:W3CDTF">2009-04-02T17:18:32Z</dcterms:created>
  <dcterms:modified xsi:type="dcterms:W3CDTF">2019-11-11T09:55:58Z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(3)RbUFbn8zgcQCRBqgpGTAifuCzqlnajFxvlq5uKvSIdz0utVpQAbKY1AFRmfVHXCz0j9Br1YT
ffye2O1jkzBkX0zlWvcBQ15wDeEc7WU3qvzMfSexP2bw/lW4veq3QFYLYK1M/c7CYm2HXmQX
egUdmsGb2WH/2hpP/UQBQEgCshp/usfezpCzTs5FHI3qWUO3+BzzCNjsbXyw0noPiykktCyR
1/WkQ5b334q6XcZcbs</vt:lpwstr>
  </property>
  <property fmtid="{D5CDD505-2E9C-101B-9397-08002B2CF9AE}" pid="9" name="_2015_ms_pID_7253431">
    <vt:lpwstr>+GEuWY8oR7riauoQuuY8OnZCMm/ItMiJ9N2V+Hfr6eUtmH/P7BOHTS
NBEDmRnoX9yG9M24DfjBba+IKBmYof4fjWy9iyoW1skHanRBlMfZVyZopYSXwFXuqUx0yjvi
htqxhpUVSFWE8OEuQCeUvTjjEZ1oac2lbPY8w27zX+VaK1HdK5VIT8D95VfoY44TGHHVvq6o
XgDwR0qkqS0FVsYXcXvs0Np0w8t0ewgMm+Ii</vt:lpwstr>
  </property>
  <property fmtid="{D5CDD505-2E9C-101B-9397-08002B2CF9AE}" pid="10" name="_2015_ms_pID_7253432">
    <vt:lpwstr>kTDgk9KgWuzrpVqW7f+8IhM=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1459217195</vt:lpwstr>
  </property>
  <property fmtid="{D5CDD505-2E9C-101B-9397-08002B2CF9AE}" pid="15" name="ContentTypeId">
    <vt:lpwstr>0x01010068B519F59218FD4E88B58DE214C6B6C1</vt:lpwstr>
  </property>
  <property fmtid="{D5CDD505-2E9C-101B-9397-08002B2CF9AE}" pid="16" name="TitusGUID">
    <vt:lpwstr>665ad67c-bcc8-40ea-8d0a-47ff7113a5c8</vt:lpwstr>
  </property>
  <property fmtid="{D5CDD505-2E9C-101B-9397-08002B2CF9AE}" pid="17" name="CTP_BU">
    <vt:lpwstr>COMMUNICATION &amp;DEVICES GROUP</vt:lpwstr>
  </property>
  <property fmtid="{D5CDD505-2E9C-101B-9397-08002B2CF9AE}" pid="18" name="CTP_TimeStamp">
    <vt:lpwstr>2016-04-28 15:05:18Z</vt:lpwstr>
  </property>
  <property fmtid="{D5CDD505-2E9C-101B-9397-08002B2CF9AE}" pid="19" name="CTPClassification">
    <vt:lpwstr>CTP_IC</vt:lpwstr>
  </property>
</Properties>
</file>