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79"/>
  <workbookPr defaultThemeVersion="166925"/>
  <mc:AlternateContent xmlns:mc="http://schemas.openxmlformats.org/markup-compatibility/2006">
    <mc:Choice Requires="x15">
      <x15ac:absPath xmlns:x15ac="http://schemas.microsoft.com/office/spreadsheetml/2010/11/ac" url="C:\Work\标准化\107-e\CMCC darfts\"/>
    </mc:Choice>
  </mc:AlternateContent>
  <xr:revisionPtr revIDLastSave="0" documentId="13_ncr:1_{32B0EEC9-FF36-4217-8B44-C3CA3C9700D5}" xr6:coauthVersionLast="36" xr6:coauthVersionMax="47" xr10:uidLastSave="{00000000-0000-0000-0000-000000000000}"/>
  <bookViews>
    <workbookView xWindow="1860" yWindow="0" windowWidth="28800" windowHeight="11630" activeTab="1" xr2:uid="{E86E9A73-E254-42F0-A550-99BA0092FD76}"/>
  </bookViews>
  <sheets>
    <sheet name="Change log" sheetId="15" r:id="rId1"/>
    <sheet name="Capacity" sheetId="18" r:id="rId2"/>
    <sheet name="Power" sheetId="20" r:id="rId3"/>
    <sheet name="data validation" sheetId="19" r:id="rId4"/>
  </sheets>
  <definedNames>
    <definedName name="_xlnm._FilterDatabase" localSheetId="1" hidden="1">Capacity!$A$6:$FG$6</definedName>
    <definedName name="_xlnm._FilterDatabase" localSheetId="2" hidden="1">Power!$A$6:$HE$6</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P10" i="18" l="1"/>
  <c r="BP9" i="18"/>
  <c r="BP8" i="18"/>
  <c r="BP7" i="1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CHEN Xiaohang</author>
  </authors>
  <commentList>
    <comment ref="Q6" authorId="0" shapeId="0" xr:uid="{58A87A9A-93F8-4697-95D7-2CABB0CB0B52}">
      <text>
        <r>
          <rPr>
            <b/>
            <sz val="9"/>
            <color indexed="81"/>
            <rFont val="宋体"/>
            <family val="3"/>
            <charset val="134"/>
          </rPr>
          <t>CHEN Xiaohang:</t>
        </r>
        <r>
          <rPr>
            <sz val="9"/>
            <color indexed="81"/>
            <rFont val="宋体"/>
            <family val="3"/>
            <charset val="134"/>
          </rPr>
          <t xml:space="preserve">
o Option 1: The packet exceeding the delay is still delivered to the other side
o Option 2: The packet (including the non-transmitted part) is discarded at the transmitter (at the gNB for DL packets and at the UE for UL packets)
</t>
        </r>
      </text>
    </comment>
    <comment ref="AJ6" authorId="0" shapeId="0" xr:uid="{52607CBC-644F-444A-AA4E-F696A68993B0}">
      <text>
        <r>
          <rPr>
            <b/>
            <sz val="9"/>
            <color indexed="81"/>
            <rFont val="宋体"/>
            <family val="3"/>
            <charset val="134"/>
          </rPr>
          <t>CHEN Xiaohang:</t>
        </r>
        <r>
          <rPr>
            <sz val="9"/>
            <color indexed="81"/>
            <rFont val="宋体"/>
            <family val="3"/>
            <charset val="134"/>
          </rPr>
          <t xml:space="preserve">
When gNB receives an SRS from a UE, it could potentially combine it with previously received SRS from the UE to increase SRS signal quality as long as they are received within coherence time. Processing gain quantifies how much gNB combine them. 0dB means no combining.</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CHEN Xiaohang</author>
  </authors>
  <commentList>
    <comment ref="P6" authorId="0" shapeId="0" xr:uid="{4D61DAD9-CAB0-4CB3-836D-C952A3E9C3D3}">
      <text>
        <r>
          <rPr>
            <b/>
            <sz val="9"/>
            <color indexed="81"/>
            <rFont val="宋体"/>
            <family val="3"/>
            <charset val="134"/>
          </rPr>
          <t>CHEN Xiaohang:</t>
        </r>
        <r>
          <rPr>
            <sz val="9"/>
            <color indexed="81"/>
            <rFont val="宋体"/>
            <family val="3"/>
            <charset val="134"/>
          </rPr>
          <t xml:space="preserve">
o Option 1: The packet exceeding the delay is still delivered to the other side
o Option 2: The packet (including the non-transmitted part) is discarded at the transmitter (at the gNB for DL packets and at the UE for UL packets)
</t>
        </r>
      </text>
    </comment>
    <comment ref="AI6" authorId="0" shapeId="0" xr:uid="{60B05D12-0A3F-44FA-9A73-98F29C59F710}">
      <text>
        <r>
          <rPr>
            <b/>
            <sz val="9"/>
            <color indexed="81"/>
            <rFont val="宋体"/>
            <family val="3"/>
            <charset val="134"/>
          </rPr>
          <t>CHEN Xiaohang:</t>
        </r>
        <r>
          <rPr>
            <sz val="9"/>
            <color indexed="81"/>
            <rFont val="宋体"/>
            <family val="3"/>
            <charset val="134"/>
          </rPr>
          <t xml:space="preserve">
When gNB receives an SRS from a UE, it could potentially combine it with previously received SRS from the UE to increase SRS signal quality as long as they are received within coherence time. Processing gain quantifies how much gNB combine them. 0dB means no combining.</t>
        </r>
      </text>
    </comment>
  </commentList>
</comments>
</file>

<file path=xl/sharedStrings.xml><?xml version="1.0" encoding="utf-8"?>
<sst xmlns="http://schemas.openxmlformats.org/spreadsheetml/2006/main" count="709" uniqueCount="312">
  <si>
    <t>InH</t>
  </si>
  <si>
    <t>Change log</t>
    <phoneticPr fontId="13" type="noConversion"/>
  </si>
  <si>
    <t>version</t>
    <phoneticPr fontId="13" type="noConversion"/>
  </si>
  <si>
    <t>0.0.0</t>
    <phoneticPr fontId="13" type="noConversion"/>
  </si>
  <si>
    <t>Draft template</t>
    <phoneticPr fontId="13" type="noConversion"/>
  </si>
  <si>
    <t>Description</t>
    <phoneticPr fontId="13" type="noConversion"/>
  </si>
  <si>
    <t>Scenario</t>
  </si>
  <si>
    <t>source</t>
  </si>
  <si>
    <t>PDB (ms)</t>
  </si>
  <si>
    <t>SU-MIMO</t>
  </si>
  <si>
    <t>App</t>
  </si>
  <si>
    <t>MU-MIMO</t>
  </si>
  <si>
    <t>Jitter STD (ms)</t>
  </si>
  <si>
    <t>TDD format</t>
  </si>
  <si>
    <t>DDDSU</t>
  </si>
  <si>
    <t>FR</t>
  </si>
  <si>
    <t>FR1</t>
  </si>
  <si>
    <t>SU/MU-MIMO</t>
  </si>
  <si>
    <t>Tdoc source</t>
  </si>
  <si>
    <t>UL</t>
  </si>
  <si>
    <t>DU</t>
  </si>
  <si>
    <t>DL+UL</t>
  </si>
  <si>
    <t>Simulation Assumptions</t>
  </si>
  <si>
    <t>Simulation Results</t>
  </si>
  <si>
    <t>PS gain of 5%-tile UE in PSG CDF (%)</t>
  </si>
  <si>
    <t>PS gain of 50%-tile UE in PSG CDF (%)</t>
  </si>
  <si>
    <t>PS gain of 95%-tile UE in PSG CDF (%)</t>
  </si>
  <si>
    <t>Power saving scheme</t>
  </si>
  <si>
    <t>Genie</t>
  </si>
  <si>
    <t>CDRX On duration timer(ms)</t>
  </si>
  <si>
    <t>CDRX cycle (ms)</t>
  </si>
  <si>
    <t>CDRX inactivity timer (ms)</t>
  </si>
  <si>
    <t>R15/16CDRX</t>
  </si>
  <si>
    <t>eCDRX</t>
  </si>
  <si>
    <t>UE antenna configuraiton</t>
  </si>
  <si>
    <t xml:space="preserve"> gNB antenna configuratin </t>
  </si>
  <si>
    <t>Scheduler</t>
    <phoneticPr fontId="13" type="noConversion"/>
  </si>
  <si>
    <t>Pose</t>
  </si>
  <si>
    <t>256QAM</t>
  </si>
  <si>
    <t>channel estimation</t>
  </si>
  <si>
    <t>Real</t>
  </si>
  <si>
    <t>downtilt</t>
  </si>
  <si>
    <t>HARQ initial tx target BLER</t>
  </si>
  <si>
    <t>FR1,InH,32TxRU(4,4,2,1,1:4,4)</t>
  </si>
  <si>
    <t>FR2,InH,2TxRE(16,8,2,1,1:1,1)</t>
  </si>
  <si>
    <t>FR2,DU/UMa,2TxRU(4,8,2,2,2:1,1)</t>
  </si>
  <si>
    <t>FR1,DU/UMa,64TxRU,(8,8,2,1,1:4,8)</t>
  </si>
  <si>
    <t>FR1,DU/UMa,32TxRU,(8,2,2,1,1:8,2)</t>
  </si>
  <si>
    <t>scheduler options</t>
  </si>
  <si>
    <t>DA (delay aware)</t>
  </si>
  <si>
    <t>PF (proportional fair)</t>
  </si>
  <si>
    <t>Custom : specify here</t>
  </si>
  <si>
    <t>downtilt (degree)</t>
  </si>
  <si>
    <t>HARQ initialtx target BLER</t>
  </si>
  <si>
    <t>UE antenna options</t>
  </si>
  <si>
    <t>gNB Antenna options</t>
  </si>
  <si>
    <t>FR1,4T4R</t>
  </si>
  <si>
    <t>FR1,1T2R</t>
  </si>
  <si>
    <t>FR1,2T2R</t>
  </si>
  <si>
    <t>FR2,3 Panels (1,4,2)</t>
  </si>
  <si>
    <t>FR2,4T4R,(2,4,2,1,2:1,2)</t>
  </si>
  <si>
    <t>bit rates</t>
  </si>
  <si>
    <t># of DL streams</t>
  </si>
  <si>
    <t>UL Traffic (Pose)</t>
  </si>
  <si>
    <t>packet size (Byte)</t>
  </si>
  <si>
    <t>Periodicity (ms)</t>
  </si>
  <si>
    <t>UL Traffic (Others)</t>
  </si>
  <si>
    <t>UE satisfied if DL packet success rate &gt; X (%)</t>
  </si>
  <si>
    <t># of CC</t>
  </si>
  <si>
    <t>UE config</t>
  </si>
  <si>
    <t xml:space="preserve">gNB config </t>
  </si>
  <si>
    <t>UE satisfaction ratio, Y, for deterrmining UL capacity (%)</t>
  </si>
  <si>
    <t>UE satisfaction ratio, Y,  for deterrmining DL capacity (%)</t>
  </si>
  <si>
    <t># of SRS tx per sec (Hz) if any</t>
  </si>
  <si>
    <t>Additional report (additional assumptions not explictly captured as parameters )</t>
  </si>
  <si>
    <t>mean Packet  size (byte)</t>
  </si>
  <si>
    <t>Description of streams</t>
  </si>
  <si>
    <t>Jitter range Max  (ms)</t>
  </si>
  <si>
    <t>Jitter range Min  (ms)</t>
  </si>
  <si>
    <t>Power Evaluation Assumpations</t>
  </si>
  <si>
    <t>Power Saving schemes</t>
  </si>
  <si>
    <t>BWP switching</t>
  </si>
  <si>
    <t>Cross slot scheduling</t>
  </si>
  <si>
    <t>R17 PDCCH skipping</t>
  </si>
  <si>
    <t>direction w/ active traffic (DL, UL indep./ joint eval)</t>
  </si>
  <si>
    <t xml:space="preserve">DL </t>
  </si>
  <si>
    <t>PS scheme 1: R15/16 CDRX parameters</t>
  </si>
  <si>
    <t>Method for UE power consumption estimation for tx power other than 0, 23dBm</t>
  </si>
  <si>
    <t>M (dBm) value for Option 1 if Option 1 is used</t>
  </si>
  <si>
    <t>power scaling factor for 4Tx, if evaluated with 4Tx</t>
  </si>
  <si>
    <t>DO NOT REMOVE THIS. This is used for data validation in Capaicty and Power tab.</t>
  </si>
  <si>
    <t>aggregated bit rates (Mbps)</t>
  </si>
  <si>
    <t>UL Stream 1</t>
  </si>
  <si>
    <t>video</t>
  </si>
  <si>
    <t>data</t>
  </si>
  <si>
    <t>voice</t>
  </si>
  <si>
    <t>video+data+voice</t>
  </si>
  <si>
    <t>n/a</t>
  </si>
  <si>
    <t>Mean Packet  size (byte)</t>
  </si>
  <si>
    <t>Max packet size / Mean</t>
  </si>
  <si>
    <t>Min packet size / Mean</t>
  </si>
  <si>
    <t>PDB (ms)
for stream</t>
  </si>
  <si>
    <t>DL Stream 1</t>
  </si>
  <si>
    <t xml:space="preserve">Stream description </t>
  </si>
  <si>
    <t xml:space="preserve">stream  description </t>
  </si>
  <si>
    <t>non-FOV</t>
  </si>
  <si>
    <t xml:space="preserve"> ratio : STD / mean of  Packet Size</t>
  </si>
  <si>
    <t xml:space="preserve"> ratio : STD / mean of  Packet Size </t>
  </si>
  <si>
    <t xml:space="preserve">ratio : STD / mean of  Packet Size </t>
  </si>
  <si>
    <t>computed bit rate (Mbps)</t>
  </si>
  <si>
    <t>computed stream bit rate (Mbps)</t>
  </si>
  <si>
    <t>Description of stream</t>
  </si>
  <si>
    <t>UE satisfied if stream packet success rate &gt; X (%)</t>
  </si>
  <si>
    <t># of UL streams</t>
  </si>
  <si>
    <t>DL Traffic Assumptions</t>
  </si>
  <si>
    <t>UL Traffic Assumptions</t>
  </si>
  <si>
    <t>K0 (slot)</t>
  </si>
  <si>
    <t>parameter</t>
  </si>
  <si>
    <t>Max MCS modulation</t>
  </si>
  <si>
    <t>Max MCS
Code rate</t>
  </si>
  <si>
    <t>PS scheme 4: (pls suggest)….</t>
  </si>
  <si>
    <t>Company specific additional results</t>
  </si>
  <si>
    <t>Stream 1</t>
  </si>
  <si>
    <t>Average PS gain (%)</t>
  </si>
  <si>
    <t>Power control :
alpha</t>
  </si>
  <si>
    <t>Power Control :
P0 (dBm)</t>
  </si>
  <si>
    <t>SRS</t>
  </si>
  <si>
    <t>SRS processing delay (ms)</t>
  </si>
  <si>
    <t>SRS processing gain (dB)</t>
  </si>
  <si>
    <t># of CSI per sec (Hz), if any</t>
  </si>
  <si>
    <t>CSI feedback delay (how soon can it be used by gNB) (slot)</t>
  </si>
  <si>
    <t>CSI</t>
  </si>
  <si>
    <t>Processing delay</t>
  </si>
  <si>
    <t>UE PDSCH processing capabilility</t>
  </si>
  <si>
    <t>DL NACK to retransmission delay (ms)</t>
  </si>
  <si>
    <t>UL previous transmission to current transmission delay (ms)</t>
  </si>
  <si>
    <t>Overhead</t>
  </si>
  <si>
    <t># of DMRS symbols per PDSCH</t>
  </si>
  <si>
    <t># of PDCCH symbols per slot</t>
  </si>
  <si>
    <t>HARQ</t>
  </si>
  <si>
    <t>Max HARQ transmission (including initial tx)</t>
  </si>
  <si>
    <t>Transmission scheme</t>
  </si>
  <si>
    <t>Max Modulation</t>
  </si>
  <si>
    <t>16QAM</t>
  </si>
  <si>
    <t>64QAM</t>
  </si>
  <si>
    <t>QPSK</t>
  </si>
  <si>
    <t>Power Control</t>
  </si>
  <si>
    <t>Antenna config</t>
  </si>
  <si>
    <t>Scheduling</t>
  </si>
  <si>
    <t xml:space="preserve">MIMO </t>
  </si>
  <si>
    <t>Yes</t>
  </si>
  <si>
    <t>No</t>
  </si>
  <si>
    <t>MIMO</t>
  </si>
  <si>
    <t>non-zero</t>
  </si>
  <si>
    <t>zero</t>
  </si>
  <si>
    <t>STD of Ues/per cell</t>
  </si>
  <si>
    <t>#UEs/cell drop</t>
  </si>
  <si>
    <t>Traffic arrival offset</t>
  </si>
  <si>
    <t>random</t>
  </si>
  <si>
    <t>Traffic arrival offset across UEs</t>
  </si>
  <si>
    <t>same</t>
  </si>
  <si>
    <t>evenly spaced</t>
  </si>
  <si>
    <t>transmission scheme</t>
  </si>
  <si>
    <t>codebook-based Type 1</t>
  </si>
  <si>
    <t>codebook-based Type 2</t>
  </si>
  <si>
    <t>reciprocity-based precoding</t>
  </si>
  <si>
    <t>PRG size</t>
  </si>
  <si>
    <t>Note</t>
  </si>
  <si>
    <t>MCS</t>
  </si>
  <si>
    <t>Additional Assumptions</t>
  </si>
  <si>
    <t>DO NOT ADD NEW COLUMNS IN RED ZONE. ALL COMPANIES SHOULD HAVE THE SAME COLUMNS UNDER RED ZONE FOR EFFICIENT DATA COLLECTION.</t>
  </si>
  <si>
    <t>COMPANIES ARE WELCOME TO ADD NEW COLUMNS IN GREEN ZONE, IF NECESSARY.</t>
  </si>
  <si>
    <t xml:space="preserve">Metric name   </t>
  </si>
  <si>
    <t xml:space="preserve">value  </t>
  </si>
  <si>
    <t>unit</t>
  </si>
  <si>
    <t>Metric 1</t>
  </si>
  <si>
    <t>Metric 2</t>
  </si>
  <si>
    <t>Metric 3</t>
  </si>
  <si>
    <t>vector of  BWP sizes
(e.g., 20, 100) MHz</t>
  </si>
  <si>
    <t>Max # of HARQ processes</t>
  </si>
  <si>
    <t>Zeroforcing</t>
  </si>
  <si>
    <t>WMMSE</t>
  </si>
  <si>
    <t>cooperative MIMO/precoding</t>
  </si>
  <si>
    <t>FR1,2T4R,(1,2,2,1,1,:1,2) - baseline</t>
  </si>
  <si>
    <t xml:space="preserve"> Bandwidth per CC (MHz) </t>
  </si>
  <si>
    <t>AlwaysOn - baseline</t>
  </si>
  <si>
    <t>90 - baseline</t>
  </si>
  <si>
    <t>DL SPS</t>
  </si>
  <si>
    <t>Is SPS used for DL scheduling?</t>
  </si>
  <si>
    <t>Is UL CG used?</t>
  </si>
  <si>
    <t>DL SPS periodicity, if used (ms)</t>
  </si>
  <si>
    <t>UL - Dynamic Scheduling</t>
  </si>
  <si>
    <t>DL - Dynamic Scheduling</t>
  </si>
  <si>
    <t>UL - CG (Configured Grant)</t>
  </si>
  <si>
    <t>DL Scheduler for Dynamic Grant based PDSCH scheduling</t>
  </si>
  <si>
    <t>Is SR used for UL Dynamic Grant based PUSCH tx?</t>
  </si>
  <si>
    <t>SR periodicity, if any (ms)</t>
  </si>
  <si>
    <t>CG periodicity, if any (ms)</t>
  </si>
  <si>
    <t>99 - baseline</t>
  </si>
  <si>
    <r>
      <t xml:space="preserve">PS scheme 3: R16 BWP switching
</t>
    </r>
    <r>
      <rPr>
        <b/>
        <sz val="8"/>
        <rFont val="等线"/>
        <family val="2"/>
        <scheme val="minor"/>
      </rPr>
      <t>(if enabled.)</t>
    </r>
  </si>
  <si>
    <r>
      <t xml:space="preserve">PS scheme 2: 
R16 X-slot scheduling </t>
    </r>
    <r>
      <rPr>
        <b/>
        <sz val="9"/>
        <rFont val="等线"/>
        <family val="2"/>
        <scheme val="minor"/>
      </rPr>
      <t>(if enabled)</t>
    </r>
  </si>
  <si>
    <t xml:space="preserve">Power Model </t>
  </si>
  <si>
    <t xml:space="preserve"> description of power consumption estimation model for FR2  (w/ tdoc source)</t>
  </si>
  <si>
    <t>Power consumption scaling  modeling based on # of tx antenna</t>
  </si>
  <si>
    <t>FR1 : Power Model for tx power other than 0 and 23dBm</t>
  </si>
  <si>
    <t>FR2 : Power Model for tx power other than 0 and 23dBm</t>
  </si>
  <si>
    <t>Additional 
Assumptions</t>
  </si>
  <si>
    <t xml:space="preserve"> </t>
  </si>
  <si>
    <t>Application frame rate, (fps or Hz)</t>
  </si>
  <si>
    <t># of stream 2 packets per video frame</t>
  </si>
  <si>
    <r>
      <t xml:space="preserve">PSG when only </t>
    </r>
    <r>
      <rPr>
        <b/>
        <sz val="11"/>
        <color rgb="FFFF0000"/>
        <rFont val="等线"/>
        <family val="2"/>
        <scheme val="minor"/>
      </rPr>
      <t>satisfied UEs</t>
    </r>
    <r>
      <rPr>
        <b/>
        <sz val="11"/>
        <color theme="1"/>
        <rFont val="等线"/>
        <family val="2"/>
        <scheme val="minor"/>
      </rPr>
      <t xml:space="preserve"> are considered</t>
    </r>
  </si>
  <si>
    <r>
      <t xml:space="preserve">Average RU (%) 
when #UE </t>
    </r>
    <r>
      <rPr>
        <b/>
        <sz val="10"/>
        <rFont val="等线"/>
        <family val="2"/>
        <scheme val="minor"/>
      </rPr>
      <t>=</t>
    </r>
    <r>
      <rPr>
        <b/>
        <sz val="10"/>
        <color rgb="FFFF0000"/>
        <rFont val="等线"/>
        <family val="2"/>
        <scheme val="minor"/>
      </rPr>
      <t xml:space="preserve">C1 </t>
    </r>
  </si>
  <si>
    <t>Traffic Assumptions</t>
  </si>
  <si>
    <t># of packets for stream 1 per video frame</t>
  </si>
  <si>
    <t>Packet Size</t>
  </si>
  <si>
    <t>Jitter</t>
  </si>
  <si>
    <t>Stream 2</t>
  </si>
  <si>
    <t># of streams</t>
  </si>
  <si>
    <t># of stream 3 packets per video frame</t>
  </si>
  <si>
    <t>Stream 3</t>
  </si>
  <si>
    <t>UE/stream satisfied if DL packet success rate &gt; X (%)</t>
  </si>
  <si>
    <t>UE satisfaction ratio, Y,  for deterrmining  Capacity (%)</t>
  </si>
  <si>
    <t>stream packet generation rate, (fps or Hz)</t>
  </si>
  <si>
    <t>stream packet generation rate (Fps or Hz)</t>
  </si>
  <si>
    <t>DL Stream 2</t>
  </si>
  <si>
    <t>UL Stream 2</t>
  </si>
  <si>
    <t># of UL stream 1 packets per video frame</t>
  </si>
  <si>
    <t># of DL stream 2 packets per video frame</t>
  </si>
  <si>
    <t># of DL stream 1 packets per video frame</t>
  </si>
  <si>
    <t>Tx power &lt; 0 dBm modeling</t>
  </si>
  <si>
    <r>
      <t xml:space="preserve">PSG when </t>
    </r>
    <r>
      <rPr>
        <b/>
        <sz val="11"/>
        <color rgb="FFFF0000"/>
        <rFont val="等线"/>
        <family val="2"/>
        <scheme val="minor"/>
      </rPr>
      <t>All UEs</t>
    </r>
    <r>
      <rPr>
        <b/>
        <sz val="11"/>
        <color theme="1"/>
        <rFont val="等线"/>
        <family val="2"/>
        <scheme val="minor"/>
      </rPr>
      <t xml:space="preserve"> are considered</t>
    </r>
  </si>
  <si>
    <t>Power Saving Gain (%)</t>
  </si>
  <si>
    <t>DL/UL Traffic</t>
    <phoneticPr fontId="13" type="noConversion"/>
  </si>
  <si>
    <t>DL_P-frames</t>
    <phoneticPr fontId="13" type="noConversion"/>
  </si>
  <si>
    <t>DL_I-frames</t>
    <phoneticPr fontId="13" type="noConversion"/>
  </si>
  <si>
    <t>DL_video</t>
  </si>
  <si>
    <t>DL_video</t>
    <phoneticPr fontId="13" type="noConversion"/>
  </si>
  <si>
    <t>FOV</t>
    <phoneticPr fontId="13" type="noConversion"/>
  </si>
  <si>
    <t>UL_pose/control</t>
    <phoneticPr fontId="13" type="noConversion"/>
  </si>
  <si>
    <t>UL_audio+data</t>
    <phoneticPr fontId="13" type="noConversion"/>
  </si>
  <si>
    <t>UL_scene+video+data+voice</t>
    <phoneticPr fontId="13" type="noConversion"/>
  </si>
  <si>
    <t>UL_scene+video</t>
    <phoneticPr fontId="13" type="noConversion"/>
  </si>
  <si>
    <t>Null</t>
    <phoneticPr fontId="13" type="noConversion"/>
  </si>
  <si>
    <t>UL Stream 3</t>
    <phoneticPr fontId="13" type="noConversion"/>
  </si>
  <si>
    <t>UL_I-frames</t>
    <phoneticPr fontId="13" type="noConversion"/>
  </si>
  <si>
    <t>UL_P-frames</t>
    <phoneticPr fontId="13" type="noConversion"/>
  </si>
  <si>
    <t>S - Slot modeling</t>
  </si>
  <si>
    <t>PS gain of 50%-tile UE in PSG CDF (%)</t>
    <phoneticPr fontId="13" type="noConversion"/>
  </si>
  <si>
    <t>PS gain of 5%-tile UE in PSG CDF (%)</t>
    <phoneticPr fontId="13" type="noConversion"/>
  </si>
  <si>
    <t>PER of 5%-tile UE in PER CDF (%)</t>
    <phoneticPr fontId="13" type="noConversion"/>
  </si>
  <si>
    <t>Average PER</t>
    <phoneticPr fontId="13" type="noConversion"/>
  </si>
  <si>
    <r>
      <t>PER when #UE=</t>
    </r>
    <r>
      <rPr>
        <b/>
        <sz val="11"/>
        <color rgb="FFFF0000"/>
        <rFont val="等线"/>
        <family val="2"/>
        <scheme val="minor"/>
      </rPr>
      <t xml:space="preserve">C1
</t>
    </r>
    <r>
      <rPr>
        <b/>
        <sz val="11"/>
        <rFont val="等线"/>
        <family val="3"/>
        <charset val="134"/>
        <scheme val="minor"/>
      </rPr>
      <t>(</t>
    </r>
    <r>
      <rPr>
        <b/>
        <sz val="11"/>
        <color rgb="FFFF0000"/>
        <rFont val="等线"/>
        <family val="3"/>
        <charset val="134"/>
        <scheme val="minor"/>
      </rPr>
      <t>all Ues</t>
    </r>
    <r>
      <rPr>
        <b/>
        <sz val="11"/>
        <rFont val="等线"/>
        <family val="3"/>
        <charset val="134"/>
        <scheme val="minor"/>
      </rPr>
      <t xml:space="preserve"> and </t>
    </r>
    <r>
      <rPr>
        <b/>
        <sz val="11"/>
        <color rgb="FFFF0000"/>
        <rFont val="等线"/>
        <family val="3"/>
        <charset val="134"/>
        <scheme val="minor"/>
      </rPr>
      <t>all packets</t>
    </r>
    <r>
      <rPr>
        <b/>
        <sz val="11"/>
        <rFont val="等线"/>
        <family val="3"/>
        <charset val="134"/>
        <scheme val="minor"/>
      </rPr>
      <t xml:space="preserve"> are counted)</t>
    </r>
    <phoneticPr fontId="13" type="noConversion"/>
  </si>
  <si>
    <r>
      <t>Packet Latency (ms) when #UE=</t>
    </r>
    <r>
      <rPr>
        <b/>
        <sz val="11"/>
        <color rgb="FFFF0000"/>
        <rFont val="等线"/>
        <family val="2"/>
        <scheme val="minor"/>
      </rPr>
      <t>C1</t>
    </r>
    <r>
      <rPr>
        <b/>
        <sz val="11"/>
        <color theme="1"/>
        <rFont val="等线"/>
        <family val="2"/>
        <scheme val="minor"/>
      </rPr>
      <t xml:space="preserve"> 
(</t>
    </r>
    <r>
      <rPr>
        <b/>
        <sz val="11"/>
        <color rgb="FFFF0000"/>
        <rFont val="等线"/>
        <family val="3"/>
        <charset val="134"/>
        <scheme val="minor"/>
      </rPr>
      <t>all Ues</t>
    </r>
    <r>
      <rPr>
        <b/>
        <sz val="11"/>
        <color theme="1"/>
        <rFont val="等线"/>
        <family val="2"/>
        <scheme val="minor"/>
      </rPr>
      <t xml:space="preserve"> and </t>
    </r>
    <r>
      <rPr>
        <b/>
        <sz val="11"/>
        <color rgb="FFFF0000"/>
        <rFont val="等线"/>
        <family val="3"/>
        <charset val="134"/>
        <scheme val="minor"/>
      </rPr>
      <t>only successfully delivered packets</t>
    </r>
    <r>
      <rPr>
        <b/>
        <sz val="11"/>
        <color theme="1"/>
        <rFont val="等线"/>
        <family val="2"/>
        <scheme val="minor"/>
      </rPr>
      <t xml:space="preserve"> are counted)</t>
    </r>
    <phoneticPr fontId="13" type="noConversion"/>
  </si>
  <si>
    <r>
      <t>User Perceived Throughput (Mbps)  when #UE=</t>
    </r>
    <r>
      <rPr>
        <b/>
        <sz val="11"/>
        <color rgb="FFFF0000"/>
        <rFont val="等线"/>
        <family val="2"/>
        <scheme val="minor"/>
      </rPr>
      <t>C1</t>
    </r>
    <r>
      <rPr>
        <b/>
        <sz val="11"/>
        <rFont val="等线"/>
        <family val="2"/>
        <scheme val="minor"/>
      </rPr>
      <t xml:space="preserve"> 
(</t>
    </r>
    <r>
      <rPr>
        <b/>
        <sz val="11"/>
        <color rgb="FFFF0000"/>
        <rFont val="等线"/>
        <family val="3"/>
        <charset val="134"/>
        <scheme val="minor"/>
      </rPr>
      <t>all Ues</t>
    </r>
    <r>
      <rPr>
        <b/>
        <sz val="11"/>
        <rFont val="等线"/>
        <family val="2"/>
        <scheme val="minor"/>
      </rPr>
      <t xml:space="preserve"> and </t>
    </r>
    <r>
      <rPr>
        <b/>
        <sz val="11"/>
        <color rgb="FFFF0000"/>
        <rFont val="等线"/>
        <family val="3"/>
        <charset val="134"/>
        <scheme val="minor"/>
      </rPr>
      <t>only successfully delivered packets</t>
    </r>
    <r>
      <rPr>
        <b/>
        <sz val="11"/>
        <rFont val="等线"/>
        <family val="2"/>
        <scheme val="minor"/>
      </rPr>
      <t xml:space="preserve"> are counted)</t>
    </r>
    <phoneticPr fontId="13" type="noConversion"/>
  </si>
  <si>
    <t>PER of 50%-tile UE in PER CDF (%)</t>
    <phoneticPr fontId="13" type="noConversion"/>
  </si>
  <si>
    <t>PER of 95%-tile UE in PER CDF (%)</t>
    <phoneticPr fontId="13" type="noConversion"/>
  </si>
  <si>
    <t>Average latency (ms)</t>
    <phoneticPr fontId="13" type="noConversion"/>
  </si>
  <si>
    <t>Average UPT (Mbps)</t>
    <phoneticPr fontId="13" type="noConversion"/>
  </si>
  <si>
    <t>UPT of 5%-tile UE in UPT CDF (%)</t>
    <phoneticPr fontId="13" type="noConversion"/>
  </si>
  <si>
    <t>Packet latency of 95%-tile UE in latency CDF (%)</t>
    <phoneticPr fontId="13" type="noConversion"/>
  </si>
  <si>
    <t>Packet latency of 50%-tile UE in latency CDF (%)</t>
    <phoneticPr fontId="13" type="noConversion"/>
  </si>
  <si>
    <t>Packet latency of 5%-tile UE in latency CDF (%)</t>
    <phoneticPr fontId="13" type="noConversion"/>
  </si>
  <si>
    <t>UPT of 50%-tile UE in UPT CDF (%)</t>
    <phoneticPr fontId="13" type="noConversion"/>
  </si>
  <si>
    <t>UPT of 95%-tile UE in UPT CDF (%)</t>
    <phoneticPr fontId="13" type="noConversion"/>
  </si>
  <si>
    <r>
      <t>Average PER 
(</t>
    </r>
    <r>
      <rPr>
        <b/>
        <sz val="10"/>
        <color rgb="FFFF0000"/>
        <rFont val="等线"/>
        <family val="3"/>
        <charset val="134"/>
        <scheme val="minor"/>
      </rPr>
      <t>all Ues</t>
    </r>
    <r>
      <rPr>
        <b/>
        <sz val="10"/>
        <color theme="1"/>
        <rFont val="等线"/>
        <family val="2"/>
        <scheme val="minor"/>
      </rPr>
      <t xml:space="preserve"> and </t>
    </r>
    <r>
      <rPr>
        <b/>
        <sz val="10"/>
        <color rgb="FFFF0000"/>
        <rFont val="等线"/>
        <family val="3"/>
        <charset val="134"/>
        <scheme val="minor"/>
      </rPr>
      <t>all packets</t>
    </r>
    <r>
      <rPr>
        <b/>
        <sz val="10"/>
        <color theme="1"/>
        <rFont val="等线"/>
        <family val="2"/>
        <scheme val="minor"/>
      </rPr>
      <t xml:space="preserve"> are counted)</t>
    </r>
    <phoneticPr fontId="13" type="noConversion"/>
  </si>
  <si>
    <r>
      <t>Average packet latency (ms) 
(</t>
    </r>
    <r>
      <rPr>
        <b/>
        <sz val="10"/>
        <color rgb="FFFF0000"/>
        <rFont val="等线"/>
        <family val="3"/>
        <charset val="134"/>
        <scheme val="minor"/>
      </rPr>
      <t>all Ues</t>
    </r>
    <r>
      <rPr>
        <b/>
        <sz val="10"/>
        <color theme="1"/>
        <rFont val="等线"/>
        <family val="2"/>
        <scheme val="minor"/>
      </rPr>
      <t xml:space="preserve"> and </t>
    </r>
    <r>
      <rPr>
        <b/>
        <sz val="10"/>
        <color rgb="FFFF0000"/>
        <rFont val="等线"/>
        <family val="3"/>
        <charset val="134"/>
        <scheme val="minor"/>
      </rPr>
      <t>only successfully delivered packets</t>
    </r>
    <r>
      <rPr>
        <b/>
        <sz val="10"/>
        <color theme="1"/>
        <rFont val="等线"/>
        <family val="2"/>
        <scheme val="minor"/>
      </rPr>
      <t xml:space="preserve"> are counted)</t>
    </r>
    <phoneticPr fontId="13" type="noConversion"/>
  </si>
  <si>
    <r>
      <t>Average UPT (Mbps)
(</t>
    </r>
    <r>
      <rPr>
        <b/>
        <sz val="10"/>
        <color rgb="FFFF0000"/>
        <rFont val="等线"/>
        <family val="3"/>
        <charset val="134"/>
        <scheme val="minor"/>
      </rPr>
      <t>all Ues</t>
    </r>
    <r>
      <rPr>
        <b/>
        <sz val="10"/>
        <color theme="1"/>
        <rFont val="等线"/>
        <family val="2"/>
        <scheme val="minor"/>
      </rPr>
      <t xml:space="preserve"> and </t>
    </r>
    <r>
      <rPr>
        <b/>
        <sz val="10"/>
        <color rgb="FFFF0000"/>
        <rFont val="等线"/>
        <family val="3"/>
        <charset val="134"/>
        <scheme val="minor"/>
      </rPr>
      <t>only successfully delivered packets</t>
    </r>
    <r>
      <rPr>
        <b/>
        <sz val="10"/>
        <color theme="1"/>
        <rFont val="等线"/>
        <family val="2"/>
        <scheme val="minor"/>
      </rPr>
      <t xml:space="preserve"> are counted)</t>
    </r>
    <phoneticPr fontId="13" type="noConversion"/>
  </si>
  <si>
    <t>Note</t>
    <phoneticPr fontId="13" type="noConversion"/>
  </si>
  <si>
    <r>
      <t>Average PER 
(</t>
    </r>
    <r>
      <rPr>
        <b/>
        <sz val="10"/>
        <color rgb="FFFF0000"/>
        <rFont val="等线"/>
        <family val="3"/>
        <charset val="134"/>
        <scheme val="minor"/>
      </rPr>
      <t>all Ues</t>
    </r>
    <r>
      <rPr>
        <b/>
        <sz val="10"/>
        <color theme="1"/>
        <rFont val="等线"/>
        <family val="2"/>
        <scheme val="minor"/>
      </rPr>
      <t xml:space="preserve"> and </t>
    </r>
    <r>
      <rPr>
        <b/>
        <sz val="10"/>
        <color rgb="FFFF0000"/>
        <rFont val="等线"/>
        <family val="3"/>
        <charset val="134"/>
        <scheme val="minor"/>
      </rPr>
      <t>all packets</t>
    </r>
    <r>
      <rPr>
        <b/>
        <sz val="10"/>
        <color theme="1"/>
        <rFont val="等线"/>
        <family val="2"/>
        <scheme val="minor"/>
      </rPr>
      <t xml:space="preserve"> are counted)</t>
    </r>
  </si>
  <si>
    <t>Traffic direction &amp; App</t>
  </si>
  <si>
    <t>DL-AR/VR</t>
  </si>
  <si>
    <t>DL-CG</t>
  </si>
  <si>
    <t>UL-VR/CG</t>
  </si>
  <si>
    <t>UL-AR</t>
  </si>
  <si>
    <t>Tag (put any text string to identify each simulation results. This is just for convenience.)</t>
  </si>
  <si>
    <t xml:space="preserve">Average PS gain (%) : Please make sure PSG number be followed by "%" sign  </t>
  </si>
  <si>
    <r>
      <t>average RU (%)</t>
    </r>
    <r>
      <rPr>
        <b/>
        <sz val="10"/>
        <color rgb="FFFF0000"/>
        <rFont val="等线"/>
        <family val="2"/>
        <scheme val="minor"/>
      </rPr>
      <t xml:space="preserve"> (please add % sign after RU number.)</t>
    </r>
  </si>
  <si>
    <r>
      <t>Average PER 
(</t>
    </r>
    <r>
      <rPr>
        <b/>
        <sz val="10"/>
        <color rgb="FFFF0000"/>
        <rFont val="等线"/>
        <family val="3"/>
        <charset val="134"/>
        <scheme val="minor"/>
      </rPr>
      <t>all Ues</t>
    </r>
    <r>
      <rPr>
        <b/>
        <sz val="10"/>
        <color theme="1"/>
        <rFont val="等线"/>
        <family val="2"/>
        <scheme val="minor"/>
      </rPr>
      <t xml:space="preserve"> and </t>
    </r>
    <r>
      <rPr>
        <b/>
        <sz val="10"/>
        <color rgb="FFFF0000"/>
        <rFont val="等线"/>
        <family val="3"/>
        <charset val="134"/>
        <scheme val="minor"/>
      </rPr>
      <t>all packets</t>
    </r>
    <r>
      <rPr>
        <b/>
        <sz val="10"/>
        <color theme="1"/>
        <rFont val="等线"/>
        <family val="2"/>
        <scheme val="minor"/>
      </rPr>
      <t xml:space="preserve"> are counted)
PER range : [0 - 1]</t>
    </r>
  </si>
  <si>
    <r>
      <rPr>
        <b/>
        <sz val="10"/>
        <color rgb="FFFF0000"/>
        <rFont val="等线"/>
        <family val="2"/>
        <scheme val="minor"/>
      </rPr>
      <t>C1</t>
    </r>
    <r>
      <rPr>
        <b/>
        <sz val="10"/>
        <color theme="1"/>
        <rFont val="等线"/>
        <family val="2"/>
        <scheme val="minor"/>
      </rPr>
      <t>=floor(Capacity)</t>
    </r>
  </si>
  <si>
    <r>
      <rPr>
        <b/>
        <sz val="10"/>
        <rFont val="等线"/>
        <family val="2"/>
        <scheme val="minor"/>
      </rPr>
      <t>% of satisfied UEs</t>
    </r>
    <r>
      <rPr>
        <b/>
        <sz val="10"/>
        <color rgb="FFFF0000"/>
        <rFont val="等线"/>
        <family val="2"/>
        <scheme val="minor"/>
      </rPr>
      <t xml:space="preserve"> when #UEs</t>
    </r>
    <r>
      <rPr>
        <b/>
        <sz val="10"/>
        <color rgb="FF7030A0"/>
        <rFont val="等线"/>
        <family val="3"/>
        <charset val="134"/>
        <scheme val="minor"/>
      </rPr>
      <t>/cell</t>
    </r>
    <r>
      <rPr>
        <b/>
        <sz val="10"/>
        <color rgb="FFFF0000"/>
        <rFont val="等线"/>
        <family val="2"/>
        <scheme val="minor"/>
      </rPr>
      <t xml:space="preserve"> =C1 </t>
    </r>
  </si>
  <si>
    <r>
      <t xml:space="preserve">Discard packet not meeting PDB
</t>
    </r>
    <r>
      <rPr>
        <b/>
        <sz val="10"/>
        <color rgb="FFFF0000"/>
        <rFont val="等线"/>
        <family val="3"/>
        <charset val="134"/>
        <scheme val="minor"/>
      </rPr>
      <t xml:space="preserve">(Yes: option 2
No: Option 1) </t>
    </r>
    <phoneticPr fontId="13" type="noConversion"/>
  </si>
  <si>
    <r>
      <t>Traffic arrival offset</t>
    </r>
    <r>
      <rPr>
        <b/>
        <sz val="10"/>
        <color rgb="FFFF0000"/>
        <rFont val="等线"/>
        <family val="3"/>
        <charset val="134"/>
        <scheme val="minor"/>
      </rPr>
      <t xml:space="preserve"> among different UEs</t>
    </r>
    <phoneticPr fontId="13" type="noConversion"/>
  </si>
  <si>
    <t xml:space="preserve">Capacity </t>
    <phoneticPr fontId="13" type="noConversion"/>
  </si>
  <si>
    <r>
      <t xml:space="preserve">avg # UEs/ cell = </t>
    </r>
    <r>
      <rPr>
        <b/>
        <sz val="10"/>
        <color rgb="FFFF0000"/>
        <rFont val="等线"/>
        <family val="2"/>
        <scheme val="minor"/>
      </rPr>
      <t>N1</t>
    </r>
    <r>
      <rPr>
        <b/>
        <sz val="10"/>
        <color rgb="FF7030A0"/>
        <rFont val="等线"/>
        <family val="3"/>
        <charset val="134"/>
        <scheme val="minor"/>
      </rPr>
      <t xml:space="preserve">
(Note: N1=C1 for evaluation of power saving gain (PSG) of the power saving scheme (PSS) in high load case. Optionally, </t>
    </r>
    <r>
      <rPr>
        <b/>
        <sz val="10"/>
        <color rgb="FFFF0000"/>
        <rFont val="等线"/>
        <family val="3"/>
        <charset val="134"/>
        <scheme val="minor"/>
      </rPr>
      <t>N1 &lt;&lt; C1</t>
    </r>
    <r>
      <rPr>
        <b/>
        <sz val="10"/>
        <color rgb="FF7030A0"/>
        <rFont val="等线"/>
        <family val="3"/>
        <charset val="134"/>
        <scheme val="minor"/>
      </rPr>
      <t xml:space="preserve"> for evaluation of PSG of the PSS in low load case)</t>
    </r>
    <phoneticPr fontId="13" type="noConversion"/>
  </si>
  <si>
    <r>
      <t xml:space="preserve">STD of # of UEs/cell
</t>
    </r>
    <r>
      <rPr>
        <b/>
        <sz val="10"/>
        <color rgb="FFFF0000"/>
        <rFont val="等线"/>
        <family val="3"/>
        <charset val="134"/>
        <scheme val="minor"/>
      </rPr>
      <t>(zero: even 
non-zero: uneven distribution of Ues)</t>
    </r>
    <phoneticPr fontId="13" type="noConversion"/>
  </si>
  <si>
    <r>
      <t xml:space="preserve">Capacity ( # UEs </t>
    </r>
    <r>
      <rPr>
        <b/>
        <sz val="10"/>
        <color theme="1"/>
        <rFont val="等线"/>
        <family val="2"/>
        <scheme val="minor"/>
      </rPr>
      <t>in real number</t>
    </r>
    <r>
      <rPr>
        <b/>
        <sz val="10"/>
        <color rgb="FFFF0000"/>
        <rFont val="等线"/>
        <family val="2"/>
        <scheme val="minor"/>
      </rPr>
      <t xml:space="preserve"> e.g. Y=90% crossing point) 
</t>
    </r>
    <r>
      <rPr>
        <b/>
        <sz val="10"/>
        <color rgb="FF7030A0"/>
        <rFont val="等线"/>
        <family val="3"/>
        <charset val="134"/>
        <scheme val="minor"/>
      </rPr>
      <t>(Note: assuming #UE/cell = K to achieve % of satisfied Ues &gt; 90%, and #UE/cell = K+</t>
    </r>
    <r>
      <rPr>
        <b/>
        <sz val="10"/>
        <color rgb="FF7030A0"/>
        <rFont val="Symbol"/>
        <family val="1"/>
        <charset val="2"/>
      </rPr>
      <t>D</t>
    </r>
    <r>
      <rPr>
        <b/>
        <sz val="10"/>
        <color rgb="FF7030A0"/>
        <rFont val="等线"/>
        <family val="3"/>
        <charset val="134"/>
        <scheme val="minor"/>
      </rPr>
      <t xml:space="preserve"> to achieve % of satisfied Ues &lt; 90%. Then the capacity is between K and K+</t>
    </r>
    <r>
      <rPr>
        <b/>
        <sz val="10"/>
        <color rgb="FF7030A0"/>
        <rFont val="Symbol"/>
        <family val="1"/>
        <charset val="2"/>
      </rPr>
      <t>D</t>
    </r>
    <r>
      <rPr>
        <b/>
        <sz val="10"/>
        <color rgb="FF7030A0"/>
        <rFont val="等线"/>
        <family val="3"/>
        <charset val="134"/>
        <scheme val="minor"/>
      </rPr>
      <t xml:space="preserve">.) </t>
    </r>
    <phoneticPr fontId="13" type="noConversion"/>
  </si>
  <si>
    <t>alpha (I/P-frame/slice size ratio)</t>
    <phoneticPr fontId="13" type="noConversion"/>
  </si>
  <si>
    <t>GOP size</t>
    <phoneticPr fontId="13" type="noConversion"/>
  </si>
  <si>
    <t>#of slice in each frame</t>
    <phoneticPr fontId="13" type="noConversion"/>
  </si>
  <si>
    <r>
      <rPr>
        <b/>
        <sz val="10"/>
        <color rgb="FF7030A0"/>
        <rFont val="等线"/>
        <family val="3"/>
        <charset val="134"/>
        <scheme val="minor"/>
      </rPr>
      <t>C1=floor(</t>
    </r>
    <r>
      <rPr>
        <b/>
        <sz val="10"/>
        <color theme="1"/>
        <rFont val="等线"/>
        <family val="2"/>
        <scheme val="minor"/>
      </rPr>
      <t>Capacity</t>
    </r>
    <r>
      <rPr>
        <b/>
        <sz val="10"/>
        <color rgb="FF7030A0"/>
        <rFont val="等线"/>
        <family val="3"/>
        <charset val="134"/>
        <scheme val="minor"/>
      </rPr>
      <t xml:space="preserve">)
(Note:This is the value of C1 in column of Capacity sheet, i.e., the baseline capacity, where UE is always ON.
</t>
    </r>
    <r>
      <rPr>
        <b/>
        <sz val="10"/>
        <color rgb="FFFF0000"/>
        <rFont val="等线"/>
        <family val="3"/>
        <charset val="134"/>
        <scheme val="minor"/>
      </rPr>
      <t xml:space="preserve">If a power saving scheme is used, this column should be the same as the baseline capacity. </t>
    </r>
    <r>
      <rPr>
        <b/>
        <sz val="10"/>
        <color rgb="FF7030A0"/>
        <rFont val="等线"/>
        <family val="3"/>
        <charset val="134"/>
        <scheme val="minor"/>
      </rPr>
      <t>Please see the description of column EY)</t>
    </r>
    <phoneticPr fontId="13" type="noConversion"/>
  </si>
  <si>
    <r>
      <t>D</t>
    </r>
    <r>
      <rPr>
        <sz val="11"/>
        <color theme="1"/>
        <rFont val="等线"/>
        <family val="3"/>
        <charset val="134"/>
        <scheme val="minor"/>
      </rPr>
      <t>L+UL-CG</t>
    </r>
    <phoneticPr fontId="13" type="noConversion"/>
  </si>
  <si>
    <r>
      <t>D</t>
    </r>
    <r>
      <rPr>
        <sz val="11"/>
        <color theme="1"/>
        <rFont val="等线"/>
        <family val="3"/>
        <charset val="134"/>
        <scheme val="minor"/>
      </rPr>
      <t>L+UL-VR</t>
    </r>
    <phoneticPr fontId="13" type="noConversion"/>
  </si>
  <si>
    <r>
      <t>D</t>
    </r>
    <r>
      <rPr>
        <sz val="11"/>
        <color theme="1"/>
        <rFont val="等线"/>
        <family val="3"/>
        <charset val="134"/>
        <scheme val="minor"/>
      </rPr>
      <t>L+UL-AR</t>
    </r>
    <phoneticPr fontId="13" type="noConversion"/>
  </si>
  <si>
    <t>% of satisfied UEs out of C1 in column DD for steam 1 (note: if single stream is used, this is the same as column DE)</t>
    <phoneticPr fontId="13" type="noConversion"/>
  </si>
  <si>
    <t>% of satisfied UEs out of C1 in column DD for steam 2 (note: if single stream is used, this is NULL)</t>
    <phoneticPr fontId="13" type="noConversion"/>
  </si>
  <si>
    <t>% of satisfied UEs out of C1 in column DD for steam 3 (note: if single stream is used, this is NULL)</t>
    <phoneticPr fontId="13" type="noConversion"/>
  </si>
  <si>
    <t>% of DL satisfied UEs out of N1 in column EY for steam 1 (note: if single stream is used, this is the same as column FD)</t>
    <phoneticPr fontId="13" type="noConversion"/>
  </si>
  <si>
    <t>% of DL satisfied UEs out of N1 in column EY for steam 2 (note: if single stream is used, this is NULL)</t>
    <phoneticPr fontId="13" type="noConversion"/>
  </si>
  <si>
    <t>% of UL satisfied UEs out of N1 in column EY for steam 1 (note: if single stream is used, this is the same as column FQ)</t>
    <phoneticPr fontId="13" type="noConversion"/>
  </si>
  <si>
    <t>% of UL satisfied UEs out of N1 in column EY for steam 2 (note: if single stream is used, this is NULL)</t>
    <phoneticPr fontId="13" type="noConversion"/>
  </si>
  <si>
    <t>% of UL satisfied UEs out of N1 in column EY for steam 3 (note: if single stream is used, this is NULL)</t>
    <phoneticPr fontId="13" type="noConversion"/>
  </si>
  <si>
    <t>% of satisfied UEs (DL+UL joint)
(Note 1: When a power saving scheme (PSS) applies, % of satisfied UEs may vary depending on the selected PSS parameters (e.g., CDRX: cycle, on duration, inactivity timer; PDCCH skipping: skipping duration). 
(Note 2: It is recommended that the PSS parameters are chosen to lead to a minimum satisfaction loss compared to no power saving.) 
(please add % sign in the end)</t>
    <phoneticPr fontId="13" type="noConversion"/>
  </si>
  <si>
    <t xml:space="preserve"> % of DL satisfied UEs out of N1 in column FA
(Note 1: When a power saving scheme (PSS) applies, % of satisfied UEs may vary depending on the selected PSS parameters (e.g., CDRX: cycle, on duration, inactivity timer; PDCCH skipping: skipping duration). 
(Note 2: It is recommended that the PSS parameters are chosen to lead to a minimum satisfaction loss compared to no power saving.)
(please add % sign in the end)</t>
    <phoneticPr fontId="13" type="noConversion"/>
  </si>
  <si>
    <t>% of UL satisfied UEs
(Note 1: When a power saving scheme (PSS) applies, % of satisfied UEs may vary depending on the selected PSS parameters (e.g., CDRX: cycle, on duration, inactivity timer; PDCCH skipping: skipping duration). 
(Note 2: It is recommended that the PSS parameters are chosen to lead to a minimum satisfaction loss compared to no power saving.)
(please add % sign in the end)</t>
    <phoneticPr fontId="13" type="noConversion"/>
  </si>
  <si>
    <t>bit rates (Mbps)</t>
    <phoneticPr fontId="13" type="noConversion"/>
  </si>
  <si>
    <r>
      <t>Simulation Results (when #UE=</t>
    </r>
    <r>
      <rPr>
        <b/>
        <sz val="11"/>
        <color rgb="FFFF0000"/>
        <rFont val="等线"/>
        <family val="2"/>
        <scheme val="minor"/>
      </rPr>
      <t>N1</t>
    </r>
    <r>
      <rPr>
        <b/>
        <sz val="11"/>
        <color theme="1"/>
        <rFont val="等线"/>
        <family val="2"/>
        <scheme val="minor"/>
      </rPr>
      <t>)</t>
    </r>
    <phoneticPr fontId="13" type="noConversion"/>
  </si>
  <si>
    <t>DL eval only</t>
  </si>
  <si>
    <t>UL previous transmission to current transmission delay (ms)</t>
    <phoneticPr fontId="13" type="noConversion"/>
  </si>
  <si>
    <t>Custom : specify here</t>
    <phoneticPr fontId="13" type="noConversion"/>
  </si>
  <si>
    <t>CMCC</t>
  </si>
  <si>
    <t>R1-2111632</t>
  </si>
  <si>
    <t>R1-2111632</t>
    <phoneticPr fontId="1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</si>
</sst>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41" x14ac:knownFonts="1">
    <font>
      <sz val="11"/>
      <color theme="1"/>
      <name val="等线"/>
      <family val="2"/>
      <charset val="134"/>
      <scheme val="minor"/>
    </font>
    <font>
      <sz val="11"/>
      <color theme="1"/>
      <name val="等线"/>
      <family val="2"/>
      <scheme val="minor"/>
    </font>
    <font>
      <sz val="11"/>
      <color theme="1"/>
      <name val="等线"/>
      <family val="2"/>
      <scheme val="minor"/>
    </font>
    <font>
      <sz val="11"/>
      <color theme="1"/>
      <name val="等线"/>
      <family val="2"/>
      <scheme val="minor"/>
    </font>
    <font>
      <sz val="11"/>
      <color theme="1"/>
      <name val="等线"/>
      <family val="2"/>
      <scheme val="minor"/>
    </font>
    <font>
      <sz val="11"/>
      <color theme="1"/>
      <name val="等线"/>
      <family val="2"/>
      <scheme val="minor"/>
    </font>
    <font>
      <sz val="11"/>
      <color theme="1"/>
      <name val="等线"/>
      <family val="2"/>
      <scheme val="minor"/>
    </font>
    <font>
      <sz val="11"/>
      <color theme="1"/>
      <name val="等线"/>
      <family val="2"/>
      <scheme val="minor"/>
    </font>
    <font>
      <sz val="11"/>
      <color theme="1"/>
      <name val="等线"/>
      <family val="2"/>
      <scheme val="minor"/>
    </font>
    <font>
      <sz val="11"/>
      <color theme="1"/>
      <name val="等线"/>
      <family val="2"/>
      <scheme val="minor"/>
    </font>
    <font>
      <sz val="11"/>
      <color theme="1"/>
      <name val="等线"/>
      <family val="2"/>
      <scheme val="minor"/>
    </font>
    <font>
      <sz val="11"/>
      <color theme="1"/>
      <name val="等线"/>
      <family val="2"/>
      <scheme val="minor"/>
    </font>
    <font>
      <sz val="11"/>
      <color theme="1"/>
      <name val="等线"/>
      <family val="2"/>
      <scheme val="minor"/>
    </font>
    <font>
      <sz val="9"/>
      <name val="等线"/>
      <family val="2"/>
      <charset val="134"/>
      <scheme val="minor"/>
    </font>
    <font>
      <sz val="11"/>
      <color theme="1"/>
      <name val="Arial"/>
      <family val="2"/>
    </font>
    <font>
      <b/>
      <sz val="11"/>
      <color theme="1"/>
      <name val="Arial"/>
      <family val="2"/>
    </font>
    <font>
      <b/>
      <sz val="11"/>
      <color theme="1"/>
      <name val="等线"/>
      <family val="2"/>
      <scheme val="minor"/>
    </font>
    <font>
      <sz val="11"/>
      <color rgb="FFFF0000"/>
      <name val="等线"/>
      <family val="2"/>
      <scheme val="minor"/>
    </font>
    <font>
      <sz val="11"/>
      <name val="等线"/>
      <family val="2"/>
      <scheme val="minor"/>
    </font>
    <font>
      <b/>
      <sz val="11"/>
      <name val="等线"/>
      <family val="2"/>
      <scheme val="minor"/>
    </font>
    <font>
      <b/>
      <sz val="11"/>
      <color rgb="FFFF0000"/>
      <name val="等线"/>
      <family val="2"/>
      <scheme val="minor"/>
    </font>
    <font>
      <b/>
      <sz val="8"/>
      <name val="等线"/>
      <family val="2"/>
      <scheme val="minor"/>
    </font>
    <font>
      <sz val="10"/>
      <color theme="1"/>
      <name val="等线"/>
      <family val="2"/>
      <scheme val="minor"/>
    </font>
    <font>
      <b/>
      <sz val="10"/>
      <color rgb="FFFF0000"/>
      <name val="等线"/>
      <family val="2"/>
      <scheme val="minor"/>
    </font>
    <font>
      <b/>
      <sz val="10"/>
      <name val="等线"/>
      <family val="2"/>
      <scheme val="minor"/>
    </font>
    <font>
      <b/>
      <sz val="10"/>
      <color theme="1"/>
      <name val="等线"/>
      <family val="2"/>
      <scheme val="minor"/>
    </font>
    <font>
      <b/>
      <sz val="14"/>
      <name val="等线"/>
      <family val="2"/>
      <scheme val="minor"/>
    </font>
    <font>
      <b/>
      <sz val="14"/>
      <color theme="1"/>
      <name val="等线"/>
      <family val="2"/>
      <scheme val="minor"/>
    </font>
    <font>
      <b/>
      <sz val="18"/>
      <color rgb="FFFF0000"/>
      <name val="等线"/>
      <family val="2"/>
      <scheme val="minor"/>
    </font>
    <font>
      <b/>
      <sz val="18"/>
      <color theme="1"/>
      <name val="等线"/>
      <family val="2"/>
      <scheme val="minor"/>
    </font>
    <font>
      <b/>
      <sz val="9"/>
      <name val="等线"/>
      <family val="2"/>
      <scheme val="minor"/>
    </font>
    <font>
      <sz val="11"/>
      <color theme="1"/>
      <name val="等线"/>
      <family val="2"/>
      <charset val="134"/>
      <scheme val="minor"/>
    </font>
    <font>
      <b/>
      <sz val="11"/>
      <name val="等线"/>
      <family val="3"/>
      <charset val="134"/>
      <scheme val="minor"/>
    </font>
    <font>
      <b/>
      <sz val="11"/>
      <color rgb="FFFF0000"/>
      <name val="等线"/>
      <family val="3"/>
      <charset val="134"/>
      <scheme val="minor"/>
    </font>
    <font>
      <b/>
      <sz val="10"/>
      <color rgb="FFFF0000"/>
      <name val="等线"/>
      <family val="3"/>
      <charset val="134"/>
      <scheme val="minor"/>
    </font>
    <font>
      <b/>
      <sz val="10"/>
      <color rgb="FF7030A0"/>
      <name val="等线"/>
      <family val="3"/>
      <charset val="134"/>
      <scheme val="minor"/>
    </font>
    <font>
      <b/>
      <sz val="10"/>
      <color theme="1"/>
      <name val="等线"/>
      <family val="3"/>
      <charset val="134"/>
      <scheme val="minor"/>
    </font>
    <font>
      <sz val="9"/>
      <color indexed="81"/>
      <name val="宋体"/>
      <family val="3"/>
      <charset val="134"/>
    </font>
    <font>
      <b/>
      <sz val="9"/>
      <color indexed="81"/>
      <name val="宋体"/>
      <family val="3"/>
      <charset val="134"/>
    </font>
    <font>
      <b/>
      <sz val="10"/>
      <color rgb="FF7030A0"/>
      <name val="Symbol"/>
      <family val="1"/>
      <charset val="2"/>
    </font>
    <font>
      <sz val="11"/>
      <color theme="1"/>
      <name val="等线"/>
      <family val="3"/>
      <charset val="134"/>
      <scheme val="minor"/>
    </font>
  </fonts>
  <fills count="27">
    <fill>
      <patternFill patternType="none"/>
    </fill>
    <fill>
      <patternFill patternType="gray125"/>
    </fill>
    <fill>
      <patternFill patternType="solid">
        <fgColor rgb="FFFFFF00"/>
        <bgColor indexed="64"/>
      </patternFill>
    </fill>
    <fill>
      <patternFill patternType="solid">
        <fgColor theme="9" tint="0.39997558519241921"/>
        <bgColor indexed="64"/>
      </patternFill>
    </fill>
    <fill>
      <patternFill patternType="solid">
        <fgColor rgb="FFFFC000"/>
        <bgColor indexed="64"/>
      </patternFill>
    </fill>
    <fill>
      <patternFill patternType="solid">
        <fgColor theme="8" tint="0.59999389629810485"/>
        <bgColor indexed="64"/>
      </patternFill>
    </fill>
    <fill>
      <patternFill patternType="solid">
        <fgColor theme="5" tint="0.79998168889431442"/>
        <bgColor indexed="64"/>
      </patternFill>
    </fill>
    <fill>
      <patternFill patternType="solid">
        <fgColor theme="0" tint="-0.14999847407452621"/>
        <bgColor indexed="64"/>
      </patternFill>
    </fill>
    <fill>
      <patternFill patternType="solid">
        <fgColor theme="5" tint="0.39997558519241921"/>
        <bgColor indexed="64"/>
      </patternFill>
    </fill>
    <fill>
      <patternFill patternType="solid">
        <fgColor theme="8"/>
        <bgColor indexed="64"/>
      </patternFill>
    </fill>
    <fill>
      <patternFill patternType="solid">
        <fgColor theme="5"/>
        <bgColor indexed="64"/>
      </patternFill>
    </fill>
    <fill>
      <patternFill patternType="solid">
        <fgColor theme="5" tint="-0.249977111117893"/>
        <bgColor indexed="64"/>
      </patternFill>
    </fill>
    <fill>
      <patternFill patternType="solid">
        <fgColor rgb="FF00B0F0"/>
        <bgColor indexed="64"/>
      </patternFill>
    </fill>
    <fill>
      <patternFill patternType="solid">
        <fgColor theme="7"/>
        <bgColor indexed="64"/>
      </patternFill>
    </fill>
    <fill>
      <patternFill patternType="solid">
        <fgColor theme="6"/>
        <bgColor indexed="64"/>
      </patternFill>
    </fill>
    <fill>
      <patternFill patternType="solid">
        <fgColor theme="9"/>
        <bgColor indexed="64"/>
      </patternFill>
    </fill>
    <fill>
      <patternFill patternType="solid">
        <fgColor theme="0" tint="-0.249977111117893"/>
        <bgColor indexed="64"/>
      </patternFill>
    </fill>
    <fill>
      <patternFill patternType="solid">
        <fgColor theme="2"/>
        <bgColor indexed="64"/>
      </patternFill>
    </fill>
    <fill>
      <patternFill patternType="solid">
        <fgColor rgb="FF92D050"/>
        <bgColor indexed="64"/>
      </patternFill>
    </fill>
    <fill>
      <patternFill patternType="solid">
        <fgColor theme="3" tint="0.79998168889431442"/>
        <bgColor indexed="64"/>
      </patternFill>
    </fill>
    <fill>
      <patternFill patternType="solid">
        <fgColor theme="4"/>
        <bgColor indexed="64"/>
      </patternFill>
    </fill>
    <fill>
      <patternFill patternType="solid">
        <fgColor theme="6" tint="0.39997558519241921"/>
        <bgColor indexed="64"/>
      </patternFill>
    </fill>
    <fill>
      <patternFill patternType="solid">
        <fgColor rgb="FFFF0000"/>
        <bgColor indexed="64"/>
      </patternFill>
    </fill>
    <fill>
      <patternFill patternType="solid">
        <fgColor theme="7" tint="0.59999389629810485"/>
        <bgColor indexed="64"/>
      </patternFill>
    </fill>
    <fill>
      <patternFill patternType="solid">
        <fgColor theme="9" tint="0.59999389629810485"/>
        <bgColor indexed="64"/>
      </patternFill>
    </fill>
    <fill>
      <patternFill patternType="solid">
        <fgColor theme="5" tint="0.59999389629810485"/>
        <bgColor indexed="64"/>
      </patternFill>
    </fill>
    <fill>
      <patternFill patternType="solid">
        <fgColor theme="4" tint="0.59999389629810485"/>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2">
    <xf numFmtId="0" fontId="0" fillId="0" borderId="0">
      <alignment vertical="center"/>
    </xf>
    <xf numFmtId="9" fontId="31" fillId="0" borderId="0" applyFont="0" applyFill="0" applyBorder="0" applyAlignment="0" applyProtection="0">
      <alignment vertical="center"/>
    </xf>
  </cellStyleXfs>
  <cellXfs count="131">
    <xf numFmtId="0" fontId="0" fillId="0" borderId="0" xfId="0">
      <alignment vertical="center"/>
    </xf>
    <xf numFmtId="0" fontId="14" fillId="0" borderId="1" xfId="0" applyFont="1" applyBorder="1">
      <alignment vertical="center"/>
    </xf>
    <xf numFmtId="0" fontId="14" fillId="0" borderId="1" xfId="0" applyFont="1" applyBorder="1" applyAlignment="1">
      <alignment horizontal="center" vertical="center"/>
    </xf>
    <xf numFmtId="0" fontId="15" fillId="3" borderId="1" xfId="0" applyFont="1" applyFill="1" applyBorder="1" applyAlignment="1">
      <alignment horizontal="center" vertical="center"/>
    </xf>
    <xf numFmtId="0" fontId="12" fillId="8" borderId="0" xfId="0" applyFont="1" applyFill="1" applyAlignment="1">
      <alignment horizontal="left" vertical="center"/>
    </xf>
    <xf numFmtId="0" fontId="16" fillId="11" borderId="0" xfId="0" applyFont="1" applyFill="1" applyBorder="1" applyAlignment="1">
      <alignment horizontal="left" vertical="center"/>
    </xf>
    <xf numFmtId="0" fontId="16" fillId="12" borderId="0" xfId="0" applyFont="1" applyFill="1" applyBorder="1" applyAlignment="1">
      <alignment horizontal="left" vertical="center"/>
    </xf>
    <xf numFmtId="0" fontId="9" fillId="13" borderId="1" xfId="0" applyFont="1" applyFill="1" applyBorder="1" applyAlignment="1">
      <alignment vertical="center" wrapText="1"/>
    </xf>
    <xf numFmtId="0" fontId="12" fillId="0" borderId="0" xfId="0" applyFont="1" applyFill="1" applyAlignment="1">
      <alignment horizontal="left" vertical="center"/>
    </xf>
    <xf numFmtId="0" fontId="12" fillId="0" borderId="0" xfId="0" applyFont="1" applyAlignment="1">
      <alignment horizontal="left" vertical="center"/>
    </xf>
    <xf numFmtId="0" fontId="12" fillId="0" borderId="0" xfId="0" applyFont="1" applyFill="1" applyAlignment="1">
      <alignment horizontal="center" vertical="center"/>
    </xf>
    <xf numFmtId="0" fontId="11" fillId="0" borderId="0" xfId="0" applyFont="1" applyAlignment="1">
      <alignment horizontal="center" vertical="center"/>
    </xf>
    <xf numFmtId="0" fontId="12" fillId="0" borderId="0" xfId="0" applyFont="1" applyAlignment="1">
      <alignment horizontal="center" vertical="center"/>
    </xf>
    <xf numFmtId="0" fontId="12" fillId="0" borderId="0" xfId="0" applyFont="1" applyFill="1" applyAlignment="1">
      <alignment horizontal="center" vertical="center" wrapText="1"/>
    </xf>
    <xf numFmtId="176" fontId="17" fillId="17" borderId="0" xfId="0" applyNumberFormat="1" applyFont="1" applyFill="1" applyAlignment="1">
      <alignment horizontal="center" vertical="center"/>
    </xf>
    <xf numFmtId="0" fontId="12" fillId="17" borderId="0" xfId="0" applyFont="1" applyFill="1" applyAlignment="1">
      <alignment horizontal="center" vertical="center"/>
    </xf>
    <xf numFmtId="0" fontId="12" fillId="0" borderId="0" xfId="0" applyFont="1" applyFill="1" applyBorder="1" applyAlignment="1">
      <alignment horizontal="center" vertical="center"/>
    </xf>
    <xf numFmtId="0" fontId="16" fillId="13" borderId="0" xfId="0" applyFont="1" applyFill="1" applyBorder="1" applyAlignment="1">
      <alignment horizontal="left" vertical="center"/>
    </xf>
    <xf numFmtId="0" fontId="16" fillId="8" borderId="0" xfId="0" applyFont="1" applyFill="1" applyAlignment="1">
      <alignment horizontal="left" vertical="center"/>
    </xf>
    <xf numFmtId="0" fontId="16" fillId="8" borderId="0" xfId="0" applyFont="1" applyFill="1" applyBorder="1" applyAlignment="1">
      <alignment horizontal="left" vertical="center"/>
    </xf>
    <xf numFmtId="0" fontId="16" fillId="15" borderId="0" xfId="0" applyFont="1" applyFill="1" applyBorder="1" applyAlignment="1">
      <alignment horizontal="left" vertical="center"/>
    </xf>
    <xf numFmtId="0" fontId="16" fillId="13" borderId="0" xfId="0" applyFont="1" applyFill="1" applyAlignment="1">
      <alignment horizontal="left" vertical="center"/>
    </xf>
    <xf numFmtId="0" fontId="12" fillId="8" borderId="0" xfId="0" applyFont="1" applyFill="1" applyBorder="1" applyAlignment="1">
      <alignment horizontal="left" vertical="center"/>
    </xf>
    <xf numFmtId="0" fontId="16" fillId="9" borderId="0" xfId="0" applyFont="1" applyFill="1" applyBorder="1" applyAlignment="1">
      <alignment horizontal="left" vertical="center"/>
    </xf>
    <xf numFmtId="0" fontId="12" fillId="9" borderId="0" xfId="0" applyFont="1" applyFill="1" applyAlignment="1">
      <alignment horizontal="left" vertical="center"/>
    </xf>
    <xf numFmtId="0" fontId="10" fillId="9" borderId="0" xfId="0" applyFont="1" applyFill="1" applyAlignment="1">
      <alignment horizontal="left" vertical="center"/>
    </xf>
    <xf numFmtId="0" fontId="16" fillId="0" borderId="0" xfId="0" applyFont="1" applyFill="1" applyAlignment="1">
      <alignment horizontal="left" vertical="center"/>
    </xf>
    <xf numFmtId="0" fontId="16" fillId="17" borderId="0" xfId="0" applyFont="1" applyFill="1" applyBorder="1" applyAlignment="1">
      <alignment horizontal="left" vertical="center"/>
    </xf>
    <xf numFmtId="0" fontId="16" fillId="10" borderId="0" xfId="0" applyFont="1" applyFill="1" applyBorder="1" applyAlignment="1">
      <alignment horizontal="left" vertical="center"/>
    </xf>
    <xf numFmtId="0" fontId="16" fillId="20" borderId="0" xfId="0" applyFont="1" applyFill="1" applyBorder="1" applyAlignment="1">
      <alignment horizontal="left" vertical="center"/>
    </xf>
    <xf numFmtId="0" fontId="16" fillId="21" borderId="0" xfId="0" applyFont="1" applyFill="1" applyBorder="1" applyAlignment="1">
      <alignment horizontal="left" vertical="center"/>
    </xf>
    <xf numFmtId="0" fontId="16" fillId="19" borderId="0" xfId="0" applyFont="1" applyFill="1" applyBorder="1" applyAlignment="1">
      <alignment horizontal="left" vertical="center"/>
    </xf>
    <xf numFmtId="0" fontId="19" fillId="15" borderId="0" xfId="0" applyFont="1" applyFill="1" applyBorder="1" applyAlignment="1">
      <alignment horizontal="left" vertical="center"/>
    </xf>
    <xf numFmtId="0" fontId="16" fillId="0" borderId="0" xfId="0" applyFont="1" applyAlignment="1">
      <alignment horizontal="left" vertical="center"/>
    </xf>
    <xf numFmtId="0" fontId="16" fillId="0" borderId="0" xfId="0" applyFont="1" applyFill="1" applyBorder="1" applyAlignment="1">
      <alignment horizontal="left" vertical="center"/>
    </xf>
    <xf numFmtId="0" fontId="16" fillId="9" borderId="0" xfId="0" applyFont="1" applyFill="1" applyAlignment="1">
      <alignment horizontal="left" vertical="center"/>
    </xf>
    <xf numFmtId="0" fontId="16" fillId="13" borderId="0" xfId="0" applyFont="1" applyFill="1" applyAlignment="1">
      <alignment horizontal="left" vertical="center" wrapText="1"/>
    </xf>
    <xf numFmtId="0" fontId="16" fillId="2" borderId="0" xfId="0" applyFont="1" applyFill="1" applyBorder="1" applyAlignment="1">
      <alignment horizontal="left" vertical="center"/>
    </xf>
    <xf numFmtId="0" fontId="16" fillId="14" borderId="0" xfId="0" applyFont="1" applyFill="1" applyBorder="1" applyAlignment="1">
      <alignment horizontal="left" vertical="center"/>
    </xf>
    <xf numFmtId="0" fontId="19" fillId="18" borderId="0" xfId="0" applyFont="1" applyFill="1" applyBorder="1" applyAlignment="1">
      <alignment horizontal="left" vertical="center"/>
    </xf>
    <xf numFmtId="0" fontId="19" fillId="2" borderId="0" xfId="0" applyFont="1" applyFill="1" applyBorder="1" applyAlignment="1">
      <alignment horizontal="left" vertical="center"/>
    </xf>
    <xf numFmtId="0" fontId="16" fillId="18" borderId="0" xfId="0" applyFont="1" applyFill="1" applyBorder="1" applyAlignment="1">
      <alignment horizontal="left" vertical="center"/>
    </xf>
    <xf numFmtId="0" fontId="19" fillId="4" borderId="0" xfId="0" applyFont="1" applyFill="1" applyBorder="1" applyAlignment="1">
      <alignment horizontal="left" vertical="center" wrapText="1"/>
    </xf>
    <xf numFmtId="0" fontId="19" fillId="18" borderId="0" xfId="0" applyFont="1" applyFill="1" applyBorder="1" applyAlignment="1">
      <alignment horizontal="left" vertical="center" wrapText="1"/>
    </xf>
    <xf numFmtId="0" fontId="19" fillId="13" borderId="0" xfId="0" applyFont="1" applyFill="1" applyBorder="1" applyAlignment="1">
      <alignment horizontal="left" vertical="center" wrapText="1"/>
    </xf>
    <xf numFmtId="0" fontId="19" fillId="13" borderId="0" xfId="0" applyFont="1" applyFill="1" applyBorder="1" applyAlignment="1">
      <alignment horizontal="left" vertical="center"/>
    </xf>
    <xf numFmtId="0" fontId="9" fillId="0" borderId="0" xfId="0" applyFont="1" applyFill="1" applyAlignment="1">
      <alignment horizontal="center" vertical="center"/>
    </xf>
    <xf numFmtId="0" fontId="9" fillId="0" borderId="0" xfId="0" applyFont="1">
      <alignment vertical="center"/>
    </xf>
    <xf numFmtId="0" fontId="9" fillId="0" borderId="0" xfId="0" applyFont="1" applyFill="1" applyAlignment="1">
      <alignment horizontal="center" vertical="center" wrapText="1"/>
    </xf>
    <xf numFmtId="0" fontId="10" fillId="23" borderId="0" xfId="0" applyFont="1" applyFill="1" applyAlignment="1">
      <alignment horizontal="left" vertical="center"/>
    </xf>
    <xf numFmtId="0" fontId="10" fillId="17" borderId="0" xfId="0" applyFont="1" applyFill="1" applyAlignment="1">
      <alignment horizontal="left" vertical="center"/>
    </xf>
    <xf numFmtId="0" fontId="9" fillId="23" borderId="0" xfId="0" applyFont="1" applyFill="1" applyAlignment="1">
      <alignment horizontal="left" vertical="center"/>
    </xf>
    <xf numFmtId="0" fontId="9" fillId="17" borderId="0" xfId="0" applyFont="1" applyFill="1" applyAlignment="1">
      <alignment horizontal="left" vertical="center"/>
    </xf>
    <xf numFmtId="0" fontId="9" fillId="10" borderId="0" xfId="0" applyFont="1" applyFill="1" applyAlignment="1">
      <alignment horizontal="left" vertical="center"/>
    </xf>
    <xf numFmtId="0" fontId="10" fillId="10" borderId="0" xfId="0" applyFont="1" applyFill="1" applyAlignment="1">
      <alignment horizontal="left" vertical="center"/>
    </xf>
    <xf numFmtId="0" fontId="25" fillId="7" borderId="1" xfId="0" applyFont="1" applyFill="1" applyBorder="1" applyAlignment="1">
      <alignment horizontal="center" vertical="center" wrapText="1"/>
    </xf>
    <xf numFmtId="0" fontId="25" fillId="6" borderId="1" xfId="0" applyFont="1" applyFill="1" applyBorder="1" applyAlignment="1">
      <alignment horizontal="center" vertical="center" wrapText="1"/>
    </xf>
    <xf numFmtId="0" fontId="25" fillId="5" borderId="1" xfId="0" applyFont="1" applyFill="1" applyBorder="1" applyAlignment="1">
      <alignment horizontal="center" vertical="center" wrapText="1"/>
    </xf>
    <xf numFmtId="0" fontId="25" fillId="4" borderId="1" xfId="0" applyFont="1" applyFill="1" applyBorder="1" applyAlignment="1">
      <alignment horizontal="center" vertical="center" wrapText="1"/>
    </xf>
    <xf numFmtId="0" fontId="25" fillId="0" borderId="1" xfId="0" applyFont="1" applyBorder="1" applyAlignment="1">
      <alignment horizontal="center" vertical="center"/>
    </xf>
    <xf numFmtId="0" fontId="23" fillId="5" borderId="1" xfId="0" applyFont="1" applyFill="1" applyBorder="1" applyAlignment="1">
      <alignment horizontal="center" vertical="center" wrapText="1"/>
    </xf>
    <xf numFmtId="0" fontId="26" fillId="22" borderId="0" xfId="0" applyFont="1" applyFill="1" applyAlignment="1">
      <alignment horizontal="left" vertical="center"/>
    </xf>
    <xf numFmtId="0" fontId="26" fillId="22" borderId="0" xfId="0" applyFont="1" applyFill="1" applyAlignment="1">
      <alignment horizontal="center" vertical="center"/>
    </xf>
    <xf numFmtId="0" fontId="27" fillId="18" borderId="0" xfId="0" applyFont="1" applyFill="1" applyAlignment="1">
      <alignment horizontal="left" vertical="center"/>
    </xf>
    <xf numFmtId="0" fontId="27" fillId="18" borderId="0" xfId="0" applyFont="1" applyFill="1" applyAlignment="1">
      <alignment horizontal="center" vertical="center"/>
    </xf>
    <xf numFmtId="0" fontId="27" fillId="0" borderId="0" xfId="0" applyFont="1" applyAlignment="1">
      <alignment horizontal="center" vertical="center"/>
    </xf>
    <xf numFmtId="0" fontId="28" fillId="0" borderId="0" xfId="0" applyFont="1">
      <alignment vertical="center"/>
    </xf>
    <xf numFmtId="0" fontId="29" fillId="0" borderId="0" xfId="0" applyFont="1">
      <alignment vertical="center"/>
    </xf>
    <xf numFmtId="0" fontId="9" fillId="0" borderId="1" xfId="0" applyFont="1" applyBorder="1">
      <alignment vertical="center"/>
    </xf>
    <xf numFmtId="0" fontId="16" fillId="8" borderId="1" xfId="0" applyFont="1" applyFill="1" applyBorder="1">
      <alignment vertical="center"/>
    </xf>
    <xf numFmtId="0" fontId="9" fillId="8" borderId="1" xfId="0" applyFont="1" applyFill="1" applyBorder="1" applyAlignment="1">
      <alignment horizontal="left" vertical="center"/>
    </xf>
    <xf numFmtId="0" fontId="16" fillId="12" borderId="1" xfId="0" applyFont="1" applyFill="1" applyBorder="1" applyAlignment="1">
      <alignment horizontal="left" vertical="center"/>
    </xf>
    <xf numFmtId="0" fontId="9" fillId="12" borderId="1" xfId="0" applyFont="1" applyFill="1" applyBorder="1" applyAlignment="1">
      <alignment horizontal="left" vertical="center"/>
    </xf>
    <xf numFmtId="0" fontId="9" fillId="16" borderId="1" xfId="0" applyFont="1" applyFill="1" applyBorder="1" applyAlignment="1">
      <alignment horizontal="left" vertical="center"/>
    </xf>
    <xf numFmtId="0" fontId="18" fillId="15" borderId="1" xfId="0" applyFont="1" applyFill="1" applyBorder="1" applyAlignment="1">
      <alignment horizontal="left" vertical="center"/>
    </xf>
    <xf numFmtId="0" fontId="9" fillId="2" borderId="1" xfId="0" applyFont="1" applyFill="1" applyBorder="1" applyAlignment="1">
      <alignment horizontal="left" vertical="center" wrapText="1"/>
    </xf>
    <xf numFmtId="0" fontId="9" fillId="0" borderId="1" xfId="0" applyFont="1" applyBorder="1" applyAlignment="1">
      <alignment vertical="center" wrapText="1"/>
    </xf>
    <xf numFmtId="0" fontId="22" fillId="15" borderId="1" xfId="0" applyFont="1" applyFill="1" applyBorder="1" applyAlignment="1">
      <alignment horizontal="left" vertical="center" wrapText="1"/>
    </xf>
    <xf numFmtId="0" fontId="9" fillId="15" borderId="1" xfId="0" applyFont="1" applyFill="1" applyBorder="1" applyAlignment="1">
      <alignment horizontal="left" vertical="center" wrapText="1"/>
    </xf>
    <xf numFmtId="0" fontId="9" fillId="12" borderId="1" xfId="0" applyFont="1" applyFill="1" applyBorder="1" applyAlignment="1">
      <alignment horizontal="left" vertical="center" wrapText="1"/>
    </xf>
    <xf numFmtId="0" fontId="9" fillId="16" borderId="1" xfId="0" applyFont="1" applyFill="1" applyBorder="1" applyAlignment="1">
      <alignment horizontal="left" vertical="center" wrapText="1"/>
    </xf>
    <xf numFmtId="0" fontId="18" fillId="15" borderId="1" xfId="0" applyFont="1" applyFill="1" applyBorder="1" applyAlignment="1">
      <alignment horizontal="left" vertical="center" wrapText="1"/>
    </xf>
    <xf numFmtId="0" fontId="9" fillId="0" borderId="0" xfId="0" applyFont="1" applyAlignment="1">
      <alignment horizontal="right" vertical="center"/>
    </xf>
    <xf numFmtId="0" fontId="16" fillId="24" borderId="0" xfId="0" applyFont="1" applyFill="1" applyBorder="1" applyAlignment="1">
      <alignment horizontal="left" vertical="center"/>
    </xf>
    <xf numFmtId="0" fontId="16" fillId="10" borderId="1" xfId="0" applyFont="1" applyFill="1" applyBorder="1" applyAlignment="1">
      <alignment horizontal="left" vertical="center"/>
    </xf>
    <xf numFmtId="0" fontId="9" fillId="10" borderId="1" xfId="0" applyFont="1" applyFill="1" applyBorder="1" applyAlignment="1">
      <alignment horizontal="left" vertical="center"/>
    </xf>
    <xf numFmtId="0" fontId="9" fillId="10" borderId="1" xfId="0" applyFont="1" applyFill="1" applyBorder="1" applyAlignment="1">
      <alignment horizontal="left" vertical="center" wrapText="1"/>
    </xf>
    <xf numFmtId="0" fontId="22" fillId="10" borderId="1" xfId="0" applyFont="1" applyFill="1" applyBorder="1" applyAlignment="1">
      <alignment horizontal="center" vertical="center" wrapText="1"/>
    </xf>
    <xf numFmtId="0" fontId="16" fillId="2" borderId="0" xfId="0" applyFont="1" applyFill="1" applyAlignment="1">
      <alignment horizontal="left" vertical="center"/>
    </xf>
    <xf numFmtId="0" fontId="8" fillId="0" borderId="0" xfId="0" applyFont="1" applyFill="1" applyAlignment="1">
      <alignment horizontal="center" vertical="center"/>
    </xf>
    <xf numFmtId="0" fontId="16" fillId="4" borderId="0" xfId="0" applyFont="1" applyFill="1" applyBorder="1" applyAlignment="1">
      <alignment horizontal="left" vertical="center"/>
    </xf>
    <xf numFmtId="0" fontId="16" fillId="23" borderId="0" xfId="0" applyFont="1" applyFill="1" applyBorder="1" applyAlignment="1">
      <alignment horizontal="left" vertical="center"/>
    </xf>
    <xf numFmtId="0" fontId="16" fillId="25" borderId="0" xfId="0" applyFont="1" applyFill="1" applyBorder="1" applyAlignment="1">
      <alignment horizontal="left" vertical="center"/>
    </xf>
    <xf numFmtId="0" fontId="16" fillId="26" borderId="0" xfId="0" applyFont="1" applyFill="1" applyBorder="1" applyAlignment="1">
      <alignment horizontal="left" vertical="center"/>
    </xf>
    <xf numFmtId="0" fontId="25" fillId="12" borderId="1" xfId="0" applyFont="1" applyFill="1" applyBorder="1" applyAlignment="1">
      <alignment horizontal="center" vertical="center" wrapText="1"/>
    </xf>
    <xf numFmtId="0" fontId="7" fillId="0" borderId="0" xfId="0" applyFont="1" applyAlignment="1">
      <alignment horizontal="center" vertical="center"/>
    </xf>
    <xf numFmtId="0" fontId="16" fillId="18" borderId="0" xfId="0" applyFont="1" applyFill="1" applyAlignment="1">
      <alignment horizontal="left" vertical="center"/>
    </xf>
    <xf numFmtId="0" fontId="6" fillId="0" borderId="0" xfId="0" applyFont="1">
      <alignment vertical="center"/>
    </xf>
    <xf numFmtId="0" fontId="24" fillId="6" borderId="1" xfId="0" applyFont="1" applyFill="1" applyBorder="1" applyAlignment="1">
      <alignment horizontal="center" vertical="center" wrapText="1"/>
    </xf>
    <xf numFmtId="0" fontId="36" fillId="6" borderId="1" xfId="0" applyFont="1" applyFill="1" applyBorder="1" applyAlignment="1">
      <alignment horizontal="center" vertical="center" wrapText="1"/>
    </xf>
    <xf numFmtId="0" fontId="19" fillId="19" borderId="2" xfId="0" applyFont="1" applyFill="1" applyBorder="1" applyAlignment="1">
      <alignment horizontal="left" vertical="center" wrapText="1"/>
    </xf>
    <xf numFmtId="0" fontId="16" fillId="10" borderId="0" xfId="0" applyFont="1" applyFill="1" applyBorder="1" applyAlignment="1">
      <alignment horizontal="left" vertical="center"/>
    </xf>
    <xf numFmtId="0" fontId="16" fillId="18" borderId="0" xfId="0" applyFont="1" applyFill="1" applyBorder="1" applyAlignment="1">
      <alignment horizontal="left" vertical="center"/>
    </xf>
    <xf numFmtId="0" fontId="5" fillId="0" borderId="0" xfId="0" applyFont="1">
      <alignment vertical="center"/>
    </xf>
    <xf numFmtId="0" fontId="5" fillId="0" borderId="0" xfId="0" applyFont="1" applyFill="1" applyAlignment="1">
      <alignment horizontal="left" vertical="center"/>
    </xf>
    <xf numFmtId="0" fontId="5" fillId="10" borderId="1" xfId="0" applyFont="1" applyFill="1" applyBorder="1" applyAlignment="1">
      <alignment horizontal="left" vertical="center" wrapText="1"/>
    </xf>
    <xf numFmtId="0" fontId="5" fillId="6" borderId="1" xfId="0" applyFont="1" applyFill="1" applyBorder="1" applyAlignment="1">
      <alignment horizontal="left" vertical="center" wrapText="1"/>
    </xf>
    <xf numFmtId="10" fontId="12" fillId="0" borderId="0" xfId="0" applyNumberFormat="1" applyFont="1" applyAlignment="1">
      <alignment horizontal="center" vertical="center"/>
    </xf>
    <xf numFmtId="0" fontId="19" fillId="19" borderId="0" xfId="0" applyFont="1" applyFill="1" applyBorder="1" applyAlignment="1">
      <alignment horizontal="left" vertical="center" wrapText="1"/>
    </xf>
    <xf numFmtId="0" fontId="23" fillId="6" borderId="1" xfId="0" applyFont="1" applyFill="1" applyBorder="1" applyAlignment="1">
      <alignment horizontal="center" vertical="center" wrapText="1"/>
    </xf>
    <xf numFmtId="0" fontId="34" fillId="6" borderId="1" xfId="0" applyFont="1" applyFill="1" applyBorder="1" applyAlignment="1">
      <alignment horizontal="center" vertical="center" wrapText="1"/>
    </xf>
    <xf numFmtId="0" fontId="4" fillId="0" borderId="0" xfId="0" applyFont="1" applyFill="1" applyBorder="1">
      <alignment vertical="center"/>
    </xf>
    <xf numFmtId="0" fontId="3" fillId="0" borderId="0" xfId="0" applyFont="1" applyFill="1" applyAlignment="1">
      <alignment horizontal="center" vertical="center"/>
    </xf>
    <xf numFmtId="0" fontId="3" fillId="0" borderId="0" xfId="0" applyFont="1" applyAlignment="1">
      <alignment horizontal="center" vertical="center"/>
    </xf>
    <xf numFmtId="10" fontId="7" fillId="0" borderId="0" xfId="1" applyNumberFormat="1" applyFont="1" applyFill="1" applyAlignment="1">
      <alignment horizontal="center" vertical="center"/>
    </xf>
    <xf numFmtId="10" fontId="12" fillId="0" borderId="0" xfId="1" applyNumberFormat="1" applyFont="1" applyFill="1" applyAlignment="1">
      <alignment horizontal="center" vertical="center"/>
    </xf>
    <xf numFmtId="0" fontId="3" fillId="0" borderId="0" xfId="0" applyFont="1">
      <alignment vertical="center"/>
    </xf>
    <xf numFmtId="10" fontId="0" fillId="0" borderId="0" xfId="0" applyNumberFormat="1">
      <alignment vertical="center"/>
    </xf>
    <xf numFmtId="0" fontId="2" fillId="0" borderId="0" xfId="0" applyFont="1" applyFill="1" applyAlignment="1">
      <alignment horizontal="center" vertical="center"/>
    </xf>
    <xf numFmtId="0" fontId="2" fillId="0" borderId="0" xfId="0" applyFont="1" applyAlignment="1">
      <alignment horizontal="center" vertical="center"/>
    </xf>
    <xf numFmtId="0" fontId="14" fillId="2" borderId="1" xfId="0" applyFont="1" applyFill="1" applyBorder="1" applyAlignment="1">
      <alignment horizontal="center" vertical="center"/>
    </xf>
    <xf numFmtId="0" fontId="16" fillId="6" borderId="2" xfId="0" applyFont="1" applyFill="1" applyBorder="1" applyAlignment="1">
      <alignment horizontal="left" vertical="center" wrapText="1"/>
    </xf>
    <xf numFmtId="0" fontId="16" fillId="2" borderId="2" xfId="0" applyFont="1" applyFill="1" applyBorder="1" applyAlignment="1">
      <alignment horizontal="left" vertical="center" wrapText="1"/>
    </xf>
    <xf numFmtId="0" fontId="19" fillId="19" borderId="2" xfId="0" applyFont="1" applyFill="1" applyBorder="1" applyAlignment="1">
      <alignment horizontal="left" vertical="center" wrapText="1"/>
    </xf>
    <xf numFmtId="0" fontId="16" fillId="10" borderId="0" xfId="0" applyFont="1" applyFill="1" applyBorder="1" applyAlignment="1">
      <alignment horizontal="left" vertical="center"/>
    </xf>
    <xf numFmtId="0" fontId="16" fillId="10" borderId="2" xfId="0" applyFont="1" applyFill="1" applyBorder="1" applyAlignment="1">
      <alignment horizontal="left" vertical="center"/>
    </xf>
    <xf numFmtId="0" fontId="16" fillId="13" borderId="0" xfId="0" applyFont="1" applyFill="1" applyBorder="1" applyAlignment="1">
      <alignment horizontal="left" vertical="center"/>
    </xf>
    <xf numFmtId="0" fontId="16" fillId="13" borderId="2" xfId="0" applyFont="1" applyFill="1" applyBorder="1" applyAlignment="1">
      <alignment horizontal="left" vertical="center"/>
    </xf>
    <xf numFmtId="0" fontId="16" fillId="18" borderId="0" xfId="0" applyFont="1" applyFill="1" applyBorder="1" applyAlignment="1">
      <alignment horizontal="left" vertical="center"/>
    </xf>
    <xf numFmtId="0" fontId="16" fillId="18" borderId="2" xfId="0" applyFont="1" applyFill="1" applyBorder="1" applyAlignment="1">
      <alignment horizontal="left" vertical="center"/>
    </xf>
    <xf numFmtId="0" fontId="1" fillId="0" borderId="0" xfId="0" applyFont="1" applyFill="1" applyAlignment="1">
      <alignment horizontal="center" vertical="center"/>
    </xf>
  </cellXfs>
  <cellStyles count="2">
    <cellStyle name="百分比" xfId="1" builtinId="5"/>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F874F2-CBD5-44B0-B7F7-9FA06FEAE969}">
  <dimension ref="A1:B15"/>
  <sheetViews>
    <sheetView workbookViewId="0">
      <selection activeCell="B13" sqref="B13"/>
    </sheetView>
  </sheetViews>
  <sheetFormatPr defaultRowHeight="14" x14ac:dyDescent="0.3"/>
  <cols>
    <col min="1" max="1" width="14.25" customWidth="1"/>
    <col min="2" max="2" width="62.75" customWidth="1"/>
  </cols>
  <sheetData>
    <row r="1" spans="1:2" x14ac:dyDescent="0.3">
      <c r="A1" s="120" t="s">
        <v>1</v>
      </c>
      <c r="B1" s="120"/>
    </row>
    <row r="2" spans="1:2" x14ac:dyDescent="0.3">
      <c r="A2" s="3" t="s">
        <v>2</v>
      </c>
      <c r="B2" s="3" t="s">
        <v>5</v>
      </c>
    </row>
    <row r="3" spans="1:2" x14ac:dyDescent="0.3">
      <c r="A3" s="2" t="s">
        <v>3</v>
      </c>
      <c r="B3" s="1" t="s">
        <v>4</v>
      </c>
    </row>
    <row r="4" spans="1:2" x14ac:dyDescent="0.3">
      <c r="A4" s="2"/>
      <c r="B4" s="1"/>
    </row>
    <row r="5" spans="1:2" x14ac:dyDescent="0.3">
      <c r="A5" s="2"/>
      <c r="B5" s="1"/>
    </row>
    <row r="6" spans="1:2" x14ac:dyDescent="0.3">
      <c r="A6" s="2"/>
      <c r="B6" s="1"/>
    </row>
    <row r="7" spans="1:2" x14ac:dyDescent="0.3">
      <c r="A7" s="2"/>
      <c r="B7" s="1"/>
    </row>
    <row r="8" spans="1:2" x14ac:dyDescent="0.3">
      <c r="A8" s="2"/>
      <c r="B8" s="1"/>
    </row>
    <row r="9" spans="1:2" x14ac:dyDescent="0.3">
      <c r="A9" s="2"/>
      <c r="B9" s="1"/>
    </row>
    <row r="10" spans="1:2" x14ac:dyDescent="0.3">
      <c r="A10" s="2"/>
      <c r="B10" s="1"/>
    </row>
    <row r="11" spans="1:2" x14ac:dyDescent="0.3">
      <c r="A11" s="2"/>
      <c r="B11" s="1"/>
    </row>
    <row r="12" spans="1:2" x14ac:dyDescent="0.3">
      <c r="A12" s="2"/>
      <c r="B12" s="1"/>
    </row>
    <row r="13" spans="1:2" x14ac:dyDescent="0.3">
      <c r="A13" s="2"/>
      <c r="B13" s="1"/>
    </row>
    <row r="14" spans="1:2" x14ac:dyDescent="0.3">
      <c r="A14" s="2"/>
      <c r="B14" s="1"/>
    </row>
    <row r="15" spans="1:2" x14ac:dyDescent="0.3">
      <c r="A15" s="2"/>
      <c r="B15" s="1"/>
    </row>
  </sheetData>
  <mergeCells count="1">
    <mergeCell ref="A1:B1"/>
  </mergeCells>
  <phoneticPr fontId="13" type="noConversion"/>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963ED2-71A6-46EE-888C-62892E9E57E7}">
  <dimension ref="A1:GA116"/>
  <sheetViews>
    <sheetView tabSelected="1" topLeftCell="A4" zoomScaleNormal="100" workbookViewId="0">
      <selection activeCell="C15" sqref="C15"/>
    </sheetView>
  </sheetViews>
  <sheetFormatPr defaultColWidth="9.08203125" defaultRowHeight="14" x14ac:dyDescent="0.3"/>
  <cols>
    <col min="1" max="2" width="16.25" style="12" customWidth="1"/>
    <col min="3" max="3" width="13.08203125" style="12" customWidth="1"/>
    <col min="4" max="5" width="9.08203125" style="12"/>
    <col min="6" max="6" width="14.75" style="12" customWidth="1"/>
    <col min="7" max="7" width="9.08203125" style="12"/>
    <col min="8" max="8" width="12.25" style="12" customWidth="1"/>
    <col min="9" max="9" width="11.83203125" style="12" customWidth="1"/>
    <col min="10" max="10" width="40" style="9" customWidth="1"/>
    <col min="11" max="11" width="12.83203125" style="12" customWidth="1"/>
    <col min="12" max="12" width="9.75" style="12" customWidth="1"/>
    <col min="13" max="13" width="12.83203125" style="12" customWidth="1"/>
    <col min="14" max="14" width="26.75" style="12" customWidth="1"/>
    <col min="15" max="15" width="13.25" style="12" customWidth="1"/>
    <col min="16" max="16" width="26.25" style="9" customWidth="1"/>
    <col min="17" max="17" width="19.83203125" style="12" customWidth="1"/>
    <col min="18" max="19" width="13.25" style="12" customWidth="1"/>
    <col min="20" max="21" width="12.25" style="12" customWidth="1"/>
    <col min="22" max="27" width="14.25" style="12" customWidth="1"/>
    <col min="28" max="32" width="12" style="12" customWidth="1"/>
    <col min="33" max="33" width="15.75" style="12" customWidth="1"/>
    <col min="34" max="34" width="11.25" style="12" customWidth="1"/>
    <col min="35" max="37" width="12" style="12" customWidth="1"/>
    <col min="38" max="38" width="11.25" style="12" customWidth="1"/>
    <col min="39" max="39" width="12" style="12" customWidth="1"/>
    <col min="40" max="40" width="16.75" style="12" customWidth="1"/>
    <col min="41" max="41" width="13.75" style="12" customWidth="1"/>
    <col min="42" max="43" width="16.75" style="12" customWidth="1"/>
    <col min="44" max="44" width="18.83203125" style="12" customWidth="1"/>
    <col min="45" max="45" width="13.75" style="12" customWidth="1"/>
    <col min="46" max="48" width="18.83203125" style="12" customWidth="1"/>
    <col min="49" max="49" width="27.08203125" style="9" customWidth="1"/>
    <col min="50" max="50" width="11.25" style="12" customWidth="1"/>
    <col min="51" max="51" width="11.75" style="12" customWidth="1"/>
    <col min="52" max="52" width="10.25" style="12" customWidth="1"/>
    <col min="53" max="53" width="10.83203125" style="12" customWidth="1"/>
    <col min="54" max="54" width="14.25" style="12" customWidth="1"/>
    <col min="55" max="55" width="13.83203125" style="12" customWidth="1"/>
    <col min="56" max="60" width="9.08203125" style="12"/>
    <col min="61" max="61" width="44.25" style="12" customWidth="1"/>
    <col min="62" max="62" width="12.75" style="12" customWidth="1"/>
    <col min="63" max="63" width="11.08203125" style="12" customWidth="1"/>
    <col min="64" max="67" width="11" style="12" customWidth="1"/>
    <col min="68" max="68" width="16.75" style="12" customWidth="1"/>
    <col min="69" max="69" width="9.08203125" style="12"/>
    <col min="70" max="71" width="9.25" style="12" customWidth="1"/>
    <col min="72" max="72" width="12.83203125" style="12" customWidth="1"/>
    <col min="73" max="74" width="13.25" style="12" customWidth="1"/>
    <col min="75" max="75" width="42.83203125" style="12" customWidth="1"/>
    <col min="76" max="76" width="12.75" style="12" customWidth="1"/>
    <col min="77" max="77" width="14.25" style="12" customWidth="1"/>
    <col min="78" max="82" width="11" style="12" customWidth="1"/>
    <col min="83" max="83" width="9.08203125" style="12"/>
    <col min="84" max="85" width="9.25" style="12" customWidth="1"/>
    <col min="86" max="86" width="12.83203125" style="12" customWidth="1"/>
    <col min="87" max="88" width="13.25" style="12" customWidth="1"/>
    <col min="89" max="89" width="45.25" style="12" customWidth="1"/>
    <col min="90" max="90" width="12.75" style="12" customWidth="1"/>
    <col min="91" max="91" width="14.25" style="12" customWidth="1"/>
    <col min="92" max="96" width="11" style="12" customWidth="1"/>
    <col min="97" max="97" width="9.08203125" style="12"/>
    <col min="98" max="99" width="9.25" style="12" customWidth="1"/>
    <col min="100" max="100" width="12.83203125" style="12" customWidth="1"/>
    <col min="101" max="102" width="13.25" style="12" customWidth="1"/>
    <col min="103" max="103" width="16.25" style="12" customWidth="1"/>
    <col min="104" max="104" width="13.75" style="12" customWidth="1"/>
    <col min="105" max="105" width="26.25" style="12" customWidth="1"/>
    <col min="106" max="106" width="12.25" style="12" customWidth="1"/>
    <col min="107" max="107" width="28.75" style="12" customWidth="1"/>
    <col min="108" max="113" width="15.25" style="12" customWidth="1"/>
    <col min="114" max="114" width="16.25" style="12" customWidth="1"/>
    <col min="115" max="115" width="14.33203125" style="12" customWidth="1"/>
    <col min="116" max="117" width="14.25" style="12" customWidth="1"/>
    <col min="118" max="118" width="12.75" style="12" customWidth="1"/>
    <col min="119" max="119" width="14.83203125" style="12" customWidth="1"/>
    <col min="120" max="120" width="14.25" style="12" customWidth="1"/>
    <col min="121" max="121" width="14.83203125" style="12" customWidth="1"/>
    <col min="122" max="122" width="18.58203125" style="12" customWidth="1"/>
    <col min="123" max="126" width="15.25" style="12" customWidth="1"/>
    <col min="127" max="127" width="16.25" style="12" customWidth="1"/>
    <col min="128" max="128" width="12.75" style="12" customWidth="1"/>
    <col min="129" max="130" width="17" style="12" bestFit="1" customWidth="1"/>
    <col min="131" max="134" width="12.75" style="12" customWidth="1"/>
    <col min="135" max="135" width="18" style="12" customWidth="1"/>
    <col min="136" max="139" width="15.25" style="12" customWidth="1"/>
    <col min="140" max="140" width="16.25" style="12" customWidth="1"/>
    <col min="141" max="141" width="14" style="12" customWidth="1"/>
    <col min="142" max="143" width="15.25" style="12" customWidth="1"/>
    <col min="144" max="144" width="12.75" style="12" customWidth="1"/>
    <col min="145" max="145" width="14.33203125" style="12" customWidth="1"/>
    <col min="146" max="146" width="15" style="12" customWidth="1"/>
    <col min="147" max="147" width="14.83203125" style="12" customWidth="1"/>
    <col min="148" max="148" width="19.75" style="12" customWidth="1"/>
    <col min="149" max="149" width="12.75" style="12" customWidth="1"/>
    <col min="150" max="150" width="18.25" style="12" customWidth="1"/>
    <col min="151" max="151" width="40.08203125" style="12" customWidth="1"/>
    <col min="152" max="152" width="26" style="12" customWidth="1"/>
    <col min="153" max="155" width="6.75" style="12" customWidth="1"/>
    <col min="156" max="156" width="22.08203125" style="12" customWidth="1"/>
    <col min="157" max="157" width="7" style="12" customWidth="1"/>
    <col min="158" max="159" width="9.25" style="12" customWidth="1"/>
    <col min="160" max="160" width="21.08203125" style="12" customWidth="1"/>
    <col min="161" max="161" width="5.83203125" style="12" customWidth="1"/>
    <col min="162" max="162" width="6.25" style="12" customWidth="1"/>
    <col min="163" max="16384" width="9.08203125" style="12"/>
  </cols>
  <sheetData>
    <row r="1" spans="1:183" s="65" customFormat="1" ht="24" customHeight="1" x14ac:dyDescent="0.3">
      <c r="A1" s="61" t="s">
        <v>170</v>
      </c>
      <c r="B1" s="61"/>
      <c r="C1" s="62"/>
      <c r="D1" s="62"/>
      <c r="E1" s="62"/>
      <c r="F1" s="62"/>
      <c r="G1" s="62"/>
      <c r="H1" s="61"/>
      <c r="I1" s="62"/>
      <c r="J1" s="61"/>
      <c r="K1" s="62"/>
      <c r="L1" s="62"/>
      <c r="M1" s="61"/>
      <c r="N1" s="62"/>
      <c r="O1" s="61"/>
      <c r="P1" s="61"/>
      <c r="Q1" s="61" t="s">
        <v>170</v>
      </c>
      <c r="R1" s="62"/>
      <c r="S1" s="61"/>
      <c r="T1" s="62"/>
      <c r="U1" s="62"/>
      <c r="V1" s="62"/>
      <c r="W1" s="62"/>
      <c r="X1" s="62"/>
      <c r="Y1" s="62"/>
      <c r="Z1" s="62"/>
      <c r="AA1" s="62"/>
      <c r="AB1" s="62"/>
      <c r="AC1" s="62"/>
      <c r="AD1" s="62"/>
      <c r="AE1" s="62"/>
      <c r="AF1" s="62"/>
      <c r="AG1" s="61"/>
      <c r="AH1" s="62"/>
      <c r="AI1" s="62"/>
      <c r="AJ1" s="62"/>
      <c r="AK1" s="62"/>
      <c r="AL1" s="62"/>
      <c r="AM1" s="61" t="s">
        <v>170</v>
      </c>
      <c r="AN1" s="62"/>
      <c r="AO1" s="62"/>
      <c r="AP1" s="62"/>
      <c r="AQ1" s="62"/>
      <c r="AR1" s="61"/>
      <c r="AS1" s="62"/>
      <c r="AT1" s="62"/>
      <c r="AU1" s="62"/>
      <c r="AV1" s="61"/>
      <c r="AW1" s="61"/>
      <c r="AX1" s="62"/>
      <c r="AY1" s="61"/>
      <c r="AZ1" s="62"/>
      <c r="BA1" s="61" t="s">
        <v>170</v>
      </c>
      <c r="BB1" s="62"/>
      <c r="BC1" s="62"/>
      <c r="BD1" s="62"/>
      <c r="BE1" s="61"/>
      <c r="BF1" s="61"/>
      <c r="BG1" s="61"/>
      <c r="BH1" s="61"/>
      <c r="BI1" s="62"/>
      <c r="BJ1" s="61"/>
      <c r="BK1" s="61"/>
      <c r="BL1" s="62"/>
      <c r="BM1" s="62"/>
      <c r="BN1" s="62"/>
      <c r="BO1" s="62"/>
      <c r="BP1" s="62"/>
      <c r="BQ1" s="61"/>
      <c r="BR1" s="62"/>
      <c r="BS1" s="62"/>
      <c r="BT1" s="62"/>
      <c r="BU1" s="62"/>
      <c r="BV1" s="62"/>
      <c r="BW1" s="61"/>
      <c r="BX1" s="61"/>
      <c r="BY1" s="61"/>
      <c r="BZ1" s="62"/>
      <c r="CA1" s="62"/>
      <c r="CB1" s="62"/>
      <c r="CC1" s="62"/>
      <c r="CD1" s="62"/>
      <c r="CE1" s="62"/>
      <c r="CF1" s="61" t="s">
        <v>170</v>
      </c>
      <c r="CG1" s="62"/>
      <c r="CH1" s="62"/>
      <c r="CI1" s="62"/>
      <c r="CJ1" s="62"/>
      <c r="CK1" s="61"/>
      <c r="CL1" s="61"/>
      <c r="CM1" s="61"/>
      <c r="CN1" s="62"/>
      <c r="CO1" s="62"/>
      <c r="CP1" s="62"/>
      <c r="CQ1" s="62"/>
      <c r="CR1" s="62"/>
      <c r="CS1" s="62"/>
      <c r="CT1" s="61" t="s">
        <v>170</v>
      </c>
      <c r="CU1" s="62"/>
      <c r="CV1" s="62"/>
      <c r="CW1" s="62"/>
      <c r="CX1" s="62"/>
      <c r="CY1" s="61"/>
      <c r="CZ1" s="62"/>
      <c r="DA1" s="61" t="s">
        <v>170</v>
      </c>
      <c r="DB1" s="62"/>
      <c r="DC1" s="62"/>
      <c r="DD1" s="62"/>
      <c r="DE1" s="62"/>
      <c r="DF1" s="62"/>
      <c r="DG1" s="62"/>
      <c r="DH1" s="62"/>
      <c r="DI1" s="62"/>
      <c r="DJ1" s="61"/>
      <c r="DK1" s="61"/>
      <c r="DL1" s="61"/>
      <c r="DM1" s="61"/>
      <c r="DN1" s="62"/>
      <c r="DO1" s="62"/>
      <c r="DP1" s="62"/>
      <c r="DQ1" s="62"/>
      <c r="DR1" s="62"/>
      <c r="DS1" s="62"/>
      <c r="DT1" s="62"/>
      <c r="DU1" s="62"/>
      <c r="DV1" s="62"/>
      <c r="DW1" s="61"/>
      <c r="DX1" s="61"/>
      <c r="DY1" s="61"/>
      <c r="DZ1" s="61"/>
      <c r="EA1" s="62"/>
      <c r="EB1" s="61" t="s">
        <v>170</v>
      </c>
      <c r="EC1" s="62"/>
      <c r="ED1" s="62"/>
      <c r="EE1" s="62"/>
      <c r="EF1" s="62"/>
      <c r="EG1" s="62"/>
      <c r="EH1" s="62"/>
      <c r="EI1" s="62"/>
      <c r="EJ1" s="61"/>
      <c r="EK1" s="61"/>
      <c r="EL1" s="61"/>
      <c r="EM1" s="61"/>
      <c r="EN1" s="62"/>
      <c r="EO1" s="62"/>
      <c r="EP1" s="62"/>
      <c r="EQ1" s="62"/>
      <c r="ER1" s="62"/>
      <c r="ES1" s="61"/>
      <c r="ET1" s="62"/>
      <c r="EU1" s="62"/>
      <c r="EV1" s="63" t="s">
        <v>171</v>
      </c>
      <c r="EW1" s="64"/>
      <c r="EX1" s="64"/>
      <c r="EY1" s="64"/>
      <c r="EZ1" s="64"/>
      <c r="FA1" s="64"/>
      <c r="FB1" s="64"/>
      <c r="FC1" s="64"/>
      <c r="FD1" s="64"/>
      <c r="FE1" s="64"/>
      <c r="FF1" s="64"/>
      <c r="FG1" s="64"/>
      <c r="FH1" s="64"/>
      <c r="FI1" s="64"/>
      <c r="FJ1" s="64"/>
      <c r="FK1" s="64"/>
    </row>
    <row r="2" spans="1:183" s="9" customFormat="1" x14ac:dyDescent="0.3">
      <c r="D2" s="19" t="s">
        <v>22</v>
      </c>
      <c r="E2" s="19"/>
      <c r="F2" s="19"/>
      <c r="G2" s="19"/>
      <c r="H2" s="19"/>
      <c r="I2" s="19"/>
      <c r="J2" s="19"/>
      <c r="K2" s="19"/>
      <c r="L2" s="19"/>
      <c r="M2" s="19"/>
      <c r="N2" s="19"/>
      <c r="O2" s="19"/>
      <c r="P2" s="19"/>
      <c r="Q2" s="19"/>
      <c r="R2" s="19"/>
      <c r="S2" s="19"/>
      <c r="T2" s="19"/>
      <c r="U2" s="19"/>
      <c r="V2" s="19"/>
      <c r="W2" s="19"/>
      <c r="X2" s="19"/>
      <c r="Y2" s="19"/>
      <c r="Z2" s="19"/>
      <c r="AA2" s="19"/>
      <c r="AB2" s="19"/>
      <c r="AC2" s="19"/>
      <c r="AD2" s="19"/>
      <c r="AE2" s="19"/>
      <c r="AF2" s="19"/>
      <c r="AG2" s="19"/>
      <c r="AH2" s="19"/>
      <c r="AI2" s="19"/>
      <c r="AJ2" s="19"/>
      <c r="AK2" s="19"/>
      <c r="AL2" s="19"/>
      <c r="AM2" s="19"/>
      <c r="AN2" s="19"/>
      <c r="AO2" s="19"/>
      <c r="AP2" s="19"/>
      <c r="AQ2" s="19"/>
      <c r="AR2" s="19"/>
      <c r="AS2" s="19"/>
      <c r="AT2" s="19"/>
      <c r="AU2" s="19"/>
      <c r="AV2" s="19"/>
      <c r="AW2" s="19"/>
      <c r="AX2" s="19"/>
      <c r="AY2" s="19"/>
      <c r="AZ2" s="19"/>
      <c r="BA2" s="19"/>
      <c r="BB2" s="19"/>
      <c r="BC2" s="19"/>
      <c r="BD2" s="19"/>
      <c r="BE2" s="19"/>
      <c r="BF2" s="19"/>
      <c r="BG2" s="19"/>
      <c r="BH2" s="19"/>
      <c r="BI2" s="19"/>
      <c r="BJ2" s="19"/>
      <c r="BK2" s="19"/>
      <c r="BL2" s="19"/>
      <c r="BM2" s="19"/>
      <c r="BN2" s="19"/>
      <c r="BO2" s="19"/>
      <c r="BP2" s="19"/>
      <c r="BQ2" s="19"/>
      <c r="BR2" s="19"/>
      <c r="BS2" s="19"/>
      <c r="BT2" s="19"/>
      <c r="BU2" s="19"/>
      <c r="BV2" s="19"/>
      <c r="BW2" s="19"/>
      <c r="BX2" s="19"/>
      <c r="BY2" s="19"/>
      <c r="BZ2" s="19"/>
      <c r="CA2" s="19"/>
      <c r="CB2" s="19"/>
      <c r="CC2" s="19"/>
      <c r="CD2" s="19"/>
      <c r="CE2" s="19"/>
      <c r="CF2" s="19"/>
      <c r="CG2" s="19"/>
      <c r="CH2" s="19"/>
      <c r="CI2" s="19"/>
      <c r="CJ2" s="19"/>
      <c r="CK2" s="19"/>
      <c r="CL2" s="19"/>
      <c r="CM2" s="19"/>
      <c r="CN2" s="19"/>
      <c r="CO2" s="19"/>
      <c r="CP2" s="19"/>
      <c r="CQ2" s="19"/>
      <c r="CR2" s="19"/>
      <c r="CS2" s="19"/>
      <c r="CT2" s="19"/>
      <c r="CU2" s="19"/>
      <c r="CV2" s="19"/>
      <c r="CW2" s="19"/>
      <c r="CX2" s="19"/>
      <c r="CY2" s="19"/>
      <c r="CZ2" s="19"/>
      <c r="DA2" s="19"/>
      <c r="DB2" s="19"/>
      <c r="DC2" s="23" t="s">
        <v>23</v>
      </c>
      <c r="DD2" s="24"/>
      <c r="DE2" s="24"/>
      <c r="DF2" s="24"/>
      <c r="DG2" s="24"/>
      <c r="DH2" s="24"/>
      <c r="DI2" s="24"/>
      <c r="DJ2" s="24"/>
      <c r="DK2" s="24"/>
      <c r="DL2" s="24"/>
      <c r="DM2" s="24"/>
      <c r="DN2" s="24"/>
      <c r="DO2" s="24"/>
      <c r="DP2" s="24"/>
      <c r="DQ2" s="24"/>
      <c r="DR2" s="24"/>
      <c r="DS2" s="24"/>
      <c r="DT2" s="24"/>
      <c r="DU2" s="24"/>
      <c r="DV2" s="24"/>
      <c r="DW2" s="24"/>
      <c r="DX2" s="24"/>
      <c r="DY2" s="24"/>
      <c r="DZ2" s="24"/>
      <c r="EA2" s="24"/>
      <c r="EB2" s="24"/>
      <c r="EC2" s="24"/>
      <c r="ED2" s="24"/>
      <c r="EE2" s="24"/>
      <c r="EF2" s="24"/>
      <c r="EG2" s="24"/>
      <c r="EH2" s="24"/>
      <c r="EI2" s="24"/>
      <c r="EJ2" s="24"/>
      <c r="EK2" s="24"/>
      <c r="EL2" s="24"/>
      <c r="EM2" s="24"/>
      <c r="EN2" s="24"/>
      <c r="EO2" s="24"/>
      <c r="EP2" s="24"/>
      <c r="EQ2" s="24"/>
      <c r="ER2" s="24"/>
      <c r="ES2" s="24"/>
      <c r="ET2" s="24"/>
    </row>
    <row r="3" spans="1:183" s="9" customFormat="1" x14ac:dyDescent="0.3">
      <c r="D3" s="19"/>
      <c r="E3" s="19"/>
      <c r="F3" s="19"/>
      <c r="G3" s="19"/>
      <c r="H3" s="19"/>
      <c r="I3" s="19"/>
      <c r="J3" s="19"/>
      <c r="K3" s="19"/>
      <c r="L3" s="19"/>
      <c r="M3" s="19"/>
      <c r="N3" s="19"/>
      <c r="O3" s="19"/>
      <c r="P3" s="19"/>
      <c r="Q3" s="19"/>
      <c r="R3" s="19"/>
      <c r="S3" s="19"/>
      <c r="T3" s="19"/>
      <c r="U3" s="19"/>
      <c r="V3" s="19"/>
      <c r="W3" s="19"/>
      <c r="X3" s="19"/>
      <c r="Y3" s="19"/>
      <c r="Z3" s="19"/>
      <c r="AA3" s="19"/>
      <c r="AB3" s="19"/>
      <c r="AC3" s="19"/>
      <c r="AD3" s="19"/>
      <c r="AE3" s="19"/>
      <c r="AF3" s="19"/>
      <c r="AG3" s="19"/>
      <c r="AH3" s="19"/>
      <c r="AI3" s="19"/>
      <c r="AJ3" s="19"/>
      <c r="AK3" s="19"/>
      <c r="AL3" s="19"/>
      <c r="AM3" s="19"/>
      <c r="AN3" s="19"/>
      <c r="AO3" s="19"/>
      <c r="AP3" s="19"/>
      <c r="AQ3" s="19"/>
      <c r="AR3" s="19"/>
      <c r="AS3" s="19"/>
      <c r="AT3" s="19"/>
      <c r="AU3" s="19"/>
      <c r="AV3" s="19"/>
      <c r="AW3" s="19"/>
      <c r="AX3" s="19"/>
      <c r="AY3" s="19"/>
      <c r="AZ3" s="19"/>
      <c r="BA3" s="19"/>
      <c r="BB3" s="5" t="s">
        <v>212</v>
      </c>
      <c r="BC3" s="5"/>
      <c r="BD3" s="5"/>
      <c r="BE3" s="5"/>
      <c r="BF3" s="5"/>
      <c r="BG3" s="5"/>
      <c r="BH3" s="5"/>
      <c r="BI3" s="5"/>
      <c r="BJ3" s="5"/>
      <c r="BK3" s="5"/>
      <c r="BL3" s="5"/>
      <c r="BM3" s="5"/>
      <c r="BN3" s="5"/>
      <c r="BO3" s="5"/>
      <c r="BP3" s="5"/>
      <c r="BQ3" s="5"/>
      <c r="BR3" s="5"/>
      <c r="BS3" s="5"/>
      <c r="BT3" s="5"/>
      <c r="BU3" s="5"/>
      <c r="BV3" s="5"/>
      <c r="BW3" s="5"/>
      <c r="BX3" s="5"/>
      <c r="BY3" s="5"/>
      <c r="BZ3" s="5"/>
      <c r="CA3" s="5"/>
      <c r="CB3" s="5"/>
      <c r="CC3" s="5"/>
      <c r="CD3" s="5"/>
      <c r="CE3" s="5"/>
      <c r="CF3" s="5"/>
      <c r="CG3" s="5"/>
      <c r="CH3" s="5"/>
      <c r="CI3" s="5"/>
      <c r="CJ3" s="5"/>
      <c r="CK3" s="5"/>
      <c r="CL3" s="5"/>
      <c r="CM3" s="5"/>
      <c r="CN3" s="5"/>
      <c r="CO3" s="5"/>
      <c r="CP3" s="5"/>
      <c r="CQ3" s="5"/>
      <c r="CR3" s="5"/>
      <c r="CS3" s="5"/>
      <c r="CT3" s="5"/>
      <c r="CU3" s="5"/>
      <c r="CV3" s="5"/>
      <c r="CW3" s="5"/>
      <c r="CX3" s="5"/>
      <c r="CY3" s="5"/>
      <c r="CZ3" s="5"/>
      <c r="DA3" s="19"/>
      <c r="DB3" s="19"/>
      <c r="DC3" s="24"/>
      <c r="DD3" s="24"/>
      <c r="DE3" s="24"/>
      <c r="DF3" s="24"/>
      <c r="DG3" s="24"/>
      <c r="DH3" s="24"/>
      <c r="DI3" s="24"/>
      <c r="DJ3" s="24"/>
      <c r="DK3" s="24"/>
      <c r="DL3" s="24"/>
      <c r="DM3" s="24"/>
      <c r="DN3" s="24"/>
      <c r="DO3" s="24"/>
      <c r="DP3" s="24"/>
      <c r="DQ3" s="24"/>
      <c r="DR3" s="24"/>
      <c r="DS3" s="24"/>
      <c r="DT3" s="24"/>
      <c r="DU3" s="24"/>
      <c r="DV3" s="24"/>
      <c r="DW3" s="24"/>
      <c r="DX3" s="24"/>
      <c r="DY3" s="24"/>
      <c r="DZ3" s="24"/>
      <c r="EA3" s="24"/>
      <c r="EB3" s="24"/>
      <c r="EC3" s="24"/>
      <c r="ED3" s="24"/>
      <c r="EE3" s="24"/>
      <c r="EF3" s="24"/>
      <c r="EG3" s="24"/>
      <c r="EH3" s="24"/>
      <c r="EI3" s="24"/>
      <c r="EJ3" s="24"/>
      <c r="EK3" s="24"/>
      <c r="EL3" s="24"/>
      <c r="EM3" s="24"/>
      <c r="EN3" s="24"/>
      <c r="EO3" s="24"/>
      <c r="EP3" s="24"/>
      <c r="EQ3" s="24"/>
      <c r="ER3" s="24"/>
      <c r="ES3" s="24"/>
      <c r="ET3" s="24"/>
    </row>
    <row r="4" spans="1:183" s="9" customFormat="1" x14ac:dyDescent="0.3">
      <c r="A4" s="8"/>
      <c r="B4" s="8"/>
      <c r="C4" s="8"/>
      <c r="D4" s="4"/>
      <c r="E4" s="4"/>
      <c r="F4" s="18"/>
      <c r="G4" s="19"/>
      <c r="H4" s="4"/>
      <c r="I4" s="20" t="s">
        <v>70</v>
      </c>
      <c r="J4" s="20"/>
      <c r="K4" s="20"/>
      <c r="L4" s="20"/>
      <c r="M4" s="20"/>
      <c r="N4" s="20"/>
      <c r="O4" s="20"/>
      <c r="P4" s="20"/>
      <c r="Q4" s="20"/>
      <c r="R4" s="20"/>
      <c r="S4" s="20"/>
      <c r="T4" s="20"/>
      <c r="U4" s="20"/>
      <c r="V4" s="20"/>
      <c r="W4" s="20"/>
      <c r="X4" s="20"/>
      <c r="Y4" s="20"/>
      <c r="Z4" s="20"/>
      <c r="AA4" s="20"/>
      <c r="AB4" s="20"/>
      <c r="AC4" s="20"/>
      <c r="AD4" s="20"/>
      <c r="AE4" s="20"/>
      <c r="AF4" s="20"/>
      <c r="AG4" s="20"/>
      <c r="AH4" s="20"/>
      <c r="AI4" s="20"/>
      <c r="AJ4" s="20"/>
      <c r="AK4" s="20"/>
      <c r="AL4" s="20"/>
      <c r="AM4" s="20"/>
      <c r="AN4" s="20"/>
      <c r="AO4" s="20"/>
      <c r="AP4" s="20"/>
      <c r="AQ4" s="20"/>
      <c r="AR4" s="20"/>
      <c r="AS4" s="20"/>
      <c r="AT4" s="20"/>
      <c r="AU4" s="20"/>
      <c r="AV4" s="20"/>
      <c r="AW4" s="17" t="s">
        <v>69</v>
      </c>
      <c r="AX4" s="17"/>
      <c r="AY4" s="17"/>
      <c r="AZ4" s="17"/>
      <c r="BA4" s="17"/>
      <c r="BB4" s="5"/>
      <c r="BC4" s="5"/>
      <c r="BD4" s="5"/>
      <c r="BE4" s="5"/>
      <c r="BF4" s="5"/>
      <c r="BG4" s="5"/>
      <c r="BH4" s="5"/>
      <c r="BI4" s="124" t="s">
        <v>122</v>
      </c>
      <c r="BJ4" s="28"/>
      <c r="BK4" s="28"/>
      <c r="BL4" s="28"/>
      <c r="BM4" s="28"/>
      <c r="BN4" s="28"/>
      <c r="BO4" s="28"/>
      <c r="BP4" s="28"/>
      <c r="BQ4" s="28"/>
      <c r="BR4" s="28"/>
      <c r="BS4" s="28"/>
      <c r="BT4" s="28"/>
      <c r="BU4" s="28"/>
      <c r="BV4" s="28"/>
      <c r="BW4" s="126" t="s">
        <v>216</v>
      </c>
      <c r="BX4" s="17"/>
      <c r="BY4" s="17"/>
      <c r="BZ4" s="17"/>
      <c r="CA4" s="17"/>
      <c r="CB4" s="17"/>
      <c r="CC4" s="17"/>
      <c r="CD4" s="17"/>
      <c r="CE4" s="17"/>
      <c r="CF4" s="17"/>
      <c r="CG4" s="17"/>
      <c r="CH4" s="17"/>
      <c r="CI4" s="17"/>
      <c r="CJ4" s="17"/>
      <c r="CK4" s="128" t="s">
        <v>219</v>
      </c>
      <c r="CL4" s="41"/>
      <c r="CM4" s="41"/>
      <c r="CN4" s="41"/>
      <c r="CO4" s="41"/>
      <c r="CP4" s="41"/>
      <c r="CQ4" s="41"/>
      <c r="CR4" s="41"/>
      <c r="CS4" s="41"/>
      <c r="CT4" s="41"/>
      <c r="CU4" s="41"/>
      <c r="CV4" s="41"/>
      <c r="CW4" s="41"/>
      <c r="CX4" s="41"/>
      <c r="CY4" s="5"/>
      <c r="CZ4" s="5"/>
      <c r="DA4" s="22"/>
      <c r="DB4" s="22"/>
      <c r="DC4" s="24"/>
      <c r="DD4" s="24"/>
      <c r="DE4" s="24"/>
      <c r="DF4" s="90" t="s">
        <v>122</v>
      </c>
      <c r="DG4" s="90"/>
      <c r="DH4" s="90"/>
      <c r="DI4" s="90"/>
      <c r="DJ4" s="90"/>
      <c r="DK4" s="90"/>
      <c r="DL4" s="90"/>
      <c r="DM4" s="90"/>
      <c r="DN4" s="90"/>
      <c r="DO4" s="90"/>
      <c r="DP4" s="90"/>
      <c r="DQ4" s="90"/>
      <c r="DR4" s="90"/>
      <c r="DS4" s="41" t="s">
        <v>216</v>
      </c>
      <c r="DT4" s="41"/>
      <c r="DU4" s="41"/>
      <c r="DV4" s="41"/>
      <c r="DW4" s="41"/>
      <c r="DX4" s="41"/>
      <c r="DY4" s="41"/>
      <c r="DZ4" s="41"/>
      <c r="EA4" s="41"/>
      <c r="EB4" s="41"/>
      <c r="EC4" s="41"/>
      <c r="ED4" s="41"/>
      <c r="EE4" s="102"/>
      <c r="EF4" s="28" t="s">
        <v>219</v>
      </c>
      <c r="EG4" s="28"/>
      <c r="EH4" s="28"/>
      <c r="EI4" s="28"/>
      <c r="EJ4" s="28"/>
      <c r="EK4" s="28"/>
      <c r="EL4" s="28"/>
      <c r="EM4" s="28"/>
      <c r="EN4" s="28"/>
      <c r="EO4" s="28"/>
      <c r="EP4" s="28"/>
      <c r="EQ4" s="28"/>
      <c r="ER4" s="101"/>
      <c r="ES4" s="24"/>
      <c r="ET4" s="24"/>
      <c r="EV4" s="35" t="s">
        <v>121</v>
      </c>
      <c r="EW4" s="24"/>
      <c r="EX4" s="25"/>
      <c r="EY4" s="25"/>
      <c r="EZ4" s="25"/>
      <c r="FA4" s="25"/>
      <c r="FB4" s="25"/>
      <c r="FC4" s="25"/>
      <c r="FD4" s="25"/>
      <c r="FE4" s="25"/>
      <c r="FF4" s="25"/>
      <c r="FG4" s="25"/>
    </row>
    <row r="5" spans="1:183" s="33" customFormat="1" ht="41.25" customHeight="1" x14ac:dyDescent="0.3">
      <c r="A5" s="26" t="s">
        <v>207</v>
      </c>
      <c r="B5" s="26"/>
      <c r="C5" s="26"/>
      <c r="D5" s="18"/>
      <c r="E5" s="18"/>
      <c r="F5" s="18"/>
      <c r="G5" s="18"/>
      <c r="H5" s="18"/>
      <c r="I5" s="20"/>
      <c r="J5" s="27" t="s">
        <v>147</v>
      </c>
      <c r="K5" s="27"/>
      <c r="L5" s="27"/>
      <c r="M5" s="28" t="s">
        <v>149</v>
      </c>
      <c r="N5" s="28"/>
      <c r="O5" s="28"/>
      <c r="P5" s="17" t="s">
        <v>192</v>
      </c>
      <c r="Q5" s="17"/>
      <c r="R5" s="17"/>
      <c r="S5" s="83" t="s">
        <v>187</v>
      </c>
      <c r="T5" s="83"/>
      <c r="U5" s="83"/>
      <c r="V5" s="28" t="s">
        <v>191</v>
      </c>
      <c r="W5" s="28"/>
      <c r="X5" s="28"/>
      <c r="Y5" s="83" t="s">
        <v>193</v>
      </c>
      <c r="Z5" s="83"/>
      <c r="AA5" s="83"/>
      <c r="AB5" s="27" t="s">
        <v>168</v>
      </c>
      <c r="AC5" s="27"/>
      <c r="AD5" s="27"/>
      <c r="AE5" s="29" t="s">
        <v>139</v>
      </c>
      <c r="AF5" s="29"/>
      <c r="AG5" s="29"/>
      <c r="AH5" s="29"/>
      <c r="AI5" s="30" t="s">
        <v>126</v>
      </c>
      <c r="AJ5" s="30"/>
      <c r="AK5" s="30"/>
      <c r="AL5" s="30"/>
      <c r="AM5" s="6" t="s">
        <v>131</v>
      </c>
      <c r="AN5" s="6"/>
      <c r="AO5" s="6"/>
      <c r="AP5" s="28" t="s">
        <v>132</v>
      </c>
      <c r="AQ5" s="28"/>
      <c r="AR5" s="28"/>
      <c r="AS5" s="28"/>
      <c r="AT5" s="31" t="s">
        <v>136</v>
      </c>
      <c r="AU5" s="31"/>
      <c r="AV5" s="31"/>
      <c r="AW5" s="17"/>
      <c r="AX5" s="17"/>
      <c r="AY5" s="27" t="s">
        <v>146</v>
      </c>
      <c r="AZ5" s="27"/>
      <c r="BA5" s="17"/>
      <c r="BB5" s="5"/>
      <c r="BC5" s="5"/>
      <c r="BD5" s="5"/>
      <c r="BE5" s="5"/>
      <c r="BF5" s="5"/>
      <c r="BG5" s="5"/>
      <c r="BH5" s="5"/>
      <c r="BI5" s="125"/>
      <c r="BJ5" s="28"/>
      <c r="BK5" s="28"/>
      <c r="BL5" s="19" t="s">
        <v>214</v>
      </c>
      <c r="BM5" s="19"/>
      <c r="BN5" s="19"/>
      <c r="BO5" s="19"/>
      <c r="BP5" s="28"/>
      <c r="BQ5" s="19" t="s">
        <v>215</v>
      </c>
      <c r="BR5" s="19"/>
      <c r="BS5" s="19"/>
      <c r="BT5" s="28"/>
      <c r="BU5" s="28"/>
      <c r="BV5" s="28"/>
      <c r="BW5" s="127"/>
      <c r="BX5" s="17"/>
      <c r="BY5" s="17"/>
      <c r="BZ5" s="91" t="s">
        <v>214</v>
      </c>
      <c r="CA5" s="91"/>
      <c r="CB5" s="91"/>
      <c r="CC5" s="91"/>
      <c r="CD5" s="17"/>
      <c r="CE5" s="91" t="s">
        <v>215</v>
      </c>
      <c r="CF5" s="91"/>
      <c r="CG5" s="91"/>
      <c r="CH5" s="17"/>
      <c r="CI5" s="17"/>
      <c r="CJ5" s="17"/>
      <c r="CK5" s="129"/>
      <c r="CL5" s="41"/>
      <c r="CM5" s="41"/>
      <c r="CN5" s="83" t="s">
        <v>214</v>
      </c>
      <c r="CO5" s="83"/>
      <c r="CP5" s="83"/>
      <c r="CQ5" s="83"/>
      <c r="CR5" s="41"/>
      <c r="CS5" s="83" t="s">
        <v>215</v>
      </c>
      <c r="CT5" s="83"/>
      <c r="CU5" s="83"/>
      <c r="CV5" s="41"/>
      <c r="CW5" s="41"/>
      <c r="CX5" s="41"/>
      <c r="CY5" s="5"/>
      <c r="CZ5" s="5"/>
      <c r="DA5" s="32" t="s">
        <v>156</v>
      </c>
      <c r="DB5" s="32"/>
      <c r="DC5" s="24"/>
      <c r="DD5" s="24"/>
      <c r="DE5" s="24"/>
      <c r="DF5" s="121" t="s">
        <v>251</v>
      </c>
      <c r="DG5" s="121"/>
      <c r="DH5" s="121"/>
      <c r="DI5" s="121"/>
      <c r="DJ5" s="122" t="s">
        <v>252</v>
      </c>
      <c r="DK5" s="122"/>
      <c r="DL5" s="122"/>
      <c r="DM5" s="122"/>
      <c r="DN5" s="123" t="s">
        <v>253</v>
      </c>
      <c r="DO5" s="123"/>
      <c r="DP5" s="123"/>
      <c r="DQ5" s="123"/>
      <c r="DR5" s="100"/>
      <c r="DS5" s="121" t="s">
        <v>251</v>
      </c>
      <c r="DT5" s="121"/>
      <c r="DU5" s="121"/>
      <c r="DV5" s="121"/>
      <c r="DW5" s="122" t="s">
        <v>252</v>
      </c>
      <c r="DX5" s="122"/>
      <c r="DY5" s="122"/>
      <c r="DZ5" s="122"/>
      <c r="EA5" s="123" t="s">
        <v>253</v>
      </c>
      <c r="EB5" s="123"/>
      <c r="EC5" s="123"/>
      <c r="ED5" s="123"/>
      <c r="EE5" s="100"/>
      <c r="EF5" s="121" t="s">
        <v>251</v>
      </c>
      <c r="EG5" s="121"/>
      <c r="EH5" s="121"/>
      <c r="EI5" s="121"/>
      <c r="EJ5" s="122" t="s">
        <v>252</v>
      </c>
      <c r="EK5" s="122"/>
      <c r="EL5" s="122"/>
      <c r="EM5" s="122"/>
      <c r="EN5" s="123" t="s">
        <v>253</v>
      </c>
      <c r="EO5" s="123"/>
      <c r="EP5" s="123"/>
      <c r="EQ5" s="123"/>
      <c r="ER5" s="108"/>
      <c r="ES5" s="24"/>
      <c r="ET5" s="24"/>
      <c r="EV5" s="51" t="s">
        <v>175</v>
      </c>
      <c r="EW5" s="49"/>
      <c r="EX5" s="49"/>
      <c r="EY5" s="49"/>
      <c r="EZ5" s="52" t="s">
        <v>176</v>
      </c>
      <c r="FA5" s="50"/>
      <c r="FB5" s="50"/>
      <c r="FC5" s="50"/>
      <c r="FD5" s="53" t="s">
        <v>177</v>
      </c>
      <c r="FE5" s="54"/>
      <c r="FF5" s="54"/>
      <c r="FG5" s="54"/>
    </row>
    <row r="6" spans="1:183" s="59" customFormat="1" ht="97.5" customHeight="1" x14ac:dyDescent="0.3">
      <c r="A6" s="55" t="s">
        <v>7</v>
      </c>
      <c r="B6" s="55" t="s">
        <v>274</v>
      </c>
      <c r="C6" s="55" t="s">
        <v>18</v>
      </c>
      <c r="D6" s="56" t="s">
        <v>15</v>
      </c>
      <c r="E6" s="56" t="s">
        <v>6</v>
      </c>
      <c r="F6" s="56" t="s">
        <v>84</v>
      </c>
      <c r="G6" s="56" t="s">
        <v>68</v>
      </c>
      <c r="H6" s="56" t="s">
        <v>184</v>
      </c>
      <c r="I6" s="56" t="s">
        <v>13</v>
      </c>
      <c r="J6" s="56" t="s">
        <v>35</v>
      </c>
      <c r="K6" s="56" t="s">
        <v>41</v>
      </c>
      <c r="L6" s="56" t="s">
        <v>169</v>
      </c>
      <c r="M6" s="56" t="s">
        <v>17</v>
      </c>
      <c r="N6" s="56" t="s">
        <v>141</v>
      </c>
      <c r="O6" s="56" t="s">
        <v>169</v>
      </c>
      <c r="P6" s="56" t="s">
        <v>194</v>
      </c>
      <c r="Q6" s="56" t="s">
        <v>280</v>
      </c>
      <c r="R6" s="56" t="s">
        <v>169</v>
      </c>
      <c r="S6" s="56" t="s">
        <v>188</v>
      </c>
      <c r="T6" s="56" t="s">
        <v>190</v>
      </c>
      <c r="U6" s="56" t="s">
        <v>169</v>
      </c>
      <c r="V6" s="56" t="s">
        <v>195</v>
      </c>
      <c r="W6" s="56" t="s">
        <v>196</v>
      </c>
      <c r="X6" s="56" t="s">
        <v>169</v>
      </c>
      <c r="Y6" s="56" t="s">
        <v>189</v>
      </c>
      <c r="Z6" s="56" t="s">
        <v>197</v>
      </c>
      <c r="AA6" s="56" t="s">
        <v>169</v>
      </c>
      <c r="AB6" s="56" t="s">
        <v>118</v>
      </c>
      <c r="AC6" s="56" t="s">
        <v>119</v>
      </c>
      <c r="AD6" s="56" t="s">
        <v>169</v>
      </c>
      <c r="AE6" s="56" t="s">
        <v>179</v>
      </c>
      <c r="AF6" s="56" t="s">
        <v>42</v>
      </c>
      <c r="AG6" s="56" t="s">
        <v>140</v>
      </c>
      <c r="AH6" s="56" t="s">
        <v>169</v>
      </c>
      <c r="AI6" s="56" t="s">
        <v>73</v>
      </c>
      <c r="AJ6" s="56" t="s">
        <v>128</v>
      </c>
      <c r="AK6" s="56" t="s">
        <v>127</v>
      </c>
      <c r="AL6" s="56" t="s">
        <v>169</v>
      </c>
      <c r="AM6" s="56" t="s">
        <v>129</v>
      </c>
      <c r="AN6" s="56" t="s">
        <v>130</v>
      </c>
      <c r="AO6" s="56" t="s">
        <v>169</v>
      </c>
      <c r="AP6" s="56" t="s">
        <v>133</v>
      </c>
      <c r="AQ6" s="56" t="s">
        <v>134</v>
      </c>
      <c r="AR6" s="56" t="s">
        <v>307</v>
      </c>
      <c r="AS6" s="56" t="s">
        <v>169</v>
      </c>
      <c r="AT6" s="56" t="s">
        <v>138</v>
      </c>
      <c r="AU6" s="56" t="s">
        <v>137</v>
      </c>
      <c r="AV6" s="56" t="s">
        <v>169</v>
      </c>
      <c r="AW6" s="56" t="s">
        <v>34</v>
      </c>
      <c r="AX6" s="56" t="s">
        <v>39</v>
      </c>
      <c r="AY6" s="56" t="s">
        <v>125</v>
      </c>
      <c r="AZ6" s="56" t="s">
        <v>124</v>
      </c>
      <c r="BA6" s="56" t="s">
        <v>169</v>
      </c>
      <c r="BB6" s="56" t="s">
        <v>281</v>
      </c>
      <c r="BC6" s="106" t="s">
        <v>269</v>
      </c>
      <c r="BD6" s="56" t="s">
        <v>91</v>
      </c>
      <c r="BE6" s="56" t="s">
        <v>217</v>
      </c>
      <c r="BF6" s="109" t="s">
        <v>286</v>
      </c>
      <c r="BG6" s="109" t="s">
        <v>287</v>
      </c>
      <c r="BH6" s="110" t="s">
        <v>288</v>
      </c>
      <c r="BI6" s="56" t="s">
        <v>76</v>
      </c>
      <c r="BJ6" s="56" t="s">
        <v>223</v>
      </c>
      <c r="BK6" s="98" t="s">
        <v>213</v>
      </c>
      <c r="BL6" s="56" t="s">
        <v>98</v>
      </c>
      <c r="BM6" s="56" t="s">
        <v>106</v>
      </c>
      <c r="BN6" s="56" t="s">
        <v>99</v>
      </c>
      <c r="BO6" s="56" t="s">
        <v>100</v>
      </c>
      <c r="BP6" s="56" t="s">
        <v>110</v>
      </c>
      <c r="BQ6" s="56" t="s">
        <v>12</v>
      </c>
      <c r="BR6" s="56" t="s">
        <v>78</v>
      </c>
      <c r="BS6" s="56" t="s">
        <v>77</v>
      </c>
      <c r="BT6" s="56" t="s">
        <v>101</v>
      </c>
      <c r="BU6" s="56" t="s">
        <v>220</v>
      </c>
      <c r="BV6" s="56" t="s">
        <v>169</v>
      </c>
      <c r="BW6" s="56" t="s">
        <v>76</v>
      </c>
      <c r="BX6" s="56" t="s">
        <v>223</v>
      </c>
      <c r="BY6" s="56" t="s">
        <v>209</v>
      </c>
      <c r="BZ6" s="56" t="s">
        <v>98</v>
      </c>
      <c r="CA6" s="56" t="s">
        <v>107</v>
      </c>
      <c r="CB6" s="56" t="s">
        <v>99</v>
      </c>
      <c r="CC6" s="56" t="s">
        <v>100</v>
      </c>
      <c r="CD6" s="56" t="s">
        <v>110</v>
      </c>
      <c r="CE6" s="56" t="s">
        <v>12</v>
      </c>
      <c r="CF6" s="56" t="s">
        <v>78</v>
      </c>
      <c r="CG6" s="56" t="s">
        <v>77</v>
      </c>
      <c r="CH6" s="56" t="s">
        <v>101</v>
      </c>
      <c r="CI6" s="56" t="s">
        <v>220</v>
      </c>
      <c r="CJ6" s="56" t="s">
        <v>169</v>
      </c>
      <c r="CK6" s="56" t="s">
        <v>76</v>
      </c>
      <c r="CL6" s="56" t="s">
        <v>223</v>
      </c>
      <c r="CM6" s="56" t="s">
        <v>218</v>
      </c>
      <c r="CN6" s="56" t="s">
        <v>98</v>
      </c>
      <c r="CO6" s="56" t="s">
        <v>107</v>
      </c>
      <c r="CP6" s="56" t="s">
        <v>99</v>
      </c>
      <c r="CQ6" s="56" t="s">
        <v>100</v>
      </c>
      <c r="CR6" s="56" t="s">
        <v>110</v>
      </c>
      <c r="CS6" s="56" t="s">
        <v>12</v>
      </c>
      <c r="CT6" s="56" t="s">
        <v>78</v>
      </c>
      <c r="CU6" s="56" t="s">
        <v>77</v>
      </c>
      <c r="CV6" s="56" t="s">
        <v>101</v>
      </c>
      <c r="CW6" s="56" t="s">
        <v>220</v>
      </c>
      <c r="CX6" s="56" t="s">
        <v>169</v>
      </c>
      <c r="CY6" s="56" t="s">
        <v>221</v>
      </c>
      <c r="CZ6" s="56" t="s">
        <v>169</v>
      </c>
      <c r="DA6" s="56" t="s">
        <v>284</v>
      </c>
      <c r="DB6" s="56" t="s">
        <v>169</v>
      </c>
      <c r="DC6" s="60" t="s">
        <v>285</v>
      </c>
      <c r="DD6" s="57" t="s">
        <v>278</v>
      </c>
      <c r="DE6" s="60" t="s">
        <v>279</v>
      </c>
      <c r="DF6" s="57" t="s">
        <v>250</v>
      </c>
      <c r="DG6" s="57" t="s">
        <v>249</v>
      </c>
      <c r="DH6" s="57" t="s">
        <v>254</v>
      </c>
      <c r="DI6" s="57" t="s">
        <v>255</v>
      </c>
      <c r="DJ6" s="57" t="s">
        <v>256</v>
      </c>
      <c r="DK6" s="57" t="s">
        <v>261</v>
      </c>
      <c r="DL6" s="57" t="s">
        <v>260</v>
      </c>
      <c r="DM6" s="57" t="s">
        <v>259</v>
      </c>
      <c r="DN6" s="57" t="s">
        <v>257</v>
      </c>
      <c r="DO6" s="57" t="s">
        <v>258</v>
      </c>
      <c r="DP6" s="57" t="s">
        <v>262</v>
      </c>
      <c r="DQ6" s="57" t="s">
        <v>263</v>
      </c>
      <c r="DR6" s="60" t="s">
        <v>293</v>
      </c>
      <c r="DS6" s="57" t="s">
        <v>250</v>
      </c>
      <c r="DT6" s="57" t="s">
        <v>249</v>
      </c>
      <c r="DU6" s="57" t="s">
        <v>254</v>
      </c>
      <c r="DV6" s="57" t="s">
        <v>255</v>
      </c>
      <c r="DW6" s="57" t="s">
        <v>256</v>
      </c>
      <c r="DX6" s="57" t="s">
        <v>261</v>
      </c>
      <c r="DY6" s="57" t="s">
        <v>260</v>
      </c>
      <c r="DZ6" s="57" t="s">
        <v>259</v>
      </c>
      <c r="EA6" s="57" t="s">
        <v>257</v>
      </c>
      <c r="EB6" s="57" t="s">
        <v>258</v>
      </c>
      <c r="EC6" s="57" t="s">
        <v>262</v>
      </c>
      <c r="ED6" s="57" t="s">
        <v>263</v>
      </c>
      <c r="EE6" s="60" t="s">
        <v>294</v>
      </c>
      <c r="EF6" s="57" t="s">
        <v>250</v>
      </c>
      <c r="EG6" s="57" t="s">
        <v>249</v>
      </c>
      <c r="EH6" s="57" t="s">
        <v>254</v>
      </c>
      <c r="EI6" s="57" t="s">
        <v>255</v>
      </c>
      <c r="EJ6" s="57" t="s">
        <v>256</v>
      </c>
      <c r="EK6" s="57" t="s">
        <v>261</v>
      </c>
      <c r="EL6" s="57" t="s">
        <v>260</v>
      </c>
      <c r="EM6" s="57" t="s">
        <v>259</v>
      </c>
      <c r="EN6" s="57" t="s">
        <v>257</v>
      </c>
      <c r="EO6" s="57" t="s">
        <v>258</v>
      </c>
      <c r="EP6" s="57" t="s">
        <v>262</v>
      </c>
      <c r="EQ6" s="57" t="s">
        <v>263</v>
      </c>
      <c r="ER6" s="60" t="s">
        <v>295</v>
      </c>
      <c r="ES6" s="57" t="s">
        <v>211</v>
      </c>
      <c r="ET6" s="57" t="s">
        <v>167</v>
      </c>
      <c r="EU6" s="56" t="s">
        <v>169</v>
      </c>
      <c r="EV6" s="57" t="s">
        <v>172</v>
      </c>
      <c r="EW6" s="57" t="s">
        <v>173</v>
      </c>
      <c r="EX6" s="57" t="s">
        <v>174</v>
      </c>
      <c r="EY6" s="57" t="s">
        <v>167</v>
      </c>
      <c r="EZ6" s="57" t="s">
        <v>172</v>
      </c>
      <c r="FA6" s="57" t="s">
        <v>173</v>
      </c>
      <c r="FB6" s="57" t="s">
        <v>174</v>
      </c>
      <c r="FC6" s="57" t="s">
        <v>167</v>
      </c>
      <c r="FD6" s="57" t="s">
        <v>172</v>
      </c>
      <c r="FE6" s="57" t="s">
        <v>173</v>
      </c>
      <c r="FF6" s="57" t="s">
        <v>174</v>
      </c>
      <c r="FG6" s="57" t="s">
        <v>167</v>
      </c>
      <c r="FH6" s="33"/>
      <c r="FI6" s="33"/>
      <c r="FJ6" s="33"/>
      <c r="FK6" s="33"/>
      <c r="FL6" s="33"/>
      <c r="FM6" s="33"/>
      <c r="FN6" s="33"/>
      <c r="FO6" s="33"/>
      <c r="FP6" s="33"/>
      <c r="FQ6" s="33"/>
      <c r="FR6" s="33"/>
      <c r="FS6" s="33"/>
      <c r="FT6" s="33"/>
      <c r="FU6" s="33"/>
      <c r="FV6" s="33"/>
      <c r="FW6" s="33"/>
      <c r="FX6" s="33"/>
      <c r="FY6" s="33"/>
      <c r="FZ6" s="33"/>
      <c r="GA6" s="33"/>
    </row>
    <row r="7" spans="1:183" s="10" customFormat="1" ht="15" customHeight="1" x14ac:dyDescent="0.3">
      <c r="A7" s="118" t="s">
        <v>309</v>
      </c>
      <c r="C7" s="130" t="s">
        <v>311</v>
      </c>
      <c r="D7" s="10" t="s">
        <v>16</v>
      </c>
      <c r="E7" s="10" t="s">
        <v>0</v>
      </c>
      <c r="F7" s="10" t="s">
        <v>306</v>
      </c>
      <c r="G7" s="10">
        <v>1</v>
      </c>
      <c r="H7" s="10">
        <v>100</v>
      </c>
      <c r="I7" s="10" t="s">
        <v>14</v>
      </c>
      <c r="J7" s="104" t="s">
        <v>43</v>
      </c>
      <c r="K7" s="10">
        <v>90</v>
      </c>
      <c r="L7" s="12"/>
      <c r="M7" s="10" t="s">
        <v>9</v>
      </c>
      <c r="N7" s="12" t="s">
        <v>165</v>
      </c>
      <c r="O7" s="12"/>
      <c r="P7" s="8" t="s">
        <v>49</v>
      </c>
      <c r="Q7" s="10" t="s">
        <v>150</v>
      </c>
      <c r="R7" s="12"/>
      <c r="S7" s="12" t="s">
        <v>151</v>
      </c>
      <c r="T7" s="12"/>
      <c r="U7" s="12"/>
      <c r="V7" s="12"/>
      <c r="W7" s="12"/>
      <c r="X7" s="12"/>
      <c r="Y7" s="12"/>
      <c r="Z7" s="12"/>
      <c r="AA7" s="12"/>
      <c r="AB7" s="11" t="s">
        <v>38</v>
      </c>
      <c r="AC7" s="113">
        <v>0.92578000000000005</v>
      </c>
      <c r="AD7" s="11"/>
      <c r="AE7" s="11">
        <v>8</v>
      </c>
      <c r="AF7" s="10">
        <v>0.1</v>
      </c>
      <c r="AG7" s="12">
        <v>4</v>
      </c>
      <c r="AH7" s="12"/>
      <c r="AI7" s="119">
        <v>200</v>
      </c>
      <c r="AJ7" s="10">
        <v>0</v>
      </c>
      <c r="AM7" s="12">
        <v>200</v>
      </c>
      <c r="AN7" s="10">
        <v>5</v>
      </c>
      <c r="AP7" s="10">
        <v>1</v>
      </c>
      <c r="AQ7" s="10">
        <v>3</v>
      </c>
      <c r="AT7" s="10">
        <v>2</v>
      </c>
      <c r="AU7" s="10">
        <v>1</v>
      </c>
      <c r="AW7" s="8" t="s">
        <v>183</v>
      </c>
      <c r="AX7" s="10" t="s">
        <v>40</v>
      </c>
      <c r="BB7" s="12" t="s">
        <v>158</v>
      </c>
      <c r="BC7" s="10" t="s">
        <v>271</v>
      </c>
      <c r="BD7" s="10">
        <v>30</v>
      </c>
      <c r="BE7" s="10">
        <v>1</v>
      </c>
      <c r="BI7" s="10" t="s">
        <v>235</v>
      </c>
      <c r="BJ7" s="10">
        <v>60</v>
      </c>
      <c r="BK7" s="12">
        <v>1</v>
      </c>
      <c r="BL7" s="112">
        <v>62500</v>
      </c>
      <c r="BM7" s="113">
        <v>0.105</v>
      </c>
      <c r="BN7" s="113">
        <v>1.5</v>
      </c>
      <c r="BO7" s="113">
        <v>0.5</v>
      </c>
      <c r="BP7" s="14">
        <f t="shared" ref="BP7:BP8" si="0">BJ7*BL7*8*BK7/1000000</f>
        <v>30</v>
      </c>
      <c r="BQ7" s="113"/>
      <c r="BR7" s="113"/>
      <c r="BS7" s="113"/>
      <c r="BT7" s="10">
        <v>15</v>
      </c>
      <c r="BU7" s="10" t="s">
        <v>198</v>
      </c>
      <c r="BV7" s="12"/>
      <c r="BY7" s="12"/>
      <c r="BZ7" s="12"/>
      <c r="CA7" s="12"/>
      <c r="CB7" s="12"/>
      <c r="CC7" s="12"/>
      <c r="CD7" s="14"/>
      <c r="CF7" s="16"/>
      <c r="CG7" s="16"/>
      <c r="CM7" s="12"/>
      <c r="CR7" s="14"/>
      <c r="CY7" s="13" t="s">
        <v>186</v>
      </c>
      <c r="DA7" s="10" t="s">
        <v>153</v>
      </c>
      <c r="DC7" s="10">
        <v>6.8</v>
      </c>
      <c r="DD7" s="15">
        <v>6</v>
      </c>
      <c r="DE7" s="114">
        <v>0.92979999999999996</v>
      </c>
      <c r="ES7" s="115">
        <v>0.40439999999999998</v>
      </c>
      <c r="EU7" s="89"/>
      <c r="EV7" s="48"/>
      <c r="EW7" s="46"/>
      <c r="EX7" s="46"/>
      <c r="EY7" s="46"/>
      <c r="EZ7" s="46"/>
      <c r="FB7" s="46"/>
      <c r="FC7" s="46"/>
    </row>
    <row r="8" spans="1:183" x14ac:dyDescent="0.3">
      <c r="A8" s="118" t="s">
        <v>309</v>
      </c>
      <c r="C8" s="130" t="s">
        <v>311</v>
      </c>
      <c r="D8" s="10" t="s">
        <v>16</v>
      </c>
      <c r="E8" s="10" t="s">
        <v>0</v>
      </c>
      <c r="F8" s="10" t="s">
        <v>306</v>
      </c>
      <c r="G8" s="10">
        <v>1</v>
      </c>
      <c r="H8" s="10">
        <v>100</v>
      </c>
      <c r="I8" s="10" t="s">
        <v>14</v>
      </c>
      <c r="J8" s="104" t="s">
        <v>43</v>
      </c>
      <c r="K8" s="10">
        <v>90</v>
      </c>
      <c r="M8" s="10" t="s">
        <v>11</v>
      </c>
      <c r="N8" s="12" t="s">
        <v>165</v>
      </c>
      <c r="P8" s="8" t="s">
        <v>49</v>
      </c>
      <c r="Q8" s="10" t="s">
        <v>150</v>
      </c>
      <c r="S8" s="12" t="s">
        <v>151</v>
      </c>
      <c r="AB8" s="11" t="s">
        <v>38</v>
      </c>
      <c r="AC8" s="113">
        <v>0.92578000000000005</v>
      </c>
      <c r="AD8" s="11"/>
      <c r="AE8" s="11">
        <v>8</v>
      </c>
      <c r="AF8" s="10">
        <v>0.1</v>
      </c>
      <c r="AG8" s="12">
        <v>4</v>
      </c>
      <c r="AI8" s="119">
        <v>200</v>
      </c>
      <c r="AJ8" s="12">
        <v>0</v>
      </c>
      <c r="AK8" s="10"/>
      <c r="AL8" s="10"/>
      <c r="AM8" s="12">
        <v>200</v>
      </c>
      <c r="AN8" s="10">
        <v>5</v>
      </c>
      <c r="AP8" s="10">
        <v>1</v>
      </c>
      <c r="AQ8" s="10">
        <v>3</v>
      </c>
      <c r="AR8" s="10"/>
      <c r="AT8" s="10">
        <v>2</v>
      </c>
      <c r="AU8" s="10">
        <v>1</v>
      </c>
      <c r="AW8" s="8" t="s">
        <v>183</v>
      </c>
      <c r="AX8" s="10" t="s">
        <v>40</v>
      </c>
      <c r="AY8" s="10"/>
      <c r="AZ8" s="10"/>
      <c r="BA8" s="10"/>
      <c r="BB8" s="12" t="s">
        <v>158</v>
      </c>
      <c r="BC8" s="10" t="s">
        <v>271</v>
      </c>
      <c r="BD8" s="10">
        <v>30</v>
      </c>
      <c r="BE8" s="10">
        <v>1</v>
      </c>
      <c r="BF8" s="10"/>
      <c r="BG8" s="10"/>
      <c r="BH8" s="10"/>
      <c r="BI8" s="10" t="s">
        <v>235</v>
      </c>
      <c r="BJ8" s="10">
        <v>60</v>
      </c>
      <c r="BK8" s="12">
        <v>1</v>
      </c>
      <c r="BL8" s="112">
        <v>62500</v>
      </c>
      <c r="BM8" s="113">
        <v>0.105</v>
      </c>
      <c r="BN8" s="113">
        <v>1.5</v>
      </c>
      <c r="BO8" s="113">
        <v>0.5</v>
      </c>
      <c r="BP8" s="14">
        <f t="shared" si="0"/>
        <v>30</v>
      </c>
      <c r="BQ8" s="113"/>
      <c r="BR8" s="113"/>
      <c r="BS8" s="113"/>
      <c r="BT8" s="10">
        <v>15</v>
      </c>
      <c r="BU8" s="10" t="s">
        <v>198</v>
      </c>
      <c r="BW8" s="10"/>
      <c r="BX8" s="10"/>
      <c r="CD8" s="14"/>
      <c r="CE8" s="10"/>
      <c r="CF8" s="16"/>
      <c r="CG8" s="16"/>
      <c r="CH8" s="10"/>
      <c r="CI8" s="10"/>
      <c r="CJ8" s="10"/>
      <c r="CK8" s="10"/>
      <c r="CL8" s="10"/>
      <c r="CR8" s="14"/>
      <c r="CS8" s="10"/>
      <c r="CT8" s="10"/>
      <c r="CU8" s="10"/>
      <c r="CV8" s="10"/>
      <c r="CW8" s="10"/>
      <c r="CX8" s="10"/>
      <c r="CY8" s="13" t="s">
        <v>186</v>
      </c>
      <c r="CZ8" s="10"/>
      <c r="DA8" s="10" t="s">
        <v>153</v>
      </c>
      <c r="DB8" s="10"/>
      <c r="DC8" s="10">
        <v>7.3</v>
      </c>
      <c r="DD8" s="15">
        <v>7</v>
      </c>
      <c r="DE8" s="114">
        <v>0.90669999999999995</v>
      </c>
      <c r="DF8" s="10"/>
      <c r="DG8" s="10"/>
      <c r="DH8" s="10"/>
      <c r="DI8" s="10"/>
      <c r="DJ8" s="10"/>
      <c r="DK8" s="10"/>
      <c r="DL8" s="10"/>
      <c r="DM8" s="10"/>
      <c r="DN8" s="10"/>
      <c r="DO8" s="10"/>
      <c r="DP8" s="10"/>
      <c r="DQ8" s="10"/>
      <c r="DR8" s="10"/>
      <c r="DS8" s="10"/>
      <c r="DT8" s="10"/>
      <c r="DU8" s="10"/>
      <c r="DV8" s="10"/>
      <c r="DW8" s="10"/>
      <c r="DX8" s="10"/>
      <c r="DY8" s="10"/>
      <c r="DZ8" s="10"/>
      <c r="EA8" s="10"/>
      <c r="EB8" s="10"/>
      <c r="EC8" s="10"/>
      <c r="ED8" s="10"/>
      <c r="EE8" s="10"/>
      <c r="EF8" s="10"/>
      <c r="EG8" s="10"/>
      <c r="EH8" s="10"/>
      <c r="EI8" s="10"/>
      <c r="EJ8" s="10"/>
      <c r="EK8" s="10"/>
      <c r="EL8" s="10"/>
      <c r="EM8" s="10"/>
      <c r="EN8" s="10"/>
      <c r="EO8" s="10"/>
      <c r="EP8" s="10"/>
      <c r="EQ8" s="10"/>
      <c r="ER8" s="10"/>
      <c r="ES8" s="115">
        <v>0.4168</v>
      </c>
      <c r="ET8" s="10"/>
      <c r="EU8" s="10"/>
    </row>
    <row r="9" spans="1:183" x14ac:dyDescent="0.3">
      <c r="A9" s="118" t="s">
        <v>309</v>
      </c>
      <c r="C9" s="130" t="s">
        <v>310</v>
      </c>
      <c r="D9" s="10" t="s">
        <v>16</v>
      </c>
      <c r="E9" s="10" t="s">
        <v>20</v>
      </c>
      <c r="F9" s="10" t="s">
        <v>306</v>
      </c>
      <c r="G9" s="10">
        <v>1</v>
      </c>
      <c r="H9" s="10">
        <v>100</v>
      </c>
      <c r="I9" s="10" t="s">
        <v>14</v>
      </c>
      <c r="J9" s="8" t="s">
        <v>46</v>
      </c>
      <c r="K9" s="12">
        <v>12</v>
      </c>
      <c r="M9" s="10" t="s">
        <v>9</v>
      </c>
      <c r="N9" s="12" t="s">
        <v>165</v>
      </c>
      <c r="P9" s="8" t="s">
        <v>49</v>
      </c>
      <c r="Q9" s="10" t="s">
        <v>150</v>
      </c>
      <c r="S9" s="12" t="s">
        <v>151</v>
      </c>
      <c r="AB9" s="11" t="s">
        <v>38</v>
      </c>
      <c r="AC9" s="113">
        <v>0.92578000000000005</v>
      </c>
      <c r="AD9" s="11"/>
      <c r="AE9" s="11">
        <v>8</v>
      </c>
      <c r="AF9" s="10">
        <v>0.1</v>
      </c>
      <c r="AG9" s="12">
        <v>4</v>
      </c>
      <c r="AI9" s="119">
        <v>200</v>
      </c>
      <c r="AJ9" s="12">
        <v>0</v>
      </c>
      <c r="AK9" s="10"/>
      <c r="AL9" s="10"/>
      <c r="AM9" s="12">
        <v>200</v>
      </c>
      <c r="AN9" s="10">
        <v>5</v>
      </c>
      <c r="AP9" s="10">
        <v>1</v>
      </c>
      <c r="AQ9" s="10">
        <v>3</v>
      </c>
      <c r="AR9" s="10"/>
      <c r="AT9" s="10">
        <v>2</v>
      </c>
      <c r="AU9" s="10">
        <v>1</v>
      </c>
      <c r="AW9" s="8" t="s">
        <v>183</v>
      </c>
      <c r="AX9" s="10" t="s">
        <v>40</v>
      </c>
      <c r="AY9" s="10"/>
      <c r="AZ9" s="10"/>
      <c r="BA9" s="10"/>
      <c r="BB9" s="12" t="s">
        <v>158</v>
      </c>
      <c r="BC9" s="10" t="s">
        <v>271</v>
      </c>
      <c r="BD9" s="10">
        <v>30</v>
      </c>
      <c r="BE9" s="10">
        <v>1</v>
      </c>
      <c r="BF9" s="10"/>
      <c r="BG9" s="10"/>
      <c r="BH9" s="10"/>
      <c r="BI9" s="10" t="s">
        <v>235</v>
      </c>
      <c r="BJ9" s="10">
        <v>60</v>
      </c>
      <c r="BK9" s="12">
        <v>1</v>
      </c>
      <c r="BL9" s="112">
        <v>62500</v>
      </c>
      <c r="BM9" s="113">
        <v>0.105</v>
      </c>
      <c r="BN9" s="113">
        <v>1.5</v>
      </c>
      <c r="BO9" s="113">
        <v>0.5</v>
      </c>
      <c r="BP9" s="14">
        <f t="shared" ref="BP9:BP10" si="1">BJ9*BL9*8*BK9/1000000</f>
        <v>30</v>
      </c>
      <c r="BQ9" s="113"/>
      <c r="BR9" s="113"/>
      <c r="BS9" s="113"/>
      <c r="BT9" s="10">
        <v>15</v>
      </c>
      <c r="BU9" s="10" t="s">
        <v>198</v>
      </c>
      <c r="BW9" s="10"/>
      <c r="BX9" s="10"/>
      <c r="CD9" s="14"/>
      <c r="CE9" s="10"/>
      <c r="CF9" s="16"/>
      <c r="CG9" s="16"/>
      <c r="CH9" s="10"/>
      <c r="CI9" s="10"/>
      <c r="CJ9" s="10"/>
      <c r="CK9" s="10"/>
      <c r="CL9" s="10"/>
      <c r="CR9" s="14"/>
      <c r="CS9" s="10"/>
      <c r="CT9" s="16"/>
      <c r="CU9" s="16"/>
      <c r="CV9" s="10"/>
      <c r="CW9" s="10"/>
      <c r="CX9" s="10"/>
      <c r="CY9" s="13" t="s">
        <v>186</v>
      </c>
      <c r="CZ9" s="10"/>
      <c r="DA9" s="10" t="s">
        <v>153</v>
      </c>
      <c r="DB9" s="10"/>
      <c r="DC9" s="16">
        <v>10</v>
      </c>
      <c r="DD9" s="15">
        <v>10</v>
      </c>
      <c r="DE9" s="114">
        <v>0.91459999999999997</v>
      </c>
      <c r="DF9" s="10"/>
      <c r="DG9" s="10"/>
      <c r="DH9" s="10"/>
      <c r="DI9" s="10"/>
      <c r="DJ9" s="10"/>
      <c r="DK9" s="10"/>
      <c r="DL9" s="10"/>
      <c r="DM9" s="10"/>
      <c r="DN9" s="10"/>
      <c r="DO9" s="10"/>
      <c r="DP9" s="10"/>
      <c r="DQ9" s="10"/>
      <c r="DR9" s="10"/>
      <c r="DS9" s="10"/>
      <c r="DT9" s="10"/>
      <c r="DU9" s="10"/>
      <c r="DV9" s="10"/>
      <c r="DW9" s="10"/>
      <c r="DX9" s="10"/>
      <c r="DY9" s="10"/>
      <c r="DZ9" s="10"/>
      <c r="EA9" s="10"/>
      <c r="EB9" s="10"/>
      <c r="EC9" s="10"/>
      <c r="ED9" s="10"/>
      <c r="EE9" s="10"/>
      <c r="EF9" s="10"/>
      <c r="EG9" s="10"/>
      <c r="EH9" s="10"/>
      <c r="EI9" s="10"/>
      <c r="EJ9" s="10"/>
      <c r="EK9" s="10"/>
      <c r="EL9" s="10"/>
      <c r="EM9" s="10"/>
      <c r="EN9" s="10"/>
      <c r="EO9" s="10"/>
      <c r="EP9" s="10"/>
      <c r="EQ9" s="10"/>
      <c r="ER9" s="10"/>
      <c r="ES9" s="115">
        <v>0.46820000000000001</v>
      </c>
      <c r="ET9" s="10"/>
      <c r="EU9" s="10"/>
    </row>
    <row r="10" spans="1:183" x14ac:dyDescent="0.3">
      <c r="A10" s="118" t="s">
        <v>309</v>
      </c>
      <c r="C10" s="130" t="s">
        <v>310</v>
      </c>
      <c r="D10" s="10" t="s">
        <v>16</v>
      </c>
      <c r="E10" s="10" t="s">
        <v>20</v>
      </c>
      <c r="F10" s="10" t="s">
        <v>306</v>
      </c>
      <c r="G10" s="10">
        <v>1</v>
      </c>
      <c r="H10" s="10">
        <v>100</v>
      </c>
      <c r="I10" s="10" t="s">
        <v>14</v>
      </c>
      <c r="J10" s="8" t="s">
        <v>46</v>
      </c>
      <c r="K10" s="12">
        <v>12</v>
      </c>
      <c r="M10" s="10" t="s">
        <v>11</v>
      </c>
      <c r="N10" s="12" t="s">
        <v>165</v>
      </c>
      <c r="P10" s="8" t="s">
        <v>49</v>
      </c>
      <c r="Q10" s="10" t="s">
        <v>150</v>
      </c>
      <c r="S10" s="12" t="s">
        <v>151</v>
      </c>
      <c r="AB10" s="11" t="s">
        <v>38</v>
      </c>
      <c r="AC10" s="113">
        <v>0.92578000000000005</v>
      </c>
      <c r="AD10" s="11"/>
      <c r="AE10" s="11">
        <v>8</v>
      </c>
      <c r="AF10" s="10">
        <v>0.1</v>
      </c>
      <c r="AG10" s="12">
        <v>4</v>
      </c>
      <c r="AI10" s="119">
        <v>200</v>
      </c>
      <c r="AJ10" s="12">
        <v>0</v>
      </c>
      <c r="AK10" s="10"/>
      <c r="AL10" s="10"/>
      <c r="AM10" s="12">
        <v>200</v>
      </c>
      <c r="AN10" s="10">
        <v>5</v>
      </c>
      <c r="AP10" s="10">
        <v>1</v>
      </c>
      <c r="AQ10" s="10">
        <v>3</v>
      </c>
      <c r="AR10" s="10"/>
      <c r="AT10" s="10">
        <v>2</v>
      </c>
      <c r="AU10" s="10">
        <v>1</v>
      </c>
      <c r="AW10" s="8" t="s">
        <v>183</v>
      </c>
      <c r="AX10" s="10" t="s">
        <v>40</v>
      </c>
      <c r="AY10" s="10"/>
      <c r="AZ10" s="10"/>
      <c r="BA10" s="10"/>
      <c r="BB10" s="12" t="s">
        <v>158</v>
      </c>
      <c r="BC10" s="10" t="s">
        <v>271</v>
      </c>
      <c r="BD10" s="10">
        <v>30</v>
      </c>
      <c r="BE10" s="10">
        <v>1</v>
      </c>
      <c r="BF10" s="10"/>
      <c r="BG10" s="10"/>
      <c r="BH10" s="10"/>
      <c r="BI10" s="10" t="s">
        <v>235</v>
      </c>
      <c r="BJ10" s="10">
        <v>60</v>
      </c>
      <c r="BK10" s="12">
        <v>1</v>
      </c>
      <c r="BL10" s="112">
        <v>62500</v>
      </c>
      <c r="BM10" s="113">
        <v>0.105</v>
      </c>
      <c r="BN10" s="113">
        <v>1.5</v>
      </c>
      <c r="BO10" s="113">
        <v>0.5</v>
      </c>
      <c r="BP10" s="14">
        <f t="shared" si="1"/>
        <v>30</v>
      </c>
      <c r="BQ10" s="113"/>
      <c r="BR10" s="113"/>
      <c r="BS10" s="113"/>
      <c r="BT10" s="10">
        <v>15</v>
      </c>
      <c r="BU10" s="10" t="s">
        <v>198</v>
      </c>
      <c r="BW10" s="10"/>
      <c r="BX10" s="10"/>
      <c r="CD10" s="14"/>
      <c r="CE10" s="10"/>
      <c r="CF10" s="16"/>
      <c r="CG10" s="16"/>
      <c r="CH10" s="10"/>
      <c r="CI10" s="10"/>
      <c r="CJ10" s="10"/>
      <c r="CK10" s="10"/>
      <c r="CL10" s="10"/>
      <c r="CR10" s="14"/>
      <c r="CS10" s="10"/>
      <c r="CT10" s="16"/>
      <c r="CU10" s="16"/>
      <c r="CV10" s="10"/>
      <c r="CW10" s="10"/>
      <c r="CX10" s="10"/>
      <c r="CY10" s="13" t="s">
        <v>186</v>
      </c>
      <c r="CZ10" s="10"/>
      <c r="DA10" s="10" t="s">
        <v>153</v>
      </c>
      <c r="DB10" s="10"/>
      <c r="DC10" s="16">
        <v>10.1</v>
      </c>
      <c r="DD10" s="15">
        <v>10</v>
      </c>
      <c r="DE10" s="114">
        <v>0.90529999999999999</v>
      </c>
      <c r="DF10" s="10"/>
      <c r="DG10" s="10"/>
      <c r="DH10" s="10"/>
      <c r="DI10" s="10"/>
      <c r="DJ10" s="10"/>
      <c r="DK10" s="10"/>
      <c r="DL10" s="10"/>
      <c r="DM10" s="10"/>
      <c r="DN10" s="10"/>
      <c r="DO10" s="10"/>
      <c r="DP10" s="10"/>
      <c r="DQ10" s="10"/>
      <c r="DR10" s="10"/>
      <c r="DS10" s="10"/>
      <c r="DT10" s="10"/>
      <c r="DU10" s="10"/>
      <c r="DV10" s="10"/>
      <c r="DW10" s="10"/>
      <c r="DX10" s="10"/>
      <c r="DY10" s="10"/>
      <c r="DZ10" s="10"/>
      <c r="EA10" s="10"/>
      <c r="EB10" s="10"/>
      <c r="EC10" s="10"/>
      <c r="ED10" s="10"/>
      <c r="EE10" s="10"/>
      <c r="EF10" s="10"/>
      <c r="EG10" s="10"/>
      <c r="EH10" s="10"/>
      <c r="EI10" s="10"/>
      <c r="EJ10" s="10"/>
      <c r="EK10" s="10"/>
      <c r="EL10" s="10"/>
      <c r="EM10" s="10"/>
      <c r="EN10" s="10"/>
      <c r="EO10" s="10"/>
      <c r="EP10" s="10"/>
      <c r="EQ10" s="10"/>
      <c r="ER10" s="10"/>
      <c r="ES10" s="115">
        <v>0.44169999999999998</v>
      </c>
      <c r="ET10" s="10"/>
      <c r="EU10" s="10"/>
    </row>
    <row r="11" spans="1:183" x14ac:dyDescent="0.3">
      <c r="A11" s="112"/>
      <c r="C11" s="10"/>
      <c r="D11" s="113"/>
      <c r="E11" s="10"/>
      <c r="F11" s="10"/>
      <c r="G11" s="10"/>
      <c r="H11" s="10"/>
      <c r="I11" s="10"/>
      <c r="J11" s="8"/>
      <c r="M11" s="10"/>
      <c r="P11" s="8"/>
      <c r="Q11" s="10"/>
      <c r="AB11" s="11"/>
      <c r="AC11" s="113"/>
      <c r="AE11" s="11"/>
      <c r="AF11" s="10"/>
      <c r="AP11" s="10"/>
      <c r="AQ11" s="10"/>
      <c r="AR11" s="10"/>
      <c r="AT11" s="10"/>
      <c r="AU11" s="113"/>
      <c r="AW11" s="8"/>
      <c r="AX11" s="10"/>
      <c r="BE11" s="10"/>
      <c r="BI11" s="10"/>
      <c r="BJ11" s="10"/>
      <c r="BL11" s="113"/>
      <c r="BM11" s="113"/>
      <c r="BN11" s="113"/>
      <c r="BO11" s="113"/>
      <c r="BP11" s="14"/>
      <c r="BQ11" s="113"/>
      <c r="BR11" s="113"/>
      <c r="BS11" s="113"/>
      <c r="BT11" s="10"/>
      <c r="BU11" s="10"/>
      <c r="BW11" s="10"/>
      <c r="BX11" s="10"/>
      <c r="CD11" s="14"/>
      <c r="CH11" s="10"/>
      <c r="CR11" s="14"/>
      <c r="CY11" s="13"/>
      <c r="DA11" s="10"/>
      <c r="DD11" s="15"/>
      <c r="DE11" s="107"/>
      <c r="ES11" s="107"/>
    </row>
    <row r="12" spans="1:183" x14ac:dyDescent="0.3">
      <c r="A12" s="112"/>
      <c r="C12" s="10"/>
      <c r="D12" s="113"/>
      <c r="E12" s="10"/>
      <c r="F12" s="10"/>
      <c r="G12" s="10"/>
      <c r="H12" s="10"/>
      <c r="I12" s="10"/>
      <c r="J12" s="8"/>
      <c r="M12" s="10"/>
      <c r="P12" s="8"/>
      <c r="Q12" s="10"/>
      <c r="AB12" s="11"/>
      <c r="AC12" s="113"/>
      <c r="AE12" s="11"/>
      <c r="AF12" s="10"/>
      <c r="AP12" s="10"/>
      <c r="AQ12" s="10"/>
      <c r="AR12" s="10"/>
      <c r="AT12" s="10"/>
      <c r="AU12" s="113"/>
      <c r="AW12" s="8"/>
      <c r="AX12" s="10"/>
      <c r="BE12" s="10"/>
      <c r="BI12" s="10"/>
      <c r="BJ12" s="10"/>
      <c r="BL12" s="113"/>
      <c r="BM12" s="113"/>
      <c r="BN12" s="113"/>
      <c r="BO12" s="113"/>
      <c r="BP12" s="14"/>
      <c r="BQ12" s="113"/>
      <c r="BR12" s="113"/>
      <c r="BS12" s="113"/>
      <c r="BT12" s="10"/>
      <c r="BU12" s="10"/>
      <c r="BW12" s="10"/>
      <c r="BX12" s="10"/>
      <c r="CD12" s="14"/>
      <c r="CH12" s="10"/>
      <c r="CR12" s="14"/>
      <c r="CY12" s="13"/>
      <c r="DA12" s="10"/>
      <c r="DD12" s="15"/>
      <c r="DE12" s="107"/>
      <c r="ES12" s="107"/>
    </row>
    <row r="13" spans="1:183" x14ac:dyDescent="0.3">
      <c r="A13" s="112"/>
      <c r="C13" s="10"/>
      <c r="D13" s="113"/>
      <c r="E13" s="10"/>
      <c r="F13" s="10"/>
      <c r="G13" s="10"/>
      <c r="H13" s="10"/>
      <c r="I13" s="10"/>
      <c r="J13" s="8"/>
      <c r="M13" s="10"/>
      <c r="P13" s="8"/>
      <c r="Q13" s="10"/>
      <c r="AB13" s="11"/>
      <c r="AC13" s="113"/>
      <c r="AE13" s="11"/>
      <c r="AF13" s="10"/>
      <c r="AP13" s="10"/>
      <c r="AQ13" s="10"/>
      <c r="AR13" s="10"/>
      <c r="AT13" s="10"/>
      <c r="AU13" s="113"/>
      <c r="AW13" s="8"/>
      <c r="AX13" s="10"/>
      <c r="BE13" s="10"/>
      <c r="BI13" s="10"/>
      <c r="BJ13" s="10"/>
      <c r="BL13" s="10"/>
      <c r="BM13" s="113"/>
      <c r="BN13" s="113"/>
      <c r="BO13" s="113"/>
      <c r="BP13" s="14"/>
      <c r="BQ13" s="113"/>
      <c r="BR13" s="113"/>
      <c r="BS13" s="113"/>
      <c r="BT13" s="10"/>
      <c r="BU13" s="10"/>
      <c r="BW13" s="10"/>
      <c r="BX13" s="10"/>
      <c r="CD13" s="14"/>
      <c r="CH13" s="10"/>
      <c r="CR13" s="14"/>
      <c r="CY13" s="13"/>
      <c r="DA13" s="10"/>
      <c r="DD13" s="15"/>
      <c r="DE13" s="107"/>
      <c r="ES13" s="107"/>
    </row>
    <row r="14" spans="1:183" x14ac:dyDescent="0.3">
      <c r="A14" s="112"/>
      <c r="C14" s="10"/>
      <c r="D14" s="113"/>
      <c r="E14" s="10"/>
      <c r="F14" s="10"/>
      <c r="G14" s="10"/>
      <c r="H14" s="10"/>
      <c r="I14" s="10"/>
      <c r="J14" s="8"/>
      <c r="M14" s="10"/>
      <c r="P14" s="8"/>
      <c r="Q14" s="10"/>
      <c r="AB14" s="11"/>
      <c r="AC14" s="113"/>
      <c r="AE14" s="11"/>
      <c r="AF14" s="10"/>
      <c r="AN14" s="10"/>
      <c r="AP14" s="10"/>
      <c r="AQ14" s="10"/>
      <c r="AR14" s="10"/>
      <c r="AT14" s="10"/>
      <c r="AU14" s="113"/>
      <c r="AW14" s="8"/>
      <c r="AX14" s="10"/>
      <c r="BE14" s="10"/>
      <c r="BI14" s="10"/>
      <c r="BJ14" s="10"/>
      <c r="BM14" s="113"/>
      <c r="BN14" s="113"/>
      <c r="BO14" s="113"/>
      <c r="BP14" s="14"/>
      <c r="BQ14" s="113"/>
      <c r="BR14" s="113"/>
      <c r="BS14" s="113"/>
      <c r="BT14" s="10"/>
      <c r="BU14" s="10"/>
      <c r="BW14" s="10"/>
      <c r="BX14" s="10"/>
      <c r="CD14" s="14"/>
      <c r="CH14" s="10"/>
      <c r="CR14" s="14"/>
      <c r="CY14" s="13"/>
      <c r="DA14" s="10"/>
      <c r="DD14" s="15"/>
      <c r="DE14" s="107"/>
      <c r="ES14" s="107"/>
    </row>
    <row r="15" spans="1:183" x14ac:dyDescent="0.3">
      <c r="A15" s="112"/>
      <c r="C15" s="10"/>
      <c r="D15" s="113"/>
      <c r="E15" s="10"/>
      <c r="F15" s="10"/>
      <c r="G15" s="10"/>
      <c r="H15" s="10"/>
      <c r="I15" s="10"/>
      <c r="J15" s="8"/>
      <c r="M15" s="10"/>
      <c r="P15" s="8"/>
      <c r="Q15" s="10"/>
      <c r="AB15" s="11"/>
      <c r="AC15" s="113"/>
      <c r="AE15" s="11"/>
      <c r="AF15" s="10"/>
      <c r="AJ15" s="10"/>
      <c r="AP15" s="10"/>
      <c r="AQ15" s="10"/>
      <c r="AR15" s="10"/>
      <c r="AT15" s="10"/>
      <c r="AU15" s="113"/>
      <c r="AW15" s="8"/>
      <c r="AX15" s="10"/>
      <c r="BE15" s="10"/>
      <c r="BI15" s="10"/>
      <c r="BJ15" s="10"/>
      <c r="BL15" s="10"/>
      <c r="BM15" s="113"/>
      <c r="BN15" s="113"/>
      <c r="BO15" s="113"/>
      <c r="BP15" s="14"/>
      <c r="BQ15" s="113"/>
      <c r="BR15" s="113"/>
      <c r="BS15" s="113"/>
      <c r="BT15" s="10"/>
      <c r="BU15" s="10"/>
      <c r="BW15" s="10"/>
      <c r="BX15" s="10"/>
      <c r="CD15" s="14"/>
      <c r="CH15" s="10"/>
      <c r="CR15" s="14"/>
      <c r="CY15" s="13"/>
      <c r="DA15" s="10"/>
      <c r="DD15" s="15"/>
      <c r="DE15" s="107"/>
      <c r="ES15" s="107"/>
    </row>
    <row r="16" spans="1:183" x14ac:dyDescent="0.3">
      <c r="A16" s="112"/>
      <c r="C16" s="10"/>
      <c r="D16" s="113"/>
      <c r="E16" s="10"/>
      <c r="F16" s="10"/>
      <c r="G16" s="10"/>
      <c r="H16" s="10"/>
      <c r="I16" s="10"/>
      <c r="J16" s="8"/>
      <c r="M16" s="10"/>
      <c r="P16" s="8"/>
      <c r="Q16" s="10"/>
      <c r="AB16" s="11"/>
      <c r="AC16" s="113"/>
      <c r="AE16" s="11"/>
      <c r="AF16" s="10"/>
      <c r="AP16" s="10"/>
      <c r="AQ16" s="10"/>
      <c r="AR16" s="10"/>
      <c r="AT16" s="10"/>
      <c r="AU16" s="113"/>
      <c r="AW16" s="8"/>
      <c r="AX16" s="10"/>
      <c r="BE16" s="10"/>
      <c r="BI16" s="10"/>
      <c r="BJ16" s="10"/>
      <c r="BL16" s="113"/>
      <c r="BM16" s="113"/>
      <c r="BN16" s="113"/>
      <c r="BO16" s="113"/>
      <c r="BP16" s="14"/>
      <c r="BQ16" s="113"/>
      <c r="BR16" s="113"/>
      <c r="BS16" s="113"/>
      <c r="BT16" s="10"/>
      <c r="BU16" s="10"/>
      <c r="BW16" s="10"/>
      <c r="BX16" s="10"/>
      <c r="CD16" s="14"/>
      <c r="CH16" s="10"/>
      <c r="CR16" s="14"/>
      <c r="CY16" s="13"/>
      <c r="DA16" s="10"/>
      <c r="DD16" s="15"/>
      <c r="DE16" s="107"/>
      <c r="ES16" s="107"/>
    </row>
    <row r="17" spans="1:149" x14ac:dyDescent="0.3">
      <c r="A17" s="112"/>
      <c r="C17" s="10"/>
      <c r="D17" s="113"/>
      <c r="E17" s="10"/>
      <c r="F17" s="10"/>
      <c r="G17" s="10"/>
      <c r="H17" s="10"/>
      <c r="I17" s="10"/>
      <c r="J17" s="8"/>
      <c r="M17" s="10"/>
      <c r="P17" s="8"/>
      <c r="Q17" s="10"/>
      <c r="AB17" s="11"/>
      <c r="AC17" s="113"/>
      <c r="AE17" s="11"/>
      <c r="AF17" s="10"/>
      <c r="AP17" s="10"/>
      <c r="AQ17" s="10"/>
      <c r="AR17" s="10"/>
      <c r="AT17" s="10"/>
      <c r="AU17" s="113"/>
      <c r="AW17" s="8"/>
      <c r="AX17" s="10"/>
      <c r="BE17" s="10"/>
      <c r="BI17" s="10"/>
      <c r="BJ17" s="10"/>
      <c r="BL17" s="113"/>
      <c r="BM17" s="113"/>
      <c r="BN17" s="113"/>
      <c r="BO17" s="113"/>
      <c r="BP17" s="14"/>
      <c r="BQ17" s="113"/>
      <c r="BR17" s="113"/>
      <c r="BS17" s="113"/>
      <c r="BT17" s="10"/>
      <c r="BU17" s="10"/>
      <c r="BW17" s="10"/>
      <c r="BX17" s="10"/>
      <c r="CD17" s="14"/>
      <c r="CH17" s="10"/>
      <c r="CR17" s="14"/>
      <c r="CY17" s="13"/>
      <c r="DA17" s="10"/>
      <c r="DD17" s="15"/>
      <c r="DE17" s="107"/>
      <c r="ES17" s="107"/>
    </row>
    <row r="18" spans="1:149" x14ac:dyDescent="0.3">
      <c r="A18" s="112"/>
      <c r="C18" s="10"/>
      <c r="D18" s="113"/>
      <c r="E18" s="10"/>
      <c r="F18" s="10"/>
      <c r="G18" s="10"/>
      <c r="H18" s="10"/>
      <c r="I18" s="10"/>
      <c r="J18" s="8"/>
      <c r="M18" s="10"/>
      <c r="P18" s="8"/>
      <c r="Q18" s="10"/>
      <c r="AB18" s="11"/>
      <c r="AC18" s="113"/>
      <c r="AE18" s="11"/>
      <c r="AF18" s="10"/>
      <c r="AP18" s="10"/>
      <c r="AQ18" s="10"/>
      <c r="AR18" s="10"/>
      <c r="AT18" s="10"/>
      <c r="AU18" s="113"/>
      <c r="AW18" s="8"/>
      <c r="AX18" s="10"/>
      <c r="BE18" s="10"/>
      <c r="BI18" s="10"/>
      <c r="BJ18" s="10"/>
      <c r="BL18" s="113"/>
      <c r="BM18" s="113"/>
      <c r="BN18" s="113"/>
      <c r="BO18" s="113"/>
      <c r="BP18" s="14"/>
      <c r="BQ18" s="113"/>
      <c r="BR18" s="113"/>
      <c r="BS18" s="113"/>
      <c r="BT18" s="10"/>
      <c r="BU18" s="10"/>
      <c r="BW18" s="10"/>
      <c r="BX18" s="10"/>
      <c r="CD18" s="14"/>
      <c r="CH18" s="10"/>
      <c r="CR18" s="14"/>
      <c r="CY18" s="13"/>
      <c r="DA18" s="10"/>
      <c r="DD18" s="15"/>
      <c r="DE18" s="107"/>
      <c r="ES18" s="107"/>
    </row>
    <row r="19" spans="1:149" x14ac:dyDescent="0.3">
      <c r="A19" s="112"/>
      <c r="C19" s="10"/>
      <c r="D19" s="113"/>
      <c r="E19" s="10"/>
      <c r="F19" s="10"/>
      <c r="G19" s="10"/>
      <c r="H19" s="10"/>
      <c r="I19" s="10"/>
      <c r="J19" s="8"/>
      <c r="M19" s="10"/>
      <c r="P19" s="8"/>
      <c r="Q19" s="10"/>
      <c r="AB19" s="11"/>
      <c r="AC19" s="113"/>
      <c r="AE19" s="11"/>
      <c r="AF19" s="10"/>
      <c r="AP19" s="10"/>
      <c r="AQ19" s="10"/>
      <c r="AR19" s="10"/>
      <c r="AT19" s="10"/>
      <c r="AU19" s="113"/>
      <c r="AW19" s="8"/>
      <c r="AX19" s="10"/>
      <c r="BE19" s="10"/>
      <c r="BI19" s="10"/>
      <c r="BJ19" s="10"/>
      <c r="BL19" s="113"/>
      <c r="BM19" s="113"/>
      <c r="BN19" s="113"/>
      <c r="BO19" s="113"/>
      <c r="BP19" s="14"/>
      <c r="BQ19" s="113"/>
      <c r="BR19" s="113"/>
      <c r="BS19" s="113"/>
      <c r="BT19" s="10"/>
      <c r="BU19" s="10"/>
      <c r="BW19" s="10"/>
      <c r="BX19" s="10"/>
      <c r="CD19" s="14"/>
      <c r="CH19" s="10"/>
      <c r="CR19" s="14"/>
      <c r="CY19" s="13"/>
      <c r="DA19" s="10"/>
      <c r="DD19" s="15"/>
      <c r="DE19" s="107"/>
      <c r="ES19" s="107"/>
    </row>
    <row r="20" spans="1:149" x14ac:dyDescent="0.3">
      <c r="A20" s="112"/>
      <c r="C20" s="10"/>
      <c r="D20" s="113"/>
      <c r="E20" s="10"/>
      <c r="F20" s="10"/>
      <c r="G20" s="10"/>
      <c r="H20" s="10"/>
      <c r="I20" s="10"/>
      <c r="J20" s="8"/>
      <c r="M20" s="10"/>
      <c r="P20" s="8"/>
      <c r="Q20" s="10"/>
      <c r="AB20" s="11"/>
      <c r="AC20" s="113"/>
      <c r="AE20" s="11"/>
      <c r="AF20" s="10"/>
      <c r="AN20" s="10"/>
      <c r="AP20" s="10"/>
      <c r="AQ20" s="10"/>
      <c r="AR20" s="10"/>
      <c r="AT20" s="10"/>
      <c r="AU20" s="113"/>
      <c r="AW20" s="8"/>
      <c r="AX20" s="10"/>
      <c r="BE20" s="10"/>
      <c r="BI20" s="10"/>
      <c r="BJ20" s="10"/>
      <c r="BL20" s="10"/>
      <c r="BM20" s="113"/>
      <c r="BN20" s="113"/>
      <c r="BO20" s="113"/>
      <c r="BP20" s="14"/>
      <c r="BQ20" s="113"/>
      <c r="BR20" s="113"/>
      <c r="BS20" s="113"/>
      <c r="BT20" s="10"/>
      <c r="BU20" s="10"/>
      <c r="BW20" s="10"/>
      <c r="BX20" s="10"/>
      <c r="CD20" s="14"/>
      <c r="CH20" s="10"/>
      <c r="CR20" s="14"/>
      <c r="CY20" s="13"/>
      <c r="DA20" s="10"/>
      <c r="DD20" s="15"/>
      <c r="DE20" s="107"/>
      <c r="ES20" s="107"/>
    </row>
    <row r="21" spans="1:149" x14ac:dyDescent="0.3">
      <c r="A21" s="112"/>
      <c r="C21" s="10"/>
      <c r="D21" s="113"/>
      <c r="E21" s="10"/>
      <c r="F21" s="10"/>
      <c r="G21" s="10"/>
      <c r="H21" s="10"/>
      <c r="I21" s="10"/>
      <c r="J21" s="8"/>
      <c r="M21" s="10"/>
      <c r="P21" s="8"/>
      <c r="Q21" s="10"/>
      <c r="AB21" s="11"/>
      <c r="AC21" s="113"/>
      <c r="AE21" s="11"/>
      <c r="AF21" s="10"/>
      <c r="AP21" s="10"/>
      <c r="AQ21" s="10"/>
      <c r="AR21" s="10"/>
      <c r="AT21" s="10"/>
      <c r="AU21" s="113"/>
      <c r="AW21" s="8"/>
      <c r="AX21" s="10"/>
      <c r="BE21" s="10"/>
      <c r="BI21" s="10"/>
      <c r="BJ21" s="10"/>
      <c r="BM21" s="113"/>
      <c r="BN21" s="113"/>
      <c r="BO21" s="113"/>
      <c r="BP21" s="14"/>
      <c r="BQ21" s="113"/>
      <c r="BR21" s="113"/>
      <c r="BS21" s="113"/>
      <c r="BT21" s="10"/>
      <c r="BU21" s="10"/>
      <c r="BW21" s="10"/>
      <c r="BX21" s="10"/>
      <c r="CD21" s="14"/>
      <c r="CH21" s="10"/>
      <c r="CR21" s="14"/>
      <c r="CY21" s="13"/>
      <c r="DA21" s="10"/>
      <c r="DD21" s="15"/>
      <c r="DE21" s="107"/>
      <c r="ES21" s="107"/>
    </row>
    <row r="22" spans="1:149" x14ac:dyDescent="0.3">
      <c r="A22" s="112"/>
      <c r="C22" s="10"/>
      <c r="D22" s="113"/>
      <c r="E22" s="10"/>
      <c r="F22" s="10"/>
      <c r="G22" s="10"/>
      <c r="H22" s="10"/>
      <c r="I22" s="10"/>
      <c r="J22" s="8"/>
      <c r="M22" s="10"/>
      <c r="P22" s="8"/>
      <c r="Q22" s="10"/>
      <c r="AB22" s="11"/>
      <c r="AC22" s="113"/>
      <c r="AE22" s="11"/>
      <c r="AF22" s="10"/>
      <c r="AJ22" s="10"/>
      <c r="AP22" s="10"/>
      <c r="AQ22" s="10"/>
      <c r="AR22" s="10"/>
      <c r="AT22" s="10"/>
      <c r="AU22" s="113"/>
      <c r="AW22" s="8"/>
      <c r="AX22" s="10"/>
      <c r="BE22" s="10"/>
      <c r="BI22" s="10"/>
      <c r="BJ22" s="10"/>
      <c r="BL22" s="10"/>
      <c r="BM22" s="113"/>
      <c r="BN22" s="113"/>
      <c r="BO22" s="113"/>
      <c r="BP22" s="14"/>
      <c r="BQ22" s="113"/>
      <c r="BR22" s="113"/>
      <c r="BS22" s="113"/>
      <c r="BT22" s="10"/>
      <c r="BU22" s="10"/>
      <c r="BW22" s="10"/>
      <c r="BX22" s="10"/>
      <c r="CD22" s="14"/>
      <c r="CH22" s="10"/>
      <c r="CR22" s="14"/>
      <c r="CY22" s="13"/>
      <c r="DA22" s="10"/>
      <c r="DD22" s="15"/>
      <c r="DE22" s="107"/>
      <c r="ES22" s="107"/>
    </row>
    <row r="23" spans="1:149" x14ac:dyDescent="0.3">
      <c r="A23" s="112"/>
      <c r="C23" s="10"/>
      <c r="D23" s="113"/>
      <c r="E23" s="10"/>
      <c r="F23" s="10"/>
      <c r="G23" s="10"/>
      <c r="H23" s="10"/>
      <c r="I23" s="10"/>
      <c r="J23" s="8"/>
      <c r="M23" s="10"/>
      <c r="P23" s="8"/>
      <c r="Q23" s="10"/>
      <c r="AB23" s="11"/>
      <c r="AC23" s="113"/>
      <c r="AE23" s="11"/>
      <c r="AF23" s="10"/>
      <c r="AP23" s="10"/>
      <c r="AQ23" s="10"/>
      <c r="AR23" s="10"/>
      <c r="AT23" s="10"/>
      <c r="AU23" s="113"/>
      <c r="AW23" s="8"/>
      <c r="AX23" s="10"/>
      <c r="BE23" s="10"/>
      <c r="BI23" s="10"/>
      <c r="BJ23" s="10"/>
      <c r="BM23" s="113"/>
      <c r="BN23" s="113"/>
      <c r="BO23" s="113"/>
      <c r="BP23" s="14"/>
      <c r="BQ23" s="113"/>
      <c r="BR23" s="113"/>
      <c r="BS23" s="113"/>
      <c r="BT23" s="10"/>
      <c r="BU23" s="10"/>
      <c r="BW23" s="10"/>
      <c r="BX23" s="10"/>
      <c r="CD23" s="14"/>
      <c r="CH23" s="10"/>
      <c r="CR23" s="14"/>
      <c r="CY23" s="13"/>
      <c r="DA23" s="10"/>
      <c r="DD23" s="15"/>
      <c r="DE23" s="107"/>
      <c r="ES23" s="107"/>
    </row>
    <row r="24" spans="1:149" x14ac:dyDescent="0.3">
      <c r="A24" s="112"/>
      <c r="C24" s="10"/>
      <c r="D24" s="113"/>
      <c r="E24" s="10"/>
      <c r="F24" s="10"/>
      <c r="G24" s="10"/>
      <c r="H24" s="10"/>
      <c r="I24" s="10"/>
      <c r="J24" s="8"/>
      <c r="M24" s="10"/>
      <c r="P24" s="8"/>
      <c r="Q24" s="10"/>
      <c r="AB24" s="11"/>
      <c r="AC24" s="113"/>
      <c r="AE24" s="11"/>
      <c r="AF24" s="10"/>
      <c r="AP24" s="10"/>
      <c r="AQ24" s="10"/>
      <c r="AR24" s="10"/>
      <c r="AT24" s="10"/>
      <c r="AU24" s="113"/>
      <c r="AW24" s="8"/>
      <c r="AX24" s="10"/>
      <c r="BE24" s="10"/>
      <c r="BI24" s="10"/>
      <c r="BJ24" s="10"/>
      <c r="BL24" s="113"/>
      <c r="BM24" s="113"/>
      <c r="BN24" s="113"/>
      <c r="BO24" s="113"/>
      <c r="BP24" s="14"/>
      <c r="BQ24" s="113"/>
      <c r="BR24" s="113"/>
      <c r="BS24" s="113"/>
      <c r="BT24" s="113"/>
      <c r="BU24" s="10"/>
      <c r="BW24" s="10"/>
      <c r="BX24" s="10"/>
      <c r="CD24" s="14"/>
      <c r="CR24" s="14"/>
      <c r="CY24" s="13"/>
      <c r="DA24" s="10"/>
      <c r="DD24" s="15"/>
      <c r="DE24" s="107"/>
      <c r="ES24" s="107"/>
    </row>
    <row r="25" spans="1:149" x14ac:dyDescent="0.3">
      <c r="A25" s="112"/>
      <c r="C25" s="10"/>
      <c r="D25" s="113"/>
      <c r="E25" s="10"/>
      <c r="F25" s="10"/>
      <c r="G25" s="10"/>
      <c r="H25" s="10"/>
      <c r="I25" s="10"/>
      <c r="J25" s="8"/>
      <c r="M25" s="10"/>
      <c r="P25" s="8"/>
      <c r="Q25" s="10"/>
      <c r="AB25" s="11"/>
      <c r="AC25" s="113"/>
      <c r="AE25" s="11"/>
      <c r="AF25" s="10"/>
      <c r="AP25" s="10"/>
      <c r="AQ25" s="10"/>
      <c r="AR25" s="10"/>
      <c r="AT25" s="10"/>
      <c r="AU25" s="113"/>
      <c r="AW25" s="8"/>
      <c r="AX25" s="10"/>
      <c r="BE25" s="10"/>
      <c r="BI25" s="10"/>
      <c r="BJ25" s="10"/>
      <c r="BL25" s="113"/>
      <c r="BM25" s="113"/>
      <c r="BN25" s="113"/>
      <c r="BO25" s="113"/>
      <c r="BP25" s="14"/>
      <c r="BQ25" s="113"/>
      <c r="BR25" s="113"/>
      <c r="BS25" s="113"/>
      <c r="BT25" s="113"/>
      <c r="BU25" s="10"/>
      <c r="BW25" s="10"/>
      <c r="BX25" s="10"/>
      <c r="CD25" s="14"/>
      <c r="CR25" s="14"/>
      <c r="CY25" s="13"/>
      <c r="DA25" s="10"/>
      <c r="DD25" s="15"/>
      <c r="DE25" s="107"/>
      <c r="ES25" s="107"/>
    </row>
    <row r="26" spans="1:149" x14ac:dyDescent="0.3">
      <c r="A26" s="112"/>
      <c r="C26" s="10"/>
      <c r="D26" s="113"/>
      <c r="E26" s="10"/>
      <c r="F26" s="10"/>
      <c r="G26" s="10"/>
      <c r="H26" s="10"/>
      <c r="I26" s="10"/>
      <c r="J26" s="8"/>
      <c r="M26" s="10"/>
      <c r="P26" s="8"/>
      <c r="Q26" s="10"/>
      <c r="AB26" s="11"/>
      <c r="AC26" s="113"/>
      <c r="AE26" s="11"/>
      <c r="AF26" s="10"/>
      <c r="AN26" s="10"/>
      <c r="AP26" s="10"/>
      <c r="AQ26" s="10"/>
      <c r="AR26" s="10"/>
      <c r="AT26" s="10"/>
      <c r="AU26" s="113"/>
      <c r="AW26" s="8"/>
      <c r="AX26" s="10"/>
      <c r="BE26" s="10"/>
      <c r="BI26" s="10"/>
      <c r="BJ26" s="10"/>
      <c r="BL26" s="113"/>
      <c r="BM26" s="113"/>
      <c r="BN26" s="113"/>
      <c r="BO26" s="113"/>
      <c r="BP26" s="14"/>
      <c r="BQ26" s="113"/>
      <c r="BR26" s="113"/>
      <c r="BS26" s="113"/>
      <c r="BT26" s="113"/>
      <c r="BU26" s="10"/>
      <c r="BW26" s="10"/>
      <c r="BX26" s="10"/>
      <c r="CD26" s="14"/>
      <c r="CR26" s="14"/>
      <c r="CY26" s="13"/>
      <c r="DA26" s="10"/>
      <c r="DD26" s="15"/>
      <c r="DE26" s="107"/>
      <c r="ES26" s="107"/>
    </row>
    <row r="27" spans="1:149" x14ac:dyDescent="0.3">
      <c r="A27" s="112"/>
      <c r="C27" s="10"/>
      <c r="D27" s="113"/>
      <c r="E27" s="10"/>
      <c r="F27" s="10"/>
      <c r="G27" s="10"/>
      <c r="H27" s="10"/>
      <c r="I27" s="10"/>
      <c r="J27" s="8"/>
      <c r="M27" s="10"/>
      <c r="P27" s="8"/>
      <c r="Q27" s="10"/>
      <c r="AB27" s="11"/>
      <c r="AC27" s="113"/>
      <c r="AE27" s="11"/>
      <c r="AF27" s="10"/>
      <c r="AP27" s="10"/>
      <c r="AQ27" s="10"/>
      <c r="AR27" s="10"/>
      <c r="AT27" s="10"/>
      <c r="AU27" s="113"/>
      <c r="AW27" s="8"/>
      <c r="AX27" s="10"/>
      <c r="BE27" s="10"/>
      <c r="BI27" s="10"/>
      <c r="BJ27" s="10"/>
      <c r="BL27" s="113"/>
      <c r="BM27" s="113"/>
      <c r="BN27" s="113"/>
      <c r="BO27" s="113"/>
      <c r="BP27" s="14"/>
      <c r="BQ27" s="113"/>
      <c r="BR27" s="113"/>
      <c r="BS27" s="113"/>
      <c r="BT27" s="113"/>
      <c r="BU27" s="10"/>
      <c r="BW27" s="10"/>
      <c r="BX27" s="10"/>
      <c r="CD27" s="14"/>
      <c r="CR27" s="14"/>
      <c r="CY27" s="13"/>
      <c r="DA27" s="10"/>
      <c r="DD27" s="15"/>
      <c r="DE27" s="107"/>
      <c r="ES27" s="107"/>
    </row>
    <row r="28" spans="1:149" x14ac:dyDescent="0.3">
      <c r="A28" s="112"/>
      <c r="P28" s="8"/>
      <c r="Q28" s="10"/>
      <c r="BX28" s="10"/>
      <c r="CD28" s="14"/>
      <c r="CR28" s="14"/>
    </row>
    <row r="29" spans="1:149" x14ac:dyDescent="0.3">
      <c r="A29" s="112"/>
      <c r="BX29" s="10"/>
      <c r="CD29" s="14"/>
      <c r="CR29" s="14"/>
    </row>
    <row r="30" spans="1:149" x14ac:dyDescent="0.3">
      <c r="A30" s="112"/>
      <c r="BX30" s="10"/>
      <c r="CD30" s="14"/>
      <c r="CR30" s="14"/>
    </row>
    <row r="31" spans="1:149" x14ac:dyDescent="0.3">
      <c r="A31" s="112"/>
      <c r="BX31" s="10"/>
      <c r="CD31" s="14"/>
      <c r="CR31" s="14"/>
    </row>
    <row r="32" spans="1:149" x14ac:dyDescent="0.3">
      <c r="A32" s="112"/>
      <c r="BX32" s="10"/>
      <c r="CD32" s="14"/>
      <c r="CR32" s="14"/>
    </row>
    <row r="33" spans="1:96" x14ac:dyDescent="0.3">
      <c r="A33" s="112"/>
      <c r="BX33" s="10"/>
      <c r="CD33" s="14"/>
      <c r="CR33" s="14"/>
    </row>
    <row r="34" spans="1:96" x14ac:dyDescent="0.3">
      <c r="A34" s="112"/>
      <c r="BX34" s="10"/>
      <c r="CD34" s="14"/>
      <c r="CR34" s="14"/>
    </row>
    <row r="35" spans="1:96" x14ac:dyDescent="0.3">
      <c r="A35" s="112"/>
      <c r="BX35" s="10"/>
      <c r="CD35" s="14"/>
      <c r="CR35" s="14"/>
    </row>
    <row r="36" spans="1:96" x14ac:dyDescent="0.3">
      <c r="A36" s="112"/>
      <c r="CD36" s="14"/>
      <c r="CR36" s="14"/>
    </row>
    <row r="37" spans="1:96" x14ac:dyDescent="0.3">
      <c r="A37" s="112"/>
      <c r="CD37" s="14"/>
      <c r="CR37" s="14"/>
    </row>
    <row r="38" spans="1:96" x14ac:dyDescent="0.3">
      <c r="A38" s="112"/>
      <c r="CD38" s="14"/>
      <c r="CR38" s="14"/>
    </row>
    <row r="39" spans="1:96" x14ac:dyDescent="0.3">
      <c r="A39" s="112"/>
      <c r="CD39" s="14"/>
      <c r="CR39" s="14"/>
    </row>
    <row r="40" spans="1:96" x14ac:dyDescent="0.3">
      <c r="A40" s="112"/>
      <c r="CD40" s="14"/>
      <c r="CR40" s="14"/>
    </row>
    <row r="41" spans="1:96" x14ac:dyDescent="0.3">
      <c r="A41" s="112"/>
      <c r="CD41" s="14"/>
      <c r="CR41" s="14"/>
    </row>
    <row r="42" spans="1:96" x14ac:dyDescent="0.3">
      <c r="A42" s="112"/>
      <c r="CD42" s="14"/>
      <c r="CR42" s="14"/>
    </row>
    <row r="43" spans="1:96" x14ac:dyDescent="0.3">
      <c r="A43" s="112"/>
      <c r="CD43" s="14"/>
      <c r="CR43" s="14"/>
    </row>
    <row r="44" spans="1:96" x14ac:dyDescent="0.3">
      <c r="A44" s="112"/>
      <c r="CD44" s="14"/>
      <c r="CR44" s="14"/>
    </row>
    <row r="45" spans="1:96" x14ac:dyDescent="0.3">
      <c r="A45" s="112"/>
      <c r="CD45" s="14"/>
      <c r="CR45" s="14"/>
    </row>
    <row r="46" spans="1:96" x14ac:dyDescent="0.3">
      <c r="A46" s="112"/>
      <c r="CD46" s="14"/>
      <c r="CR46" s="14"/>
    </row>
    <row r="47" spans="1:96" x14ac:dyDescent="0.3">
      <c r="A47" s="112"/>
      <c r="CD47" s="14"/>
      <c r="CR47" s="14"/>
    </row>
    <row r="48" spans="1:96" x14ac:dyDescent="0.3">
      <c r="A48" s="112"/>
      <c r="CD48" s="14"/>
      <c r="CR48" s="14"/>
    </row>
    <row r="49" spans="1:96" x14ac:dyDescent="0.3">
      <c r="A49" s="112"/>
      <c r="CD49" s="14"/>
      <c r="CR49" s="14"/>
    </row>
    <row r="50" spans="1:96" x14ac:dyDescent="0.3">
      <c r="A50" s="112"/>
      <c r="CD50" s="14"/>
      <c r="CR50" s="14"/>
    </row>
    <row r="51" spans="1:96" x14ac:dyDescent="0.3">
      <c r="A51" s="112"/>
      <c r="CD51" s="14"/>
      <c r="CR51" s="14"/>
    </row>
    <row r="52" spans="1:96" x14ac:dyDescent="0.3">
      <c r="A52" s="112"/>
      <c r="CD52" s="14"/>
      <c r="CR52" s="14"/>
    </row>
    <row r="53" spans="1:96" x14ac:dyDescent="0.3">
      <c r="A53" s="112"/>
      <c r="CD53" s="14"/>
      <c r="CR53" s="14"/>
    </row>
    <row r="54" spans="1:96" x14ac:dyDescent="0.3">
      <c r="A54" s="112"/>
      <c r="CD54" s="14"/>
      <c r="CR54" s="14"/>
    </row>
    <row r="55" spans="1:96" x14ac:dyDescent="0.3">
      <c r="A55" s="112"/>
      <c r="CD55" s="14"/>
      <c r="CR55" s="14"/>
    </row>
    <row r="56" spans="1:96" x14ac:dyDescent="0.3">
      <c r="A56" s="112"/>
      <c r="CD56" s="14"/>
      <c r="CR56" s="14"/>
    </row>
    <row r="57" spans="1:96" x14ac:dyDescent="0.3">
      <c r="A57" s="112"/>
      <c r="CD57" s="14"/>
      <c r="CR57" s="14"/>
    </row>
    <row r="58" spans="1:96" x14ac:dyDescent="0.3">
      <c r="A58" s="112"/>
      <c r="CD58" s="14"/>
      <c r="CR58" s="14"/>
    </row>
    <row r="59" spans="1:96" x14ac:dyDescent="0.3">
      <c r="A59" s="112"/>
      <c r="CR59" s="14"/>
    </row>
    <row r="60" spans="1:96" x14ac:dyDescent="0.3">
      <c r="A60" s="112"/>
      <c r="CR60" s="14"/>
    </row>
    <row r="61" spans="1:96" x14ac:dyDescent="0.3">
      <c r="A61" s="112"/>
      <c r="CR61" s="14"/>
    </row>
    <row r="62" spans="1:96" x14ac:dyDescent="0.3">
      <c r="A62" s="112"/>
      <c r="CR62" s="14"/>
    </row>
    <row r="63" spans="1:96" x14ac:dyDescent="0.3">
      <c r="A63" s="112"/>
      <c r="CR63" s="14"/>
    </row>
    <row r="64" spans="1:96" x14ac:dyDescent="0.3">
      <c r="A64" s="112"/>
      <c r="CR64" s="14"/>
    </row>
    <row r="65" spans="1:96" x14ac:dyDescent="0.3">
      <c r="A65" s="112"/>
      <c r="CR65" s="14"/>
    </row>
    <row r="66" spans="1:96" x14ac:dyDescent="0.3">
      <c r="A66" s="112"/>
      <c r="CR66" s="14"/>
    </row>
    <row r="67" spans="1:96" x14ac:dyDescent="0.3">
      <c r="A67" s="112"/>
      <c r="CR67" s="14"/>
    </row>
    <row r="68" spans="1:96" x14ac:dyDescent="0.3">
      <c r="A68" s="112"/>
      <c r="CR68" s="14"/>
    </row>
    <row r="69" spans="1:96" x14ac:dyDescent="0.3">
      <c r="A69" s="112"/>
      <c r="CR69" s="14"/>
    </row>
    <row r="70" spans="1:96" x14ac:dyDescent="0.3">
      <c r="A70" s="112"/>
      <c r="CR70" s="14"/>
    </row>
    <row r="71" spans="1:96" x14ac:dyDescent="0.3">
      <c r="A71" s="112"/>
      <c r="CR71" s="14"/>
    </row>
    <row r="72" spans="1:96" x14ac:dyDescent="0.3">
      <c r="A72" s="112"/>
      <c r="CR72" s="14"/>
    </row>
    <row r="73" spans="1:96" x14ac:dyDescent="0.3">
      <c r="A73" s="112"/>
      <c r="CR73" s="14"/>
    </row>
    <row r="74" spans="1:96" x14ac:dyDescent="0.3">
      <c r="A74" s="112"/>
      <c r="CR74" s="14"/>
    </row>
    <row r="75" spans="1:96" x14ac:dyDescent="0.3">
      <c r="A75" s="112"/>
      <c r="CR75" s="14"/>
    </row>
    <row r="76" spans="1:96" x14ac:dyDescent="0.3">
      <c r="A76" s="112"/>
      <c r="CR76" s="14"/>
    </row>
    <row r="77" spans="1:96" x14ac:dyDescent="0.3">
      <c r="A77" s="112"/>
      <c r="CR77" s="14"/>
    </row>
    <row r="78" spans="1:96" x14ac:dyDescent="0.3">
      <c r="A78" s="112"/>
      <c r="CR78" s="14"/>
    </row>
    <row r="79" spans="1:96" x14ac:dyDescent="0.3">
      <c r="A79" s="112"/>
      <c r="CR79" s="14"/>
    </row>
    <row r="80" spans="1:96" x14ac:dyDescent="0.3">
      <c r="A80" s="112"/>
      <c r="CR80" s="14"/>
    </row>
    <row r="81" spans="1:96" x14ac:dyDescent="0.3">
      <c r="A81" s="112"/>
      <c r="CR81" s="14"/>
    </row>
    <row r="82" spans="1:96" x14ac:dyDescent="0.3">
      <c r="A82" s="112"/>
      <c r="CR82" s="14"/>
    </row>
    <row r="83" spans="1:96" x14ac:dyDescent="0.3">
      <c r="A83" s="112"/>
      <c r="CR83" s="14"/>
    </row>
    <row r="84" spans="1:96" x14ac:dyDescent="0.3">
      <c r="A84" s="112"/>
      <c r="CR84" s="14"/>
    </row>
    <row r="85" spans="1:96" x14ac:dyDescent="0.3">
      <c r="A85" s="112"/>
      <c r="CR85" s="14"/>
    </row>
    <row r="86" spans="1:96" x14ac:dyDescent="0.3">
      <c r="A86" s="112"/>
      <c r="CR86" s="14"/>
    </row>
    <row r="87" spans="1:96" x14ac:dyDescent="0.3">
      <c r="A87" s="112"/>
      <c r="CR87" s="14"/>
    </row>
    <row r="88" spans="1:96" x14ac:dyDescent="0.3">
      <c r="A88" s="112"/>
      <c r="CR88" s="14"/>
    </row>
    <row r="89" spans="1:96" x14ac:dyDescent="0.3">
      <c r="A89" s="112"/>
      <c r="CR89" s="14"/>
    </row>
    <row r="90" spans="1:96" x14ac:dyDescent="0.3">
      <c r="A90" s="112"/>
      <c r="CR90" s="14"/>
    </row>
    <row r="91" spans="1:96" x14ac:dyDescent="0.3">
      <c r="A91" s="112"/>
      <c r="CR91" s="14"/>
    </row>
    <row r="92" spans="1:96" x14ac:dyDescent="0.3">
      <c r="A92" s="112"/>
      <c r="CR92" s="14"/>
    </row>
    <row r="93" spans="1:96" x14ac:dyDescent="0.3">
      <c r="A93" s="112"/>
      <c r="CR93" s="14"/>
    </row>
    <row r="94" spans="1:96" x14ac:dyDescent="0.3">
      <c r="A94" s="112"/>
      <c r="CR94" s="14"/>
    </row>
    <row r="95" spans="1:96" x14ac:dyDescent="0.3">
      <c r="A95" s="112"/>
      <c r="CR95" s="14"/>
    </row>
    <row r="96" spans="1:96" x14ac:dyDescent="0.3">
      <c r="A96" s="112"/>
      <c r="CR96" s="14"/>
    </row>
    <row r="97" spans="1:96" x14ac:dyDescent="0.3">
      <c r="A97" s="112"/>
      <c r="CR97" s="14"/>
    </row>
    <row r="98" spans="1:96" x14ac:dyDescent="0.3">
      <c r="A98" s="112"/>
      <c r="CR98" s="14"/>
    </row>
    <row r="99" spans="1:96" x14ac:dyDescent="0.3">
      <c r="A99" s="112"/>
      <c r="CR99" s="14"/>
    </row>
    <row r="100" spans="1:96" x14ac:dyDescent="0.3">
      <c r="A100" s="112"/>
      <c r="CR100" s="14"/>
    </row>
    <row r="101" spans="1:96" x14ac:dyDescent="0.3">
      <c r="A101" s="112"/>
      <c r="CR101" s="14"/>
    </row>
    <row r="102" spans="1:96" x14ac:dyDescent="0.3">
      <c r="A102" s="112"/>
      <c r="CR102" s="14"/>
    </row>
    <row r="103" spans="1:96" x14ac:dyDescent="0.3">
      <c r="A103" s="112"/>
      <c r="CR103" s="14"/>
    </row>
    <row r="104" spans="1:96" x14ac:dyDescent="0.3">
      <c r="A104" s="112"/>
      <c r="CR104" s="14"/>
    </row>
    <row r="105" spans="1:96" x14ac:dyDescent="0.3">
      <c r="A105" s="112"/>
      <c r="CR105" s="14"/>
    </row>
    <row r="106" spans="1:96" x14ac:dyDescent="0.3">
      <c r="A106" s="112"/>
      <c r="CR106" s="14"/>
    </row>
    <row r="107" spans="1:96" x14ac:dyDescent="0.3">
      <c r="A107" s="112"/>
      <c r="CR107" s="14"/>
    </row>
    <row r="108" spans="1:96" x14ac:dyDescent="0.3">
      <c r="A108" s="112"/>
      <c r="CR108" s="14"/>
    </row>
    <row r="109" spans="1:96" x14ac:dyDescent="0.3">
      <c r="A109" s="112"/>
    </row>
    <row r="110" spans="1:96" x14ac:dyDescent="0.3">
      <c r="A110" s="112"/>
    </row>
    <row r="111" spans="1:96" x14ac:dyDescent="0.3">
      <c r="A111" s="112"/>
    </row>
    <row r="112" spans="1:96" x14ac:dyDescent="0.3">
      <c r="A112" s="112"/>
    </row>
    <row r="113" spans="1:1" x14ac:dyDescent="0.3">
      <c r="A113" s="112"/>
    </row>
    <row r="114" spans="1:1" x14ac:dyDescent="0.3">
      <c r="A114" s="112"/>
    </row>
    <row r="115" spans="1:1" x14ac:dyDescent="0.3">
      <c r="A115" s="112"/>
    </row>
    <row r="116" spans="1:1" x14ac:dyDescent="0.3">
      <c r="A116" s="112"/>
    </row>
  </sheetData>
  <autoFilter ref="A6:FG6" xr:uid="{CF48394B-9DB5-4769-A8AA-E7E646F0584F}"/>
  <mergeCells count="12">
    <mergeCell ref="BI4:BI5"/>
    <mergeCell ref="BW4:BW5"/>
    <mergeCell ref="CK4:CK5"/>
    <mergeCell ref="DF5:DI5"/>
    <mergeCell ref="DJ5:DM5"/>
    <mergeCell ref="EF5:EI5"/>
    <mergeCell ref="EJ5:EM5"/>
    <mergeCell ref="EN5:EQ5"/>
    <mergeCell ref="DN5:DQ5"/>
    <mergeCell ref="DS5:DV5"/>
    <mergeCell ref="DW5:DZ5"/>
    <mergeCell ref="EA5:ED5"/>
  </mergeCells>
  <phoneticPr fontId="13" type="noConversion"/>
  <dataValidations count="9">
    <dataValidation type="list" allowBlank="1" showInputMessage="1" showErrorMessage="1" sqref="D7:D10" xr:uid="{F75DA600-8548-48B9-9E72-0EC1AE073D90}">
      <formula1>"FR1, FR2"</formula1>
    </dataValidation>
    <dataValidation type="list" allowBlank="1" showInputMessage="1" showErrorMessage="1" sqref="I7:I27" xr:uid="{890F6269-2A01-4E83-B614-B33519C59D56}">
      <formula1>"DDDSU, DDDUU"</formula1>
    </dataValidation>
    <dataValidation type="list" allowBlank="1" showInputMessage="1" showErrorMessage="1" sqref="E7:E27" xr:uid="{7CEAA843-8108-47D8-8763-FADA2D84DD7E}">
      <formula1>"DU, UMa, InH"</formula1>
    </dataValidation>
    <dataValidation type="list" allowBlank="1" showInputMessage="1" showErrorMessage="1" sqref="M7:M27" xr:uid="{AE925166-4C87-489E-9C83-3AD4AF006897}">
      <formula1>"SU-MIMO, MU-MIMO"</formula1>
    </dataValidation>
    <dataValidation type="list" allowBlank="1" showInputMessage="1" showErrorMessage="1" sqref="AX7:AX27" xr:uid="{0D884F33-64AE-4942-AD58-CC826A968608}">
      <formula1>"Real, Ideal"</formula1>
    </dataValidation>
    <dataValidation type="list" allowBlank="1" showInputMessage="1" showErrorMessage="1" sqref="AP7:AP27" xr:uid="{D72A3331-4506-4B51-9C5C-021D735F0687}">
      <formula1>"1, 2"</formula1>
    </dataValidation>
    <dataValidation type="list" allowBlank="1" showInputMessage="1" showErrorMessage="1" sqref="Y7:Y28 Q7:Q28 V7:V85 S7:S27" xr:uid="{2EADA940-DD33-4D82-B305-451B1C1E5458}">
      <formula1>"Yes, No"</formula1>
    </dataValidation>
    <dataValidation type="list" allowBlank="1" showInputMessage="1" showErrorMessage="1" sqref="H7:H27" xr:uid="{5D06DB89-5FA0-42E5-B770-F385A1BAC936}">
      <formula1>"20, 40, 100, 400, 800, custom - specify"</formula1>
    </dataValidation>
    <dataValidation type="list" allowBlank="1" showInputMessage="1" showErrorMessage="1" sqref="F7:F27" xr:uid="{D45F5E1F-149D-4698-A586-E6EA127708E9}">
      <formula1>"DL eval only, UL eval only, DL+UL joint"</formula1>
    </dataValidation>
  </dataValidations>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19">
        <x14:dataValidation type="list" allowBlank="1" showInputMessage="1" showErrorMessage="1" xr:uid="{AECD33D9-8016-40A0-A914-569D50865CA6}">
          <x14:formula1>
            <xm:f>'data validation'!$P$5:$P$9</xm:f>
          </x14:formula1>
          <xm:sqref>CI7:CJ10 CW7:CX10 BU7:BU27</xm:sqref>
        </x14:dataValidation>
        <x14:dataValidation type="list" allowBlank="1" showInputMessage="1" showErrorMessage="1" xr:uid="{DE623F79-188D-4096-A446-2F5AA9C13ABB}">
          <x14:formula1>
            <xm:f>'data validation'!$Z$5:$Z$7</xm:f>
          </x14:formula1>
          <xm:sqref>DB7:DB10 DA7:DA27</xm:sqref>
        </x14:dataValidation>
        <x14:dataValidation type="list" allowBlank="1" showInputMessage="1" showErrorMessage="1" xr:uid="{E30F7251-7447-4DDA-9525-5D2620D09BD8}">
          <x14:formula1>
            <xm:f>'data validation'!$J$5:$J$12</xm:f>
          </x14:formula1>
          <xm:sqref>AZ7:BA10</xm:sqref>
        </x14:dataValidation>
        <x14:dataValidation type="list" allowBlank="1" showInputMessage="1" showErrorMessage="1" xr:uid="{7984C1E5-50F3-484A-B37F-35D7E9234A5E}">
          <x14:formula1>
            <xm:f>'data validation'!$S$5:$S$12</xm:f>
          </x14:formula1>
          <xm:sqref>BJ7:BJ27 CL7:CL10 BX7:BX35</xm:sqref>
        </x14:dataValidation>
        <x14:dataValidation type="list" errorStyle="warning" allowBlank="1" showInputMessage="1" showErrorMessage="1" xr:uid="{6DDFBAD2-3498-4CB8-B3F7-04F8CAE84E35}">
          <x14:formula1>
            <xm:f>'data validation'!$M$5:$M$17</xm:f>
          </x14:formula1>
          <xm:sqref>CK7:CK10 BW7:BW27</xm:sqref>
        </x14:dataValidation>
        <x14:dataValidation type="list" allowBlank="1" showInputMessage="1" showErrorMessage="1" xr:uid="{2842B2AF-DC2B-4F10-AA33-61C4EF3EA622}">
          <x14:formula1>
            <xm:f>'data validation'!$O$5:$O$14</xm:f>
          </x14:formula1>
          <xm:sqref>CH7:CH23 CV7:CV10 BT7:BT23</xm:sqref>
        </x14:dataValidation>
        <x14:dataValidation type="list" allowBlank="1" showInputMessage="1" showErrorMessage="1" xr:uid="{F561E941-D802-4DDC-92D0-DCDAC040385E}">
          <x14:formula1>
            <xm:f>'data validation'!$H$5:$H$11</xm:f>
          </x14:formula1>
          <xm:sqref>AW7:AW27</xm:sqref>
        </x14:dataValidation>
        <x14:dataValidation type="list" allowBlank="1" showInputMessage="1" showErrorMessage="1" xr:uid="{55D453F4-8582-4748-9A34-FD37EF48F9C5}">
          <x14:formula1>
            <xm:f>'data validation'!$E$5:$E$7</xm:f>
          </x14:formula1>
          <xm:sqref>P7:P28</xm:sqref>
        </x14:dataValidation>
        <x14:dataValidation type="list" allowBlank="1" showInputMessage="1" showErrorMessage="1" xr:uid="{2FAF9212-B7E2-434A-9060-99CF1F7E8BAD}">
          <x14:formula1>
            <xm:f>'data validation'!$C$5:$C$10</xm:f>
          </x14:formula1>
          <xm:sqref>J7:J27</xm:sqref>
        </x14:dataValidation>
        <x14:dataValidation type="list" allowBlank="1" showInputMessage="1" showErrorMessage="1" xr:uid="{5AF03287-1A44-44A8-8247-6827E783C90B}">
          <x14:formula1>
            <xm:f>'data validation'!$F$5:$F$8</xm:f>
          </x14:formula1>
          <xm:sqref>K7:K27</xm:sqref>
        </x14:dataValidation>
        <x14:dataValidation type="list" allowBlank="1" showInputMessage="1" showErrorMessage="1" xr:uid="{5FC6B62B-D00D-4937-8D37-9CCAEF2B0257}">
          <x14:formula1>
            <xm:f>'data validation'!$B$5:$B$12</xm:f>
          </x14:formula1>
          <xm:sqref>G7:G27</xm:sqref>
        </x14:dataValidation>
        <x14:dataValidation type="list" allowBlank="1" showInputMessage="1" showErrorMessage="1" xr:uid="{51EA2CC2-D209-470B-83F2-D46B82A8C936}">
          <x14:formula1>
            <xm:f>'data validation'!$I$5:$I$8</xm:f>
          </x14:formula1>
          <xm:sqref>AB7:AB27</xm:sqref>
        </x14:dataValidation>
        <x14:dataValidation type="list" allowBlank="1" showInputMessage="1" showErrorMessage="1" xr:uid="{A2B13487-F14C-4537-8F36-DF424AE22E3F}">
          <x14:formula1>
            <xm:f>'data validation'!$K$5:$K$8</xm:f>
          </x14:formula1>
          <xm:sqref>BB7:BB27</xm:sqref>
        </x14:dataValidation>
        <x14:dataValidation type="list" allowBlank="1" showInputMessage="1" showErrorMessage="1" xr:uid="{A40078D9-577B-4DCE-8DB1-9960C3DE82A1}">
          <x14:formula1>
            <xm:f>'data validation'!$D$5:$D$11</xm:f>
          </x14:formula1>
          <xm:sqref>N7:N27</xm:sqref>
        </x14:dataValidation>
        <x14:dataValidation type="list" allowBlank="1" showInputMessage="1" showErrorMessage="1" xr:uid="{322EE188-8B0D-46A8-8C3E-F419A40FF1D5}">
          <x14:formula1>
            <xm:f>'data validation'!$Q$5:$Q$7</xm:f>
          </x14:formula1>
          <xm:sqref>CY7:CY27</xm:sqref>
        </x14:dataValidation>
        <x14:dataValidation type="list" allowBlank="1" showInputMessage="1" showErrorMessage="1" xr:uid="{DF26545F-5BDE-4787-B319-7677C905B833}">
          <x14:formula1>
            <xm:f>'data validation'!$M$5:$M$17</xm:f>
          </x14:formula1>
          <xm:sqref>BI7:BI27</xm:sqref>
        </x14:dataValidation>
        <x14:dataValidation type="list" allowBlank="1" showInputMessage="1" showErrorMessage="1" xr:uid="{2F6A8217-0CB2-44D4-8AA2-F44EBEC52B8E}">
          <x14:formula1>
            <xm:f>'data validation'!$G$5:$G$14</xm:f>
          </x14:formula1>
          <xm:sqref>AF7:AF27</xm:sqref>
        </x14:dataValidation>
        <x14:dataValidation type="list" allowBlank="1" showInputMessage="1" showErrorMessage="1" xr:uid="{4A64243F-84E8-4F7C-93AC-810EE0989EB1}">
          <x14:formula1>
            <xm:f>'data validation'!$L$5:$L$11</xm:f>
          </x14:formula1>
          <xm:sqref>BC7:BC447</xm:sqref>
        </x14:dataValidation>
        <x14:dataValidation type="list" allowBlank="1" showInputMessage="1" showErrorMessage="1" xr:uid="{ACDC8145-B36B-49C4-9CF5-6E36236E1285}">
          <x14:formula1>
            <xm:f>'data validation'!$N$6:$N$12</xm:f>
          </x14:formula1>
          <xm:sqref>BD7:BD453</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F56ADE-813C-45E2-A111-3230A9D5CC4D}">
  <sheetPr>
    <pageSetUpPr autoPageBreaks="0"/>
  </sheetPr>
  <dimension ref="A1:HV9"/>
  <sheetViews>
    <sheetView topLeftCell="A7" zoomScaleNormal="100" workbookViewId="0">
      <selection activeCell="H6" sqref="H6"/>
    </sheetView>
  </sheetViews>
  <sheetFormatPr defaultColWidth="9.08203125" defaultRowHeight="14" x14ac:dyDescent="0.3"/>
  <cols>
    <col min="1" max="1" width="13.75" style="12" customWidth="1"/>
    <col min="2" max="2" width="13.08203125" style="12" customWidth="1"/>
    <col min="3" max="4" width="9.08203125" style="12"/>
    <col min="5" max="5" width="14.75" style="12" customWidth="1"/>
    <col min="6" max="6" width="9.08203125" style="12"/>
    <col min="7" max="7" width="11.83203125" style="12" customWidth="1"/>
    <col min="8" max="8" width="11.75" style="12" customWidth="1"/>
    <col min="9" max="9" width="32.75" style="9" customWidth="1"/>
    <col min="10" max="11" width="11.08203125" style="12" customWidth="1"/>
    <col min="12" max="12" width="14.83203125" style="12" customWidth="1"/>
    <col min="13" max="13" width="28.08203125" style="12" customWidth="1"/>
    <col min="14" max="14" width="13.25" style="12" customWidth="1"/>
    <col min="15" max="16" width="19.83203125" style="12" customWidth="1"/>
    <col min="17" max="17" width="15.25" style="12" customWidth="1"/>
    <col min="18" max="18" width="13.25" style="12" customWidth="1"/>
    <col min="19" max="20" width="12.25" style="12" customWidth="1"/>
    <col min="21" max="26" width="14.25" style="12" customWidth="1"/>
    <col min="27" max="31" width="12" style="12" customWidth="1"/>
    <col min="32" max="33" width="15.75" style="12" customWidth="1"/>
    <col min="34" max="38" width="12" style="12" customWidth="1"/>
    <col min="39" max="42" width="16.75" style="12" customWidth="1"/>
    <col min="43" max="47" width="18.83203125" style="12" customWidth="1"/>
    <col min="48" max="48" width="23.25" style="12" customWidth="1"/>
    <col min="49" max="49" width="11.25" style="12" customWidth="1"/>
    <col min="50" max="50" width="11.75" style="12" customWidth="1"/>
    <col min="51" max="51" width="10.25" style="12" customWidth="1"/>
    <col min="52" max="52" width="11.25" style="12" customWidth="1"/>
    <col min="53" max="53" width="14.25" style="12" customWidth="1"/>
    <col min="54" max="56" width="9.08203125" style="12"/>
    <col min="57" max="57" width="10.25" style="12" customWidth="1"/>
    <col min="58" max="58" width="30" style="12" customWidth="1"/>
    <col min="59" max="59" width="11.83203125" style="12" customWidth="1"/>
    <col min="60" max="60" width="11.25" style="12" customWidth="1"/>
    <col min="61" max="64" width="11" style="12" customWidth="1"/>
    <col min="65" max="65" width="13.08203125" style="12" customWidth="1"/>
    <col min="66" max="66" width="9.08203125" style="12"/>
    <col min="67" max="68" width="9.25" style="12" customWidth="1"/>
    <col min="69" max="69" width="12.83203125" style="12" customWidth="1"/>
    <col min="70" max="71" width="13.25" style="12" customWidth="1"/>
    <col min="72" max="72" width="25.75" style="12" customWidth="1"/>
    <col min="73" max="73" width="11.83203125" style="12" customWidth="1"/>
    <col min="74" max="74" width="12.25" style="12" customWidth="1"/>
    <col min="75" max="79" width="11" style="12" customWidth="1"/>
    <col min="80" max="80" width="9.08203125" style="12"/>
    <col min="81" max="82" width="9.25" style="12" customWidth="1"/>
    <col min="83" max="83" width="12.83203125" style="12" customWidth="1"/>
    <col min="84" max="85" width="13.25" style="12" customWidth="1"/>
    <col min="86" max="88" width="16.25" style="12" customWidth="1"/>
    <col min="89" max="89" width="33.75" style="12" customWidth="1"/>
    <col min="90" max="90" width="11.83203125" style="12" customWidth="1"/>
    <col min="91" max="91" width="12.25" style="12" customWidth="1"/>
    <col min="92" max="95" width="11" style="12" customWidth="1"/>
    <col min="96" max="96" width="15" style="12" customWidth="1"/>
    <col min="97" max="97" width="9.08203125" style="12"/>
    <col min="98" max="99" width="9.25" style="12" customWidth="1"/>
    <col min="100" max="102" width="12.08203125" style="12" customWidth="1"/>
    <col min="103" max="103" width="33.75" style="12" customWidth="1"/>
    <col min="104" max="104" width="11.83203125" style="12" customWidth="1"/>
    <col min="105" max="105" width="12.25" style="12" customWidth="1"/>
    <col min="106" max="109" width="11" style="12" customWidth="1"/>
    <col min="110" max="110" width="15" style="12" customWidth="1"/>
    <col min="111" max="111" width="9.08203125" style="12"/>
    <col min="112" max="113" width="9.25" style="12" customWidth="1"/>
    <col min="114" max="116" width="12.08203125" style="12" customWidth="1"/>
    <col min="117" max="117" width="33.75" style="12" customWidth="1"/>
    <col min="118" max="118" width="11.83203125" style="12" customWidth="1"/>
    <col min="119" max="119" width="12.25" style="12" customWidth="1"/>
    <col min="120" max="123" width="11" style="12" customWidth="1"/>
    <col min="124" max="124" width="15" style="12" customWidth="1"/>
    <col min="125" max="125" width="9.08203125" style="12"/>
    <col min="126" max="127" width="9.25" style="12" customWidth="1"/>
    <col min="128" max="130" width="12.08203125" style="12" customWidth="1"/>
    <col min="131" max="132" width="16" style="12" customWidth="1"/>
    <col min="133" max="133" width="22.25" style="12" customWidth="1"/>
    <col min="134" max="137" width="14.25" style="12" customWidth="1"/>
    <col min="138" max="138" width="20.08203125" style="12" customWidth="1"/>
    <col min="139" max="139" width="13.25" style="12" customWidth="1"/>
    <col min="140" max="140" width="23.25" style="12" customWidth="1"/>
    <col min="141" max="141" width="15" style="12" customWidth="1"/>
    <col min="142" max="142" width="19.08203125" style="12" customWidth="1"/>
    <col min="143" max="143" width="14.83203125" style="12" customWidth="1"/>
    <col min="144" max="144" width="49.83203125" style="12" customWidth="1"/>
    <col min="145" max="145" width="20.75" style="12" customWidth="1"/>
    <col min="146" max="146" width="42.08203125" style="95" customWidth="1"/>
    <col min="147" max="147" width="21.75" style="12" customWidth="1"/>
    <col min="148" max="148" width="13.25" style="12" customWidth="1"/>
    <col min="149" max="149" width="41.08203125" style="12" customWidth="1"/>
    <col min="150" max="150" width="23.25" style="12" customWidth="1"/>
    <col min="151" max="151" width="17" style="12" customWidth="1"/>
    <col min="152" max="152" width="28.83203125" style="12" customWidth="1"/>
    <col min="153" max="153" width="15.75" style="12" customWidth="1"/>
    <col min="154" max="154" width="26.25" style="12" customWidth="1"/>
    <col min="155" max="155" width="22.25" style="12" customWidth="1"/>
    <col min="156" max="156" width="14.25" style="12" customWidth="1"/>
    <col min="157" max="157" width="31.08203125" style="12" customWidth="1"/>
    <col min="158" max="158" width="16.25" style="12" customWidth="1"/>
    <col min="159" max="159" width="36" style="12" customWidth="1"/>
    <col min="160" max="160" width="45.58203125" style="12" customWidth="1"/>
    <col min="161" max="170" width="17.75" style="12" customWidth="1"/>
    <col min="171" max="172" width="13.25" style="12" customWidth="1"/>
    <col min="173" max="173" width="31.25" style="12" customWidth="1"/>
    <col min="174" max="189" width="17.75" style="12" customWidth="1"/>
    <col min="190" max="190" width="12.08203125" style="12" customWidth="1"/>
    <col min="191" max="191" width="13.25" style="12" customWidth="1"/>
    <col min="192" max="192" width="13.75" style="12" customWidth="1"/>
    <col min="193" max="193" width="17.83203125" style="12" customWidth="1"/>
    <col min="194" max="194" width="13.25" style="12" customWidth="1"/>
    <col min="195" max="195" width="12.08203125" style="12" customWidth="1"/>
    <col min="196" max="196" width="13.25" style="12" customWidth="1"/>
    <col min="197" max="197" width="13.75" style="12" customWidth="1"/>
    <col min="198" max="198" width="17.83203125" style="12" customWidth="1"/>
    <col min="199" max="200" width="13.25" style="12" customWidth="1"/>
    <col min="201" max="201" width="42.75" style="12" customWidth="1"/>
    <col min="202" max="202" width="23" style="12" customWidth="1"/>
    <col min="203" max="203" width="14" style="12" customWidth="1"/>
    <col min="204" max="204" width="9.08203125" style="12"/>
    <col min="205" max="205" width="33.08203125" style="9" customWidth="1"/>
    <col min="206" max="206" width="22.75" style="12" customWidth="1"/>
    <col min="207" max="208" width="9.08203125" style="12"/>
    <col min="209" max="209" width="17.75" style="12" customWidth="1"/>
    <col min="210" max="210" width="19.08203125" style="12" customWidth="1"/>
    <col min="211" max="212" width="9.08203125" style="12"/>
    <col min="213" max="213" width="14.25" style="12" customWidth="1"/>
    <col min="214" max="16384" width="9.08203125" style="12"/>
  </cols>
  <sheetData>
    <row r="1" spans="1:230" s="65" customFormat="1" ht="31.5" customHeight="1" x14ac:dyDescent="0.3">
      <c r="A1" s="61" t="s">
        <v>170</v>
      </c>
      <c r="B1" s="62"/>
      <c r="C1" s="62"/>
      <c r="D1" s="62"/>
      <c r="E1" s="62"/>
      <c r="F1" s="62"/>
      <c r="G1" s="61"/>
      <c r="H1" s="62"/>
      <c r="I1" s="61"/>
      <c r="J1" s="62"/>
      <c r="K1" s="62"/>
      <c r="L1" s="62"/>
      <c r="M1" s="61"/>
      <c r="N1" s="61"/>
      <c r="O1" s="62"/>
      <c r="P1" s="61" t="s">
        <v>170</v>
      </c>
      <c r="Q1" s="61"/>
      <c r="R1" s="61"/>
      <c r="S1" s="62"/>
      <c r="T1" s="62"/>
      <c r="U1" s="62"/>
      <c r="V1" s="62"/>
      <c r="W1" s="62"/>
      <c r="X1" s="62"/>
      <c r="Y1" s="62"/>
      <c r="Z1" s="62"/>
      <c r="AA1" s="62"/>
      <c r="AB1" s="61"/>
      <c r="AC1" s="61"/>
      <c r="AD1" s="61"/>
      <c r="AE1" s="62"/>
      <c r="AF1" s="62"/>
      <c r="AG1" s="62"/>
      <c r="AH1" s="62"/>
      <c r="AI1" s="62"/>
      <c r="AJ1" s="61"/>
      <c r="AK1" s="61"/>
      <c r="AL1" s="62"/>
      <c r="AM1" s="62"/>
      <c r="AN1" s="62"/>
      <c r="AO1" s="62"/>
      <c r="AP1" s="62"/>
      <c r="AQ1" s="61" t="s">
        <v>170</v>
      </c>
      <c r="AR1" s="61"/>
      <c r="AS1" s="62"/>
      <c r="AT1" s="62"/>
      <c r="AU1" s="62"/>
      <c r="AV1" s="62"/>
      <c r="AW1" s="62"/>
      <c r="AX1" s="61"/>
      <c r="AY1" s="62"/>
      <c r="AZ1" s="62"/>
      <c r="BA1" s="62"/>
      <c r="BB1" s="62"/>
      <c r="BC1" s="61"/>
      <c r="BD1" s="62"/>
      <c r="BE1" s="61"/>
      <c r="BF1" s="61" t="s">
        <v>170</v>
      </c>
      <c r="BG1" s="61"/>
      <c r="BH1" s="62"/>
      <c r="BI1" s="61"/>
      <c r="BJ1" s="62"/>
      <c r="BK1" s="62"/>
      <c r="BL1" s="62"/>
      <c r="BM1" s="62"/>
      <c r="BN1" s="61"/>
      <c r="BO1" s="62"/>
      <c r="BP1" s="62"/>
      <c r="BQ1" s="62"/>
      <c r="BR1" s="62"/>
      <c r="BS1" s="62"/>
      <c r="BT1" s="62"/>
      <c r="BU1" s="61"/>
      <c r="BV1" s="62"/>
      <c r="BW1" s="62"/>
      <c r="BX1" s="61"/>
      <c r="BY1" s="62"/>
      <c r="BZ1" s="62"/>
      <c r="CA1" s="61" t="s">
        <v>170</v>
      </c>
      <c r="CB1" s="62"/>
      <c r="CC1" s="62"/>
      <c r="CD1" s="61"/>
      <c r="CE1" s="62"/>
      <c r="CF1" s="62"/>
      <c r="CG1" s="62"/>
      <c r="CH1" s="62"/>
      <c r="CI1" s="62"/>
      <c r="CJ1" s="62"/>
      <c r="CK1" s="62"/>
      <c r="CL1" s="61"/>
      <c r="CM1" s="62"/>
      <c r="CN1" s="62"/>
      <c r="CO1" s="61"/>
      <c r="CP1" s="62"/>
      <c r="CQ1" s="62"/>
      <c r="CR1" s="61" t="s">
        <v>170</v>
      </c>
      <c r="CS1" s="62"/>
      <c r="CT1" s="62"/>
      <c r="CU1" s="61"/>
      <c r="CV1" s="62"/>
      <c r="CW1" s="62"/>
      <c r="CX1" s="62"/>
      <c r="CY1" s="62"/>
      <c r="CZ1" s="61"/>
      <c r="DA1" s="62"/>
      <c r="DB1" s="62"/>
      <c r="DC1" s="61"/>
      <c r="DD1" s="62"/>
      <c r="DE1" s="62"/>
      <c r="DF1" s="61" t="s">
        <v>170</v>
      </c>
      <c r="DG1" s="62"/>
      <c r="DH1" s="62"/>
      <c r="DI1" s="61"/>
      <c r="DJ1" s="62"/>
      <c r="DK1" s="62"/>
      <c r="DL1" s="62"/>
      <c r="DM1" s="62"/>
      <c r="DN1" s="61"/>
      <c r="DO1" s="62"/>
      <c r="DP1" s="62"/>
      <c r="DQ1" s="61"/>
      <c r="DR1" s="62"/>
      <c r="DS1" s="62"/>
      <c r="DT1" s="61" t="s">
        <v>170</v>
      </c>
      <c r="DU1" s="62"/>
      <c r="DV1" s="62"/>
      <c r="DW1" s="61"/>
      <c r="DX1" s="62"/>
      <c r="DY1" s="62"/>
      <c r="DZ1" s="62"/>
      <c r="EA1" s="61" t="s">
        <v>170</v>
      </c>
      <c r="EB1" s="62"/>
      <c r="EC1" s="61"/>
      <c r="ED1" s="62"/>
      <c r="EE1" s="62"/>
      <c r="EF1" s="62"/>
      <c r="EG1" s="62"/>
      <c r="EH1" s="62"/>
      <c r="EI1" s="62"/>
      <c r="EJ1" s="61"/>
      <c r="EK1" s="61"/>
      <c r="EL1" s="62"/>
      <c r="EM1" s="62"/>
      <c r="EN1" s="62"/>
      <c r="EO1" s="61" t="s">
        <v>170</v>
      </c>
      <c r="EP1" s="61"/>
      <c r="EQ1" s="62"/>
      <c r="ER1" s="62"/>
      <c r="ES1" s="62"/>
      <c r="ET1" s="62"/>
      <c r="EU1" s="62"/>
      <c r="EV1" s="62"/>
      <c r="EW1" s="62"/>
      <c r="EX1" s="62"/>
      <c r="EY1" s="62"/>
      <c r="EZ1" s="62"/>
      <c r="FA1" s="62"/>
      <c r="FB1" s="62"/>
      <c r="FC1" s="61"/>
      <c r="FD1" s="62"/>
      <c r="FE1" s="62"/>
      <c r="FF1" s="61" t="s">
        <v>170</v>
      </c>
      <c r="FG1" s="61"/>
      <c r="FH1" s="61"/>
      <c r="FI1" s="62"/>
      <c r="FJ1" s="61"/>
      <c r="FK1" s="62"/>
      <c r="FL1" s="62"/>
      <c r="FM1" s="62"/>
      <c r="FN1" s="62"/>
      <c r="FO1" s="61"/>
      <c r="FP1" s="61"/>
      <c r="FQ1" s="62"/>
      <c r="FR1" s="62"/>
      <c r="FS1" s="61"/>
      <c r="FT1" s="61"/>
      <c r="FU1" s="61"/>
      <c r="FV1" s="62"/>
      <c r="FW1" s="62"/>
      <c r="FX1" s="61"/>
      <c r="FY1" s="61"/>
      <c r="FZ1" s="61"/>
      <c r="GA1" s="62"/>
      <c r="GB1" s="62"/>
      <c r="GC1" s="61" t="s">
        <v>170</v>
      </c>
      <c r="GD1" s="61"/>
      <c r="GE1" s="61"/>
      <c r="GF1" s="62"/>
      <c r="GG1" s="62"/>
      <c r="GH1" s="62"/>
      <c r="GI1" s="62"/>
      <c r="GJ1" s="62"/>
      <c r="GK1" s="62"/>
      <c r="GL1" s="62"/>
      <c r="GM1" s="62"/>
      <c r="GN1" s="62"/>
      <c r="GO1" s="62"/>
      <c r="GP1" s="62"/>
      <c r="GQ1" s="62"/>
      <c r="GR1" s="62"/>
      <c r="GS1" s="62"/>
      <c r="GT1" s="63" t="s">
        <v>171</v>
      </c>
      <c r="GU1" s="64"/>
      <c r="GV1" s="64"/>
      <c r="GW1" s="63"/>
      <c r="GX1" s="64"/>
      <c r="GY1" s="64"/>
      <c r="GZ1" s="64"/>
      <c r="HA1" s="64"/>
      <c r="HB1" s="64"/>
      <c r="HC1" s="64"/>
      <c r="HD1" s="64"/>
      <c r="HE1" s="64"/>
      <c r="HF1" s="64"/>
      <c r="HG1" s="64"/>
      <c r="HH1" s="64"/>
      <c r="HI1" s="64"/>
      <c r="HJ1" s="64"/>
      <c r="HK1" s="64"/>
      <c r="HL1" s="64"/>
      <c r="HM1" s="64"/>
      <c r="HN1" s="64"/>
      <c r="HO1" s="64"/>
      <c r="HP1" s="64"/>
      <c r="HQ1" s="64"/>
      <c r="HR1" s="64"/>
      <c r="HS1" s="64"/>
      <c r="HT1" s="64"/>
      <c r="HU1" s="64"/>
      <c r="HV1" s="64"/>
    </row>
    <row r="2" spans="1:230" s="65" customFormat="1" ht="21.75" customHeight="1" x14ac:dyDescent="0.3">
      <c r="A2" s="9"/>
      <c r="B2" s="9"/>
      <c r="C2" s="19" t="s">
        <v>22</v>
      </c>
      <c r="D2" s="19"/>
      <c r="E2" s="19"/>
      <c r="F2" s="19"/>
      <c r="G2" s="19"/>
      <c r="H2" s="19"/>
      <c r="I2" s="19"/>
      <c r="J2" s="19"/>
      <c r="K2" s="19"/>
      <c r="L2" s="19"/>
      <c r="M2" s="19"/>
      <c r="N2" s="19"/>
      <c r="O2" s="19"/>
      <c r="P2" s="19"/>
      <c r="Q2" s="19"/>
      <c r="R2" s="19"/>
      <c r="S2" s="19"/>
      <c r="T2" s="19"/>
      <c r="U2" s="19"/>
      <c r="V2" s="19"/>
      <c r="W2" s="19"/>
      <c r="X2" s="19"/>
      <c r="Y2" s="19"/>
      <c r="Z2" s="19"/>
      <c r="AA2" s="19"/>
      <c r="AB2" s="19"/>
      <c r="AC2" s="19"/>
      <c r="AD2" s="19"/>
      <c r="AE2" s="19"/>
      <c r="AF2" s="19"/>
      <c r="AG2" s="19"/>
      <c r="AH2" s="19"/>
      <c r="AI2" s="19"/>
      <c r="AJ2" s="19"/>
      <c r="AK2" s="19"/>
      <c r="AL2" s="19"/>
      <c r="AM2" s="19"/>
      <c r="AN2" s="19"/>
      <c r="AO2" s="19"/>
      <c r="AP2" s="19"/>
      <c r="AQ2" s="19"/>
      <c r="AR2" s="19"/>
      <c r="AS2" s="19"/>
      <c r="AT2" s="19"/>
      <c r="AU2" s="19"/>
      <c r="AV2" s="19"/>
      <c r="AW2" s="19"/>
      <c r="AX2" s="19"/>
      <c r="AY2" s="19"/>
      <c r="AZ2" s="19"/>
      <c r="BA2" s="19"/>
      <c r="BB2" s="19"/>
      <c r="BC2" s="19"/>
      <c r="BD2" s="19"/>
      <c r="BE2" s="19"/>
      <c r="BF2" s="19"/>
      <c r="BG2" s="19"/>
      <c r="BH2" s="19"/>
      <c r="BI2" s="19"/>
      <c r="BJ2" s="19"/>
      <c r="BK2" s="19"/>
      <c r="BL2" s="19"/>
      <c r="BM2" s="19"/>
      <c r="BN2" s="19"/>
      <c r="BO2" s="19"/>
      <c r="BP2" s="19"/>
      <c r="BQ2" s="19"/>
      <c r="BR2" s="19"/>
      <c r="BS2" s="19"/>
      <c r="BT2" s="19"/>
      <c r="BU2" s="19"/>
      <c r="BV2" s="19"/>
      <c r="BW2" s="19"/>
      <c r="BX2" s="19"/>
      <c r="BY2" s="19"/>
      <c r="BZ2" s="19"/>
      <c r="CA2" s="19"/>
      <c r="CB2" s="19"/>
      <c r="CC2" s="19"/>
      <c r="CD2" s="19"/>
      <c r="CE2" s="19"/>
      <c r="CF2" s="19"/>
      <c r="CG2" s="19"/>
      <c r="CH2" s="19"/>
      <c r="CI2" s="19"/>
      <c r="CJ2" s="19"/>
      <c r="CK2" s="19"/>
      <c r="CL2" s="19"/>
      <c r="CM2" s="19"/>
      <c r="CN2" s="19"/>
      <c r="CO2" s="19"/>
      <c r="CP2" s="19"/>
      <c r="CQ2" s="19"/>
      <c r="CR2" s="19"/>
      <c r="CS2" s="19"/>
      <c r="CT2" s="19"/>
      <c r="CU2" s="19"/>
      <c r="CV2" s="19"/>
      <c r="CW2" s="19"/>
      <c r="CX2" s="19"/>
      <c r="CY2" s="19"/>
      <c r="CZ2" s="19"/>
      <c r="DA2" s="19"/>
      <c r="DB2" s="19"/>
      <c r="DC2" s="19"/>
      <c r="DD2" s="19"/>
      <c r="DE2" s="19"/>
      <c r="DF2" s="19"/>
      <c r="DG2" s="19"/>
      <c r="DH2" s="19"/>
      <c r="DI2" s="19"/>
      <c r="DJ2" s="19"/>
      <c r="DK2" s="19"/>
      <c r="DL2" s="19"/>
      <c r="DM2" s="19"/>
      <c r="DN2" s="19"/>
      <c r="DO2" s="19"/>
      <c r="DP2" s="19"/>
      <c r="DQ2" s="19"/>
      <c r="DR2" s="19"/>
      <c r="DS2" s="19"/>
      <c r="DT2" s="19"/>
      <c r="DU2" s="19"/>
      <c r="DV2" s="19"/>
      <c r="DW2" s="19"/>
      <c r="DX2" s="19"/>
      <c r="DY2" s="19"/>
      <c r="DZ2" s="19"/>
      <c r="EA2" s="19"/>
      <c r="EB2" s="19"/>
      <c r="EC2" s="19"/>
      <c r="ED2" s="19"/>
      <c r="EE2" s="19"/>
      <c r="EF2" s="19"/>
      <c r="EG2" s="19"/>
      <c r="EH2" s="19"/>
      <c r="EI2" s="19"/>
      <c r="EJ2" s="19"/>
      <c r="EK2" s="19"/>
      <c r="EL2" s="19"/>
      <c r="EM2" s="19"/>
      <c r="EN2" s="19"/>
      <c r="EO2" s="19"/>
      <c r="EP2" s="19"/>
      <c r="EQ2" s="19"/>
      <c r="ER2" s="19"/>
      <c r="ES2" s="19"/>
      <c r="ET2" s="19"/>
      <c r="EU2" s="19"/>
      <c r="EV2" s="19"/>
      <c r="EW2" s="19"/>
      <c r="EX2" s="19"/>
      <c r="EY2" s="19"/>
      <c r="EZ2" s="19"/>
      <c r="FA2" s="34"/>
      <c r="FB2" s="34"/>
      <c r="FC2" s="34"/>
      <c r="FD2" s="34"/>
      <c r="FE2" s="34"/>
      <c r="FF2" s="34"/>
      <c r="FG2" s="34"/>
      <c r="FH2" s="34"/>
      <c r="FI2" s="34"/>
      <c r="FJ2" s="34"/>
      <c r="FK2" s="34"/>
      <c r="FL2" s="34"/>
      <c r="FM2" s="34"/>
      <c r="FN2" s="34"/>
      <c r="FO2" s="34"/>
      <c r="FP2" s="34"/>
      <c r="FQ2" s="34"/>
      <c r="FR2" s="34"/>
      <c r="FS2" s="34"/>
      <c r="FT2" s="34"/>
      <c r="FU2" s="34"/>
      <c r="FV2" s="34"/>
      <c r="FW2" s="34"/>
      <c r="FX2" s="34"/>
      <c r="FY2" s="34"/>
      <c r="FZ2" s="34"/>
      <c r="GA2" s="34"/>
      <c r="GB2" s="34"/>
      <c r="GC2" s="34"/>
      <c r="GD2" s="34"/>
      <c r="GE2" s="34"/>
      <c r="GF2" s="34"/>
      <c r="GG2" s="34"/>
      <c r="GH2" s="34"/>
      <c r="GI2" s="34"/>
      <c r="GJ2" s="34"/>
      <c r="GK2" s="34"/>
      <c r="GL2" s="34"/>
      <c r="GM2" s="34"/>
      <c r="GN2" s="34"/>
      <c r="GO2" s="34"/>
      <c r="GP2" s="34"/>
      <c r="GQ2" s="34"/>
      <c r="GR2" s="34"/>
      <c r="GS2" s="34"/>
      <c r="GT2" s="34"/>
      <c r="GU2" s="34"/>
      <c r="GV2" s="34"/>
      <c r="GW2" s="34"/>
      <c r="GX2" s="34"/>
      <c r="GY2" s="34"/>
      <c r="GZ2" s="34"/>
      <c r="HA2" s="34"/>
      <c r="HB2" s="34"/>
      <c r="HC2" s="34"/>
      <c r="HD2" s="34"/>
      <c r="HE2" s="34"/>
      <c r="HF2" s="34"/>
      <c r="HG2" s="34"/>
      <c r="HH2" s="34"/>
      <c r="HI2" s="34"/>
      <c r="HJ2" s="34"/>
      <c r="HK2" s="34"/>
      <c r="HL2" s="34"/>
      <c r="HM2" s="34"/>
      <c r="HN2" s="34"/>
      <c r="HO2" s="34"/>
      <c r="HP2" s="34"/>
      <c r="HQ2" s="34"/>
      <c r="HR2" s="34"/>
      <c r="HS2" s="34"/>
      <c r="HT2" s="34"/>
      <c r="HU2" s="34"/>
      <c r="HV2" s="34"/>
    </row>
    <row r="3" spans="1:230" s="9" customFormat="1" ht="19.5" customHeight="1" x14ac:dyDescent="0.3">
      <c r="C3" s="19"/>
      <c r="D3" s="19"/>
      <c r="E3" s="19"/>
      <c r="F3" s="19"/>
      <c r="G3" s="19"/>
      <c r="H3" s="19"/>
      <c r="I3" s="19"/>
      <c r="J3" s="19"/>
      <c r="K3" s="19"/>
      <c r="L3" s="19"/>
      <c r="M3" s="19"/>
      <c r="N3" s="19"/>
      <c r="O3" s="19"/>
      <c r="P3" s="19"/>
      <c r="Q3" s="19"/>
      <c r="R3" s="19"/>
      <c r="S3" s="19"/>
      <c r="T3" s="19"/>
      <c r="U3" s="19"/>
      <c r="V3" s="19"/>
      <c r="W3" s="19"/>
      <c r="X3" s="19"/>
      <c r="Y3" s="19"/>
      <c r="Z3" s="19"/>
      <c r="AA3" s="19"/>
      <c r="AB3" s="19"/>
      <c r="AC3" s="19"/>
      <c r="AD3" s="19"/>
      <c r="AE3" s="19"/>
      <c r="AF3" s="19"/>
      <c r="AG3" s="19"/>
      <c r="AH3" s="19"/>
      <c r="AI3" s="19"/>
      <c r="AJ3" s="19"/>
      <c r="AK3" s="19"/>
      <c r="AL3" s="19"/>
      <c r="AM3" s="19"/>
      <c r="AN3" s="19"/>
      <c r="AO3" s="19"/>
      <c r="AP3" s="19"/>
      <c r="AQ3" s="19"/>
      <c r="AR3" s="19"/>
      <c r="AS3" s="19"/>
      <c r="AT3" s="19"/>
      <c r="AU3" s="19"/>
      <c r="AV3" s="19"/>
      <c r="AW3" s="19"/>
      <c r="AX3" s="19"/>
      <c r="AY3" s="19"/>
      <c r="AZ3" s="19"/>
      <c r="BA3" s="5" t="s">
        <v>114</v>
      </c>
      <c r="BB3" s="5"/>
      <c r="BC3" s="5"/>
      <c r="BD3" s="5"/>
      <c r="BE3" s="5"/>
      <c r="BF3" s="5"/>
      <c r="BG3" s="5"/>
      <c r="BH3" s="5"/>
      <c r="BI3" s="5"/>
      <c r="BJ3" s="5"/>
      <c r="BK3" s="5"/>
      <c r="BL3" s="5"/>
      <c r="BM3" s="5"/>
      <c r="BN3" s="5"/>
      <c r="BO3" s="5"/>
      <c r="BP3" s="5"/>
      <c r="BQ3" s="5"/>
      <c r="BR3" s="5"/>
      <c r="BS3" s="5"/>
      <c r="BT3" s="5"/>
      <c r="BU3" s="5"/>
      <c r="BV3" s="5"/>
      <c r="BW3" s="5"/>
      <c r="BX3" s="5"/>
      <c r="BY3" s="5"/>
      <c r="BZ3" s="5"/>
      <c r="CA3" s="5"/>
      <c r="CB3" s="5"/>
      <c r="CC3" s="5"/>
      <c r="CD3" s="5"/>
      <c r="CE3" s="5"/>
      <c r="CF3" s="5"/>
      <c r="CG3" s="5"/>
      <c r="CH3" s="5"/>
      <c r="CI3" s="5"/>
      <c r="CJ3" s="21" t="s">
        <v>115</v>
      </c>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c r="EC3" s="19"/>
      <c r="ED3" s="19"/>
      <c r="EE3" s="19"/>
      <c r="EF3" s="19"/>
      <c r="EG3" s="19"/>
      <c r="EH3" s="19"/>
      <c r="EI3" s="19"/>
      <c r="EJ3" s="19"/>
      <c r="EK3" s="19"/>
      <c r="EL3" s="19"/>
      <c r="EM3" s="19"/>
      <c r="EN3" s="19"/>
      <c r="EO3" s="19"/>
      <c r="EP3" s="19"/>
      <c r="EQ3" s="19"/>
      <c r="ER3" s="19"/>
      <c r="ES3" s="19"/>
      <c r="ET3" s="19"/>
      <c r="EU3" s="19"/>
      <c r="EV3" s="19"/>
      <c r="EW3" s="19"/>
      <c r="EX3" s="19"/>
      <c r="EY3" s="19"/>
      <c r="EZ3" s="19"/>
      <c r="FA3" s="34"/>
      <c r="FB3" s="34"/>
      <c r="FC3" s="23" t="s">
        <v>305</v>
      </c>
      <c r="FD3" s="23"/>
      <c r="FE3" s="23"/>
      <c r="FF3" s="23"/>
      <c r="FG3" s="23"/>
      <c r="FH3" s="23"/>
      <c r="FI3" s="23"/>
      <c r="FJ3" s="23"/>
      <c r="FK3" s="23"/>
      <c r="FL3" s="23"/>
      <c r="FM3" s="23"/>
      <c r="FN3" s="23"/>
      <c r="FO3" s="35"/>
      <c r="FP3" s="35"/>
      <c r="FQ3" s="35"/>
      <c r="FR3" s="23"/>
      <c r="FS3" s="23"/>
      <c r="FT3" s="23"/>
      <c r="FU3" s="23"/>
      <c r="FV3" s="23"/>
      <c r="FW3" s="23"/>
      <c r="FX3" s="23"/>
      <c r="FY3" s="23"/>
      <c r="FZ3" s="23"/>
      <c r="GA3" s="23"/>
      <c r="GB3" s="23"/>
      <c r="GC3" s="23"/>
      <c r="GD3" s="23"/>
      <c r="GE3" s="23"/>
      <c r="GF3" s="23"/>
      <c r="GG3" s="23"/>
      <c r="GH3" s="35"/>
      <c r="GI3" s="35"/>
      <c r="GJ3" s="35"/>
      <c r="GK3" s="35"/>
      <c r="GL3" s="35"/>
      <c r="GM3" s="35"/>
      <c r="GN3" s="35"/>
      <c r="GO3" s="35"/>
      <c r="GP3" s="35"/>
      <c r="GQ3" s="35"/>
      <c r="GR3" s="35"/>
    </row>
    <row r="4" spans="1:230" s="33" customFormat="1" ht="23.25" customHeight="1" x14ac:dyDescent="0.3">
      <c r="A4" s="26"/>
      <c r="B4" s="26"/>
      <c r="C4" s="18"/>
      <c r="D4" s="18"/>
      <c r="E4" s="18"/>
      <c r="F4" s="19"/>
      <c r="G4" s="18"/>
      <c r="H4" s="20" t="s">
        <v>70</v>
      </c>
      <c r="I4" s="20"/>
      <c r="J4" s="20"/>
      <c r="K4" s="20"/>
      <c r="L4" s="20"/>
      <c r="M4" s="20"/>
      <c r="N4" s="20"/>
      <c r="O4" s="20"/>
      <c r="P4" s="20"/>
      <c r="Q4" s="20"/>
      <c r="R4" s="20"/>
      <c r="S4" s="20"/>
      <c r="T4" s="20"/>
      <c r="U4" s="20"/>
      <c r="V4" s="20"/>
      <c r="W4" s="20"/>
      <c r="X4" s="20"/>
      <c r="Y4" s="20"/>
      <c r="Z4" s="20"/>
      <c r="AA4" s="20"/>
      <c r="AB4" s="20"/>
      <c r="AC4" s="20"/>
      <c r="AD4" s="20"/>
      <c r="AE4" s="20"/>
      <c r="AF4" s="20"/>
      <c r="AG4" s="20"/>
      <c r="AH4" s="20"/>
      <c r="AI4" s="20"/>
      <c r="AJ4" s="20"/>
      <c r="AK4" s="20"/>
      <c r="AL4" s="20"/>
      <c r="AM4" s="20"/>
      <c r="AN4" s="20"/>
      <c r="AO4" s="20"/>
      <c r="AP4" s="20"/>
      <c r="AQ4" s="20"/>
      <c r="AR4" s="20"/>
      <c r="AS4" s="20"/>
      <c r="AT4" s="20"/>
      <c r="AU4" s="20"/>
      <c r="AV4" s="17" t="s">
        <v>69</v>
      </c>
      <c r="AW4" s="17"/>
      <c r="AX4" s="17"/>
      <c r="AY4" s="17"/>
      <c r="AZ4" s="17"/>
      <c r="BA4" s="5"/>
      <c r="BB4" s="5"/>
      <c r="BC4" s="5"/>
      <c r="BD4" s="5"/>
      <c r="BE4" s="5"/>
      <c r="BF4" s="28" t="s">
        <v>102</v>
      </c>
      <c r="BG4" s="28"/>
      <c r="BH4" s="28"/>
      <c r="BI4" s="28"/>
      <c r="BJ4" s="28"/>
      <c r="BK4" s="28"/>
      <c r="BL4" s="28"/>
      <c r="BM4" s="28"/>
      <c r="BN4" s="28"/>
      <c r="BO4" s="28"/>
      <c r="BP4" s="28"/>
      <c r="BQ4" s="28"/>
      <c r="BR4" s="28"/>
      <c r="BS4" s="28"/>
      <c r="BT4" s="17" t="s">
        <v>224</v>
      </c>
      <c r="BU4" s="17"/>
      <c r="BV4" s="17"/>
      <c r="BW4" s="17"/>
      <c r="BX4" s="17"/>
      <c r="BY4" s="17"/>
      <c r="BZ4" s="17"/>
      <c r="CA4" s="17"/>
      <c r="CB4" s="17"/>
      <c r="CC4" s="17"/>
      <c r="CD4" s="17"/>
      <c r="CE4" s="17"/>
      <c r="CF4" s="17"/>
      <c r="CG4" s="17"/>
      <c r="CH4" s="5"/>
      <c r="CI4" s="5"/>
      <c r="CJ4" s="21"/>
      <c r="CK4" s="6" t="s">
        <v>92</v>
      </c>
      <c r="CL4" s="6"/>
      <c r="CM4" s="6"/>
      <c r="CN4" s="6"/>
      <c r="CO4" s="6"/>
      <c r="CP4" s="6"/>
      <c r="CQ4" s="6"/>
      <c r="CR4" s="6"/>
      <c r="CS4" s="6"/>
      <c r="CT4" s="6"/>
      <c r="CU4" s="6"/>
      <c r="CV4" s="6"/>
      <c r="CW4" s="6"/>
      <c r="CX4" s="6"/>
      <c r="CY4" s="28" t="s">
        <v>225</v>
      </c>
      <c r="CZ4" s="28"/>
      <c r="DA4" s="28"/>
      <c r="DB4" s="28"/>
      <c r="DC4" s="28"/>
      <c r="DD4" s="28"/>
      <c r="DE4" s="28"/>
      <c r="DF4" s="28"/>
      <c r="DG4" s="28"/>
      <c r="DH4" s="28"/>
      <c r="DI4" s="28"/>
      <c r="DJ4" s="28"/>
      <c r="DK4" s="28"/>
      <c r="DL4" s="28"/>
      <c r="DM4" s="23" t="s">
        <v>243</v>
      </c>
      <c r="DN4" s="23"/>
      <c r="DO4" s="23"/>
      <c r="DP4" s="23"/>
      <c r="DQ4" s="23"/>
      <c r="DR4" s="23"/>
      <c r="DS4" s="23"/>
      <c r="DT4" s="23"/>
      <c r="DU4" s="23"/>
      <c r="DV4" s="23"/>
      <c r="DW4" s="23"/>
      <c r="DX4" s="23"/>
      <c r="DY4" s="23"/>
      <c r="DZ4" s="23"/>
      <c r="EA4" s="36"/>
      <c r="EB4" s="36"/>
      <c r="EC4" s="37" t="s">
        <v>79</v>
      </c>
      <c r="ED4" s="37"/>
      <c r="EE4" s="37"/>
      <c r="EF4" s="37"/>
      <c r="EG4" s="37"/>
      <c r="EH4" s="37"/>
      <c r="EI4" s="37"/>
      <c r="EJ4" s="37"/>
      <c r="EK4" s="37"/>
      <c r="EL4" s="37"/>
      <c r="EM4" s="37"/>
      <c r="EN4" s="38" t="s">
        <v>201</v>
      </c>
      <c r="EO4" s="38"/>
      <c r="EP4" s="38"/>
      <c r="EQ4" s="38"/>
      <c r="ER4" s="38"/>
      <c r="ES4" s="38"/>
      <c r="ET4" s="38"/>
      <c r="EU4" s="38"/>
      <c r="EV4" s="38"/>
      <c r="EW4" s="38"/>
      <c r="EX4" s="22"/>
      <c r="EY4" s="19"/>
      <c r="EZ4" s="19"/>
      <c r="FA4" s="34"/>
      <c r="FB4" s="34"/>
      <c r="FC4" s="23"/>
      <c r="FD4" s="5" t="s">
        <v>85</v>
      </c>
      <c r="FE4" s="5"/>
      <c r="FF4" s="5"/>
      <c r="FG4" s="5"/>
      <c r="FH4" s="5"/>
      <c r="FI4" s="5"/>
      <c r="FJ4" s="5"/>
      <c r="FK4" s="5"/>
      <c r="FL4" s="5"/>
      <c r="FM4" s="5"/>
      <c r="FN4" s="5"/>
      <c r="FO4" s="5"/>
      <c r="FP4" s="5"/>
      <c r="FQ4" s="6" t="s">
        <v>19</v>
      </c>
      <c r="FR4" s="6"/>
      <c r="FS4" s="6"/>
      <c r="FT4" s="6"/>
      <c r="FU4" s="6"/>
      <c r="FV4" s="6"/>
      <c r="FW4" s="6"/>
      <c r="FX4" s="6"/>
      <c r="FY4" s="6"/>
      <c r="FZ4" s="6"/>
      <c r="GA4" s="6"/>
      <c r="GB4" s="6"/>
      <c r="GC4" s="6"/>
      <c r="GD4" s="6"/>
      <c r="GE4" s="6"/>
      <c r="GF4" s="6"/>
      <c r="GG4" s="6"/>
      <c r="GH4" s="21" t="s">
        <v>231</v>
      </c>
      <c r="GI4" s="21"/>
      <c r="GJ4" s="21"/>
      <c r="GK4" s="21"/>
      <c r="GL4" s="21"/>
      <c r="GM4" s="21"/>
      <c r="GN4" s="21"/>
      <c r="GO4" s="21"/>
      <c r="GP4" s="21"/>
      <c r="GQ4" s="21"/>
      <c r="GR4" s="21"/>
      <c r="GT4" s="35" t="s">
        <v>121</v>
      </c>
      <c r="GU4" s="24"/>
      <c r="GV4" s="25"/>
      <c r="GW4" s="25"/>
      <c r="GX4" s="25"/>
      <c r="GY4" s="25"/>
      <c r="GZ4" s="25"/>
      <c r="HA4" s="25"/>
      <c r="HB4" s="25"/>
      <c r="HC4" s="25"/>
      <c r="HD4" s="25"/>
      <c r="HE4" s="25"/>
    </row>
    <row r="5" spans="1:230" s="33" customFormat="1" ht="51" customHeight="1" x14ac:dyDescent="0.3">
      <c r="A5" s="26"/>
      <c r="B5" s="26"/>
      <c r="C5" s="18"/>
      <c r="D5" s="18"/>
      <c r="E5" s="18"/>
      <c r="F5" s="18"/>
      <c r="G5" s="18"/>
      <c r="H5" s="20"/>
      <c r="I5" s="27" t="s">
        <v>147</v>
      </c>
      <c r="J5" s="27"/>
      <c r="K5" s="27"/>
      <c r="L5" s="28" t="s">
        <v>152</v>
      </c>
      <c r="M5" s="28"/>
      <c r="N5" s="28"/>
      <c r="O5" s="17" t="s">
        <v>148</v>
      </c>
      <c r="P5" s="17"/>
      <c r="Q5" s="17"/>
      <c r="R5" s="83" t="s">
        <v>187</v>
      </c>
      <c r="S5" s="83"/>
      <c r="T5" s="83"/>
      <c r="U5" s="28" t="s">
        <v>191</v>
      </c>
      <c r="V5" s="28"/>
      <c r="W5" s="28"/>
      <c r="X5" s="83" t="s">
        <v>193</v>
      </c>
      <c r="Y5" s="83"/>
      <c r="Z5" s="83"/>
      <c r="AA5" s="27" t="s">
        <v>168</v>
      </c>
      <c r="AB5" s="27"/>
      <c r="AC5" s="27"/>
      <c r="AD5" s="29" t="s">
        <v>139</v>
      </c>
      <c r="AE5" s="29"/>
      <c r="AF5" s="29"/>
      <c r="AG5" s="29"/>
      <c r="AH5" s="30" t="s">
        <v>126</v>
      </c>
      <c r="AI5" s="30"/>
      <c r="AJ5" s="30"/>
      <c r="AK5" s="30"/>
      <c r="AL5" s="6" t="s">
        <v>131</v>
      </c>
      <c r="AM5" s="6"/>
      <c r="AN5" s="6"/>
      <c r="AO5" s="28" t="s">
        <v>132</v>
      </c>
      <c r="AP5" s="28"/>
      <c r="AQ5" s="28"/>
      <c r="AR5" s="28"/>
      <c r="AS5" s="31" t="s">
        <v>136</v>
      </c>
      <c r="AT5" s="31"/>
      <c r="AU5" s="31"/>
      <c r="AV5" s="17"/>
      <c r="AW5" s="17"/>
      <c r="AX5" s="27" t="s">
        <v>146</v>
      </c>
      <c r="AY5" s="27"/>
      <c r="AZ5" s="17"/>
      <c r="BA5" s="5"/>
      <c r="BB5" s="5"/>
      <c r="BC5" s="5"/>
      <c r="BD5" s="5"/>
      <c r="BE5" s="5"/>
      <c r="BF5" s="28"/>
      <c r="BG5" s="28"/>
      <c r="BH5" s="28"/>
      <c r="BI5" s="92" t="s">
        <v>214</v>
      </c>
      <c r="BJ5" s="92"/>
      <c r="BK5" s="92"/>
      <c r="BL5" s="92"/>
      <c r="BM5" s="28"/>
      <c r="BN5" s="92" t="s">
        <v>215</v>
      </c>
      <c r="BO5" s="92"/>
      <c r="BP5" s="92"/>
      <c r="BQ5" s="28"/>
      <c r="BR5" s="28"/>
      <c r="BS5" s="28"/>
      <c r="BT5" s="17"/>
      <c r="BU5" s="17"/>
      <c r="BV5" s="17"/>
      <c r="BW5" s="91" t="s">
        <v>214</v>
      </c>
      <c r="BX5" s="91"/>
      <c r="BY5" s="91"/>
      <c r="BZ5" s="91"/>
      <c r="CA5" s="17"/>
      <c r="CB5" s="91" t="s">
        <v>215</v>
      </c>
      <c r="CC5" s="91"/>
      <c r="CD5" s="91"/>
      <c r="CE5" s="17"/>
      <c r="CF5" s="17"/>
      <c r="CG5" s="17"/>
      <c r="CH5" s="5"/>
      <c r="CI5" s="5"/>
      <c r="CJ5" s="21"/>
      <c r="CK5" s="6"/>
      <c r="CL5" s="6"/>
      <c r="CM5" s="6"/>
      <c r="CN5" s="93" t="s">
        <v>214</v>
      </c>
      <c r="CO5" s="93"/>
      <c r="CP5" s="93"/>
      <c r="CQ5" s="93"/>
      <c r="CR5" s="6"/>
      <c r="CS5" s="93" t="s">
        <v>215</v>
      </c>
      <c r="CT5" s="93"/>
      <c r="CU5" s="93"/>
      <c r="CV5" s="6"/>
      <c r="CW5" s="6"/>
      <c r="CX5" s="6"/>
      <c r="CY5" s="28"/>
      <c r="CZ5" s="28"/>
      <c r="DA5" s="28"/>
      <c r="DB5" s="92" t="s">
        <v>214</v>
      </c>
      <c r="DC5" s="92"/>
      <c r="DD5" s="92"/>
      <c r="DE5" s="92"/>
      <c r="DF5" s="28"/>
      <c r="DG5" s="92" t="s">
        <v>215</v>
      </c>
      <c r="DH5" s="92"/>
      <c r="DI5" s="92"/>
      <c r="DJ5" s="28"/>
      <c r="DK5" s="28"/>
      <c r="DL5" s="28"/>
      <c r="DM5" s="23"/>
      <c r="DN5" s="23"/>
      <c r="DO5" s="23"/>
      <c r="DP5" s="93" t="s">
        <v>214</v>
      </c>
      <c r="DQ5" s="93"/>
      <c r="DR5" s="93"/>
      <c r="DS5" s="93"/>
      <c r="DT5" s="23"/>
      <c r="DU5" s="93" t="s">
        <v>215</v>
      </c>
      <c r="DV5" s="93"/>
      <c r="DW5" s="93"/>
      <c r="DX5" s="23"/>
      <c r="DY5" s="23"/>
      <c r="DZ5" s="23"/>
      <c r="EA5" s="36"/>
      <c r="EB5" s="36"/>
      <c r="EC5" s="40"/>
      <c r="ED5" s="41" t="s">
        <v>86</v>
      </c>
      <c r="EE5" s="39"/>
      <c r="EF5" s="39"/>
      <c r="EG5" s="39"/>
      <c r="EH5" s="42" t="s">
        <v>200</v>
      </c>
      <c r="EI5" s="42"/>
      <c r="EJ5" s="43" t="s">
        <v>199</v>
      </c>
      <c r="EK5" s="43"/>
      <c r="EL5" s="44" t="s">
        <v>120</v>
      </c>
      <c r="EM5" s="44"/>
      <c r="EN5" s="28" t="s">
        <v>204</v>
      </c>
      <c r="EO5" s="28"/>
      <c r="EP5" s="28"/>
      <c r="EQ5" s="28"/>
      <c r="ER5" s="28"/>
      <c r="ES5" s="45" t="s">
        <v>205</v>
      </c>
      <c r="ET5" s="45"/>
      <c r="EU5" s="45"/>
      <c r="EV5" s="38"/>
      <c r="EW5" s="38"/>
      <c r="EX5" s="32" t="s">
        <v>156</v>
      </c>
      <c r="EY5" s="32"/>
      <c r="EZ5" s="32"/>
      <c r="FA5" s="40" t="s">
        <v>282</v>
      </c>
      <c r="FB5" s="40"/>
      <c r="FC5" s="35" t="s">
        <v>21</v>
      </c>
      <c r="FD5" s="5"/>
      <c r="FE5" s="92" t="s">
        <v>122</v>
      </c>
      <c r="FF5" s="92"/>
      <c r="FG5" s="92"/>
      <c r="FH5" s="92"/>
      <c r="FI5" s="92"/>
      <c r="FJ5" s="19" t="s">
        <v>216</v>
      </c>
      <c r="FK5" s="19"/>
      <c r="FL5" s="19"/>
      <c r="FM5" s="19"/>
      <c r="FN5" s="19"/>
      <c r="FO5" s="5"/>
      <c r="FP5" s="5"/>
      <c r="FQ5" s="6"/>
      <c r="FR5" s="31" t="s">
        <v>122</v>
      </c>
      <c r="FS5" s="31"/>
      <c r="FT5" s="31"/>
      <c r="FU5" s="31"/>
      <c r="FV5" s="31"/>
      <c r="FW5" s="93" t="s">
        <v>216</v>
      </c>
      <c r="FX5" s="93"/>
      <c r="FY5" s="93"/>
      <c r="FZ5" s="93"/>
      <c r="GA5" s="93"/>
      <c r="GB5" s="31" t="s">
        <v>219</v>
      </c>
      <c r="GC5" s="31"/>
      <c r="GD5" s="31"/>
      <c r="GE5" s="31"/>
      <c r="GF5" s="31"/>
      <c r="GG5" s="6"/>
      <c r="GH5" s="96" t="s">
        <v>230</v>
      </c>
      <c r="GI5" s="96"/>
      <c r="GJ5" s="96"/>
      <c r="GK5" s="96"/>
      <c r="GL5" s="96"/>
      <c r="GM5" s="88" t="s">
        <v>210</v>
      </c>
      <c r="GN5" s="88"/>
      <c r="GO5" s="88"/>
      <c r="GP5" s="88"/>
      <c r="GQ5" s="88"/>
      <c r="GR5" s="21"/>
      <c r="GT5" s="51" t="s">
        <v>175</v>
      </c>
      <c r="GU5" s="49"/>
      <c r="GV5" s="49"/>
      <c r="GW5" s="49"/>
      <c r="GX5" s="52" t="s">
        <v>176</v>
      </c>
      <c r="GY5" s="50"/>
      <c r="GZ5" s="50"/>
      <c r="HA5" s="50"/>
      <c r="HB5" s="53" t="s">
        <v>177</v>
      </c>
      <c r="HC5" s="54"/>
      <c r="HD5" s="54"/>
      <c r="HE5" s="54"/>
    </row>
    <row r="6" spans="1:230" s="59" customFormat="1" ht="215.5" customHeight="1" x14ac:dyDescent="0.3">
      <c r="A6" s="55" t="s">
        <v>7</v>
      </c>
      <c r="B6" s="55" t="s">
        <v>18</v>
      </c>
      <c r="C6" s="56" t="s">
        <v>15</v>
      </c>
      <c r="D6" s="56" t="s">
        <v>6</v>
      </c>
      <c r="E6" s="56" t="s">
        <v>84</v>
      </c>
      <c r="F6" s="56" t="s">
        <v>68</v>
      </c>
      <c r="G6" s="56" t="s">
        <v>184</v>
      </c>
      <c r="H6" s="56" t="s">
        <v>13</v>
      </c>
      <c r="I6" s="56" t="s">
        <v>35</v>
      </c>
      <c r="J6" s="56" t="s">
        <v>41</v>
      </c>
      <c r="K6" s="56" t="s">
        <v>169</v>
      </c>
      <c r="L6" s="56" t="s">
        <v>17</v>
      </c>
      <c r="M6" s="56" t="s">
        <v>141</v>
      </c>
      <c r="N6" s="56" t="s">
        <v>169</v>
      </c>
      <c r="O6" s="56" t="s">
        <v>36</v>
      </c>
      <c r="P6" s="56" t="s">
        <v>280</v>
      </c>
      <c r="Q6" s="56" t="s">
        <v>169</v>
      </c>
      <c r="R6" s="56" t="s">
        <v>188</v>
      </c>
      <c r="S6" s="56" t="s">
        <v>190</v>
      </c>
      <c r="T6" s="56" t="s">
        <v>169</v>
      </c>
      <c r="U6" s="56" t="s">
        <v>195</v>
      </c>
      <c r="V6" s="56" t="s">
        <v>196</v>
      </c>
      <c r="W6" s="56" t="s">
        <v>169</v>
      </c>
      <c r="X6" s="56" t="s">
        <v>189</v>
      </c>
      <c r="Y6" s="56" t="s">
        <v>197</v>
      </c>
      <c r="Z6" s="56" t="s">
        <v>169</v>
      </c>
      <c r="AA6" s="56" t="s">
        <v>118</v>
      </c>
      <c r="AB6" s="56" t="s">
        <v>119</v>
      </c>
      <c r="AC6" s="56" t="s">
        <v>169</v>
      </c>
      <c r="AD6" s="56" t="s">
        <v>179</v>
      </c>
      <c r="AE6" s="56" t="s">
        <v>42</v>
      </c>
      <c r="AF6" s="56" t="s">
        <v>140</v>
      </c>
      <c r="AG6" s="56" t="s">
        <v>169</v>
      </c>
      <c r="AH6" s="56" t="s">
        <v>73</v>
      </c>
      <c r="AI6" s="56" t="s">
        <v>128</v>
      </c>
      <c r="AJ6" s="56" t="s">
        <v>127</v>
      </c>
      <c r="AK6" s="56" t="s">
        <v>169</v>
      </c>
      <c r="AL6" s="56" t="s">
        <v>129</v>
      </c>
      <c r="AM6" s="56" t="s">
        <v>130</v>
      </c>
      <c r="AN6" s="56" t="s">
        <v>169</v>
      </c>
      <c r="AO6" s="56" t="s">
        <v>133</v>
      </c>
      <c r="AP6" s="56" t="s">
        <v>134</v>
      </c>
      <c r="AQ6" s="56" t="s">
        <v>135</v>
      </c>
      <c r="AR6" s="56" t="s">
        <v>169</v>
      </c>
      <c r="AS6" s="56" t="s">
        <v>138</v>
      </c>
      <c r="AT6" s="56" t="s">
        <v>137</v>
      </c>
      <c r="AU6" s="56" t="s">
        <v>206</v>
      </c>
      <c r="AV6" s="56" t="s">
        <v>34</v>
      </c>
      <c r="AW6" s="56" t="s">
        <v>39</v>
      </c>
      <c r="AX6" s="56" t="s">
        <v>125</v>
      </c>
      <c r="AY6" s="56" t="s">
        <v>124</v>
      </c>
      <c r="AZ6" s="56" t="s">
        <v>169</v>
      </c>
      <c r="BA6" s="56" t="s">
        <v>157</v>
      </c>
      <c r="BB6" s="56" t="s">
        <v>10</v>
      </c>
      <c r="BC6" s="56" t="s">
        <v>304</v>
      </c>
      <c r="BD6" s="56" t="s">
        <v>62</v>
      </c>
      <c r="BE6" s="56" t="s">
        <v>208</v>
      </c>
      <c r="BF6" s="56" t="s">
        <v>76</v>
      </c>
      <c r="BG6" s="56" t="s">
        <v>222</v>
      </c>
      <c r="BH6" s="56" t="s">
        <v>228</v>
      </c>
      <c r="BI6" s="56" t="s">
        <v>75</v>
      </c>
      <c r="BJ6" s="56" t="s">
        <v>108</v>
      </c>
      <c r="BK6" s="56" t="s">
        <v>99</v>
      </c>
      <c r="BL6" s="56" t="s">
        <v>100</v>
      </c>
      <c r="BM6" s="56" t="s">
        <v>109</v>
      </c>
      <c r="BN6" s="56" t="s">
        <v>12</v>
      </c>
      <c r="BO6" s="56" t="s">
        <v>78</v>
      </c>
      <c r="BP6" s="56" t="s">
        <v>77</v>
      </c>
      <c r="BQ6" s="56" t="s">
        <v>101</v>
      </c>
      <c r="BR6" s="56" t="s">
        <v>220</v>
      </c>
      <c r="BS6" s="56" t="s">
        <v>169</v>
      </c>
      <c r="BT6" s="56" t="s">
        <v>76</v>
      </c>
      <c r="BU6" s="56" t="s">
        <v>222</v>
      </c>
      <c r="BV6" s="56" t="s">
        <v>227</v>
      </c>
      <c r="BW6" s="56" t="s">
        <v>98</v>
      </c>
      <c r="BX6" s="56" t="s">
        <v>107</v>
      </c>
      <c r="BY6" s="56" t="s">
        <v>99</v>
      </c>
      <c r="BZ6" s="56" t="s">
        <v>100</v>
      </c>
      <c r="CA6" s="56" t="s">
        <v>110</v>
      </c>
      <c r="CB6" s="56" t="s">
        <v>12</v>
      </c>
      <c r="CC6" s="56" t="s">
        <v>78</v>
      </c>
      <c r="CD6" s="56" t="s">
        <v>77</v>
      </c>
      <c r="CE6" s="56" t="s">
        <v>101</v>
      </c>
      <c r="CF6" s="56" t="s">
        <v>67</v>
      </c>
      <c r="CG6" s="56" t="s">
        <v>169</v>
      </c>
      <c r="CH6" s="56" t="s">
        <v>72</v>
      </c>
      <c r="CI6" s="56" t="s">
        <v>169</v>
      </c>
      <c r="CJ6" s="56" t="s">
        <v>113</v>
      </c>
      <c r="CK6" s="56" t="s">
        <v>111</v>
      </c>
      <c r="CL6" s="56" t="s">
        <v>222</v>
      </c>
      <c r="CM6" s="56" t="s">
        <v>226</v>
      </c>
      <c r="CN6" s="56" t="s">
        <v>98</v>
      </c>
      <c r="CO6" s="56" t="s">
        <v>107</v>
      </c>
      <c r="CP6" s="56" t="s">
        <v>99</v>
      </c>
      <c r="CQ6" s="56" t="s">
        <v>100</v>
      </c>
      <c r="CR6" s="56" t="s">
        <v>109</v>
      </c>
      <c r="CS6" s="56" t="s">
        <v>12</v>
      </c>
      <c r="CT6" s="56" t="s">
        <v>78</v>
      </c>
      <c r="CU6" s="56" t="s">
        <v>77</v>
      </c>
      <c r="CV6" s="56" t="s">
        <v>8</v>
      </c>
      <c r="CW6" s="56" t="s">
        <v>112</v>
      </c>
      <c r="CX6" s="56" t="s">
        <v>169</v>
      </c>
      <c r="CY6" s="56" t="s">
        <v>111</v>
      </c>
      <c r="CZ6" s="56" t="s">
        <v>222</v>
      </c>
      <c r="DA6" s="56" t="s">
        <v>226</v>
      </c>
      <c r="DB6" s="56" t="s">
        <v>98</v>
      </c>
      <c r="DC6" s="56" t="s">
        <v>107</v>
      </c>
      <c r="DD6" s="56" t="s">
        <v>99</v>
      </c>
      <c r="DE6" s="56" t="s">
        <v>100</v>
      </c>
      <c r="DF6" s="56" t="s">
        <v>109</v>
      </c>
      <c r="DG6" s="56" t="s">
        <v>12</v>
      </c>
      <c r="DH6" s="56" t="s">
        <v>78</v>
      </c>
      <c r="DI6" s="56" t="s">
        <v>77</v>
      </c>
      <c r="DJ6" s="56" t="s">
        <v>8</v>
      </c>
      <c r="DK6" s="56" t="s">
        <v>112</v>
      </c>
      <c r="DL6" s="56" t="s">
        <v>169</v>
      </c>
      <c r="DM6" s="56" t="s">
        <v>111</v>
      </c>
      <c r="DN6" s="56" t="s">
        <v>222</v>
      </c>
      <c r="DO6" s="56" t="s">
        <v>226</v>
      </c>
      <c r="DP6" s="56" t="s">
        <v>98</v>
      </c>
      <c r="DQ6" s="56" t="s">
        <v>107</v>
      </c>
      <c r="DR6" s="56" t="s">
        <v>99</v>
      </c>
      <c r="DS6" s="56" t="s">
        <v>100</v>
      </c>
      <c r="DT6" s="56" t="s">
        <v>109</v>
      </c>
      <c r="DU6" s="56" t="s">
        <v>12</v>
      </c>
      <c r="DV6" s="56" t="s">
        <v>78</v>
      </c>
      <c r="DW6" s="56" t="s">
        <v>77</v>
      </c>
      <c r="DX6" s="56" t="s">
        <v>8</v>
      </c>
      <c r="DY6" s="56" t="s">
        <v>112</v>
      </c>
      <c r="DZ6" s="56" t="s">
        <v>169</v>
      </c>
      <c r="EA6" s="56" t="s">
        <v>71</v>
      </c>
      <c r="EB6" s="56" t="s">
        <v>169</v>
      </c>
      <c r="EC6" s="56" t="s">
        <v>27</v>
      </c>
      <c r="ED6" s="56" t="s">
        <v>30</v>
      </c>
      <c r="EE6" s="56" t="s">
        <v>29</v>
      </c>
      <c r="EF6" s="56" t="s">
        <v>31</v>
      </c>
      <c r="EG6" s="56" t="s">
        <v>169</v>
      </c>
      <c r="EH6" s="56" t="s">
        <v>116</v>
      </c>
      <c r="EI6" s="56" t="s">
        <v>169</v>
      </c>
      <c r="EJ6" s="56" t="s">
        <v>178</v>
      </c>
      <c r="EK6" s="56" t="s">
        <v>169</v>
      </c>
      <c r="EL6" s="56" t="s">
        <v>117</v>
      </c>
      <c r="EM6" s="56" t="s">
        <v>169</v>
      </c>
      <c r="EN6" s="56" t="s">
        <v>87</v>
      </c>
      <c r="EO6" s="56" t="s">
        <v>88</v>
      </c>
      <c r="EP6" s="56" t="s">
        <v>229</v>
      </c>
      <c r="EQ6" s="56" t="s">
        <v>89</v>
      </c>
      <c r="ER6" s="56" t="s">
        <v>169</v>
      </c>
      <c r="ES6" s="56" t="s">
        <v>202</v>
      </c>
      <c r="ET6" s="56" t="s">
        <v>203</v>
      </c>
      <c r="EU6" s="56" t="s">
        <v>169</v>
      </c>
      <c r="EV6" s="56" t="s">
        <v>246</v>
      </c>
      <c r="EW6" s="56" t="s">
        <v>169</v>
      </c>
      <c r="EX6" s="56" t="s">
        <v>284</v>
      </c>
      <c r="EY6" s="56" t="s">
        <v>283</v>
      </c>
      <c r="EZ6" s="56" t="s">
        <v>169</v>
      </c>
      <c r="FA6" s="99" t="s">
        <v>289</v>
      </c>
      <c r="FB6" s="56" t="s">
        <v>167</v>
      </c>
      <c r="FC6" s="60" t="s">
        <v>301</v>
      </c>
      <c r="FD6" s="60" t="s">
        <v>302</v>
      </c>
      <c r="FE6" s="57" t="s">
        <v>277</v>
      </c>
      <c r="FF6" s="57" t="s">
        <v>265</v>
      </c>
      <c r="FG6" s="57" t="s">
        <v>266</v>
      </c>
      <c r="FH6" s="60" t="s">
        <v>296</v>
      </c>
      <c r="FI6" s="57" t="s">
        <v>267</v>
      </c>
      <c r="FJ6" s="57" t="s">
        <v>277</v>
      </c>
      <c r="FK6" s="57" t="s">
        <v>265</v>
      </c>
      <c r="FL6" s="57" t="s">
        <v>266</v>
      </c>
      <c r="FM6" s="60" t="s">
        <v>297</v>
      </c>
      <c r="FN6" s="57" t="s">
        <v>167</v>
      </c>
      <c r="FO6" s="57" t="s">
        <v>276</v>
      </c>
      <c r="FP6" s="57" t="s">
        <v>167</v>
      </c>
      <c r="FQ6" s="60" t="s">
        <v>303</v>
      </c>
      <c r="FR6" s="57" t="s">
        <v>268</v>
      </c>
      <c r="FS6" s="57" t="s">
        <v>265</v>
      </c>
      <c r="FT6" s="57" t="s">
        <v>266</v>
      </c>
      <c r="FU6" s="60" t="s">
        <v>298</v>
      </c>
      <c r="FV6" s="57" t="s">
        <v>167</v>
      </c>
      <c r="FW6" s="57" t="s">
        <v>264</v>
      </c>
      <c r="FX6" s="57" t="s">
        <v>265</v>
      </c>
      <c r="FY6" s="57" t="s">
        <v>266</v>
      </c>
      <c r="FZ6" s="60" t="s">
        <v>299</v>
      </c>
      <c r="GA6" s="57" t="s">
        <v>167</v>
      </c>
      <c r="GB6" s="57" t="s">
        <v>264</v>
      </c>
      <c r="GC6" s="57" t="s">
        <v>265</v>
      </c>
      <c r="GD6" s="57" t="s">
        <v>266</v>
      </c>
      <c r="GE6" s="60" t="s">
        <v>300</v>
      </c>
      <c r="GF6" s="57" t="s">
        <v>167</v>
      </c>
      <c r="GG6" s="57" t="s">
        <v>167</v>
      </c>
      <c r="GH6" s="60" t="s">
        <v>275</v>
      </c>
      <c r="GI6" s="57" t="s">
        <v>24</v>
      </c>
      <c r="GJ6" s="57" t="s">
        <v>25</v>
      </c>
      <c r="GK6" s="57" t="s">
        <v>26</v>
      </c>
      <c r="GL6" s="57" t="s">
        <v>167</v>
      </c>
      <c r="GM6" s="60" t="s">
        <v>123</v>
      </c>
      <c r="GN6" s="57" t="s">
        <v>248</v>
      </c>
      <c r="GO6" s="57" t="s">
        <v>247</v>
      </c>
      <c r="GP6" s="57" t="s">
        <v>26</v>
      </c>
      <c r="GQ6" s="57" t="s">
        <v>167</v>
      </c>
      <c r="GR6" s="57" t="s">
        <v>167</v>
      </c>
      <c r="GS6" s="58" t="s">
        <v>74</v>
      </c>
      <c r="GT6" s="57" t="s">
        <v>172</v>
      </c>
      <c r="GU6" s="57" t="s">
        <v>173</v>
      </c>
      <c r="GV6" s="57" t="s">
        <v>174</v>
      </c>
      <c r="GW6" s="57" t="s">
        <v>167</v>
      </c>
      <c r="GX6" s="57" t="s">
        <v>172</v>
      </c>
      <c r="GY6" s="57" t="s">
        <v>173</v>
      </c>
      <c r="GZ6" s="57" t="s">
        <v>174</v>
      </c>
      <c r="HA6" s="57" t="s">
        <v>167</v>
      </c>
      <c r="HB6" s="57" t="s">
        <v>172</v>
      </c>
      <c r="HC6" s="57" t="s">
        <v>173</v>
      </c>
      <c r="HD6" s="57" t="s">
        <v>174</v>
      </c>
      <c r="HE6" s="57" t="s">
        <v>167</v>
      </c>
    </row>
    <row r="7" spans="1:230" x14ac:dyDescent="0.3">
      <c r="CH7" s="13"/>
      <c r="CK7" s="10"/>
      <c r="CL7" s="10"/>
      <c r="EX7" s="10"/>
      <c r="GH7" s="117"/>
      <c r="GI7"/>
      <c r="GJ7"/>
      <c r="GK7"/>
      <c r="GL7"/>
      <c r="GM7"/>
      <c r="GN7"/>
      <c r="GO7"/>
      <c r="GP7"/>
      <c r="GQ7"/>
    </row>
    <row r="8" spans="1:230" x14ac:dyDescent="0.3">
      <c r="CH8" s="13"/>
      <c r="CL8" s="10"/>
      <c r="EX8" s="10"/>
      <c r="GH8"/>
      <c r="GI8"/>
      <c r="GJ8"/>
      <c r="GK8"/>
      <c r="GL8"/>
      <c r="GM8"/>
      <c r="GN8"/>
      <c r="GO8"/>
      <c r="GP8"/>
      <c r="GQ8"/>
    </row>
    <row r="9" spans="1:230" x14ac:dyDescent="0.3">
      <c r="CH9" s="13"/>
      <c r="CL9" s="10"/>
    </row>
  </sheetData>
  <autoFilter ref="A6:HE6" xr:uid="{27B9D766-8591-4376-83E1-2C3F2093593A}"/>
  <phoneticPr fontId="13" type="noConversion"/>
  <dataValidations count="1">
    <dataValidation type="list" allowBlank="1" showInputMessage="1" showErrorMessage="1" sqref="U7:U20" xr:uid="{05B64481-9908-494F-8222-D519E560E8D5}">
      <formula1>"Yes, No"</formula1>
    </dataValidation>
  </dataValidations>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4">
        <x14:dataValidation type="list" allowBlank="1" showInputMessage="1" showErrorMessage="1" xr:uid="{F5266FF0-56AF-487D-B155-7EAC59732CD9}">
          <x14:formula1>
            <xm:f>'data validation'!$Z$5:$Z$7</xm:f>
          </x14:formula1>
          <xm:sqref>EX7:EX8</xm:sqref>
        </x14:dataValidation>
        <x14:dataValidation type="list" allowBlank="1" showInputMessage="1" showErrorMessage="1" xr:uid="{05825D98-995B-4B4A-896A-E6AE878AE729}">
          <x14:formula1>
            <xm:f>'data validation'!$Q$5:$Q$7</xm:f>
          </x14:formula1>
          <xm:sqref>CH7:CH9</xm:sqref>
        </x14:dataValidation>
        <x14:dataValidation type="list" allowBlank="1" showInputMessage="1" showErrorMessage="1" xr:uid="{A9C396D2-F7A3-4691-81AA-9F58B55150E7}">
          <x14:formula1>
            <xm:f>'data validation'!$S$5:$S$12</xm:f>
          </x14:formula1>
          <xm:sqref>CL7:CL9</xm:sqref>
        </x14:dataValidation>
        <x14:dataValidation type="list" allowBlank="1" showInputMessage="1" showErrorMessage="1" xr:uid="{46EC1F76-8B44-48EC-8904-DA0791E373F0}">
          <x14:formula1>
            <xm:f>'data validation'!$M$5:$M$17</xm:f>
          </x14:formula1>
          <xm:sqref>CK7</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B31E5E-EABF-4EF7-9C77-A077FF8148AB}">
  <dimension ref="B2:AA29"/>
  <sheetViews>
    <sheetView topLeftCell="E1" zoomScaleNormal="100" workbookViewId="0">
      <selection activeCell="E58" sqref="E58"/>
    </sheetView>
  </sheetViews>
  <sheetFormatPr defaultColWidth="9.08203125" defaultRowHeight="14" x14ac:dyDescent="0.3"/>
  <cols>
    <col min="1" max="1" width="5.25" style="47" customWidth="1"/>
    <col min="2" max="2" width="9.08203125" style="47"/>
    <col min="3" max="4" width="34" style="47" customWidth="1"/>
    <col min="5" max="5" width="25.25" style="47" customWidth="1"/>
    <col min="6" max="6" width="13.08203125" style="47" customWidth="1"/>
    <col min="7" max="7" width="15.08203125" style="47" customWidth="1"/>
    <col min="8" max="8" width="30.08203125" style="47" customWidth="1"/>
    <col min="9" max="12" width="24.75" style="47" customWidth="1"/>
    <col min="13" max="13" width="56.25" style="47" customWidth="1"/>
    <col min="14" max="19" width="22" style="47" customWidth="1"/>
    <col min="20" max="20" width="16.25" style="47" customWidth="1"/>
    <col min="21" max="21" width="21.25" style="47" customWidth="1"/>
    <col min="22" max="22" width="16.75" style="47" customWidth="1"/>
    <col min="23" max="23" width="20.25" style="47" customWidth="1"/>
    <col min="24" max="24" width="23" style="47" customWidth="1"/>
    <col min="25" max="25" width="19.75" style="47" customWidth="1"/>
    <col min="26" max="26" width="17.25" style="47" customWidth="1"/>
    <col min="27" max="27" width="19.08203125" style="47" customWidth="1"/>
    <col min="28" max="28" width="15" style="47" customWidth="1"/>
    <col min="29" max="16384" width="9.08203125" style="47"/>
  </cols>
  <sheetData>
    <row r="2" spans="2:27" s="67" customFormat="1" ht="25.5" customHeight="1" x14ac:dyDescent="0.3">
      <c r="B2" s="66" t="s">
        <v>90</v>
      </c>
    </row>
    <row r="3" spans="2:27" s="68" customFormat="1" ht="25.5" customHeight="1" x14ac:dyDescent="0.3">
      <c r="B3" s="69" t="s">
        <v>22</v>
      </c>
      <c r="C3" s="70"/>
      <c r="D3" s="70"/>
      <c r="E3" s="70"/>
      <c r="F3" s="70"/>
      <c r="G3" s="70"/>
      <c r="H3" s="70"/>
      <c r="I3" s="70"/>
      <c r="J3" s="70"/>
      <c r="K3" s="84" t="s">
        <v>232</v>
      </c>
      <c r="L3" s="84"/>
      <c r="M3" s="84"/>
      <c r="N3" s="84"/>
      <c r="O3" s="85"/>
      <c r="P3" s="85"/>
      <c r="Q3" s="85"/>
      <c r="R3" s="71" t="s">
        <v>63</v>
      </c>
      <c r="S3" s="71"/>
      <c r="T3" s="71"/>
      <c r="U3" s="72"/>
      <c r="V3" s="72"/>
      <c r="W3" s="73" t="s">
        <v>66</v>
      </c>
      <c r="X3" s="73"/>
      <c r="Y3" s="73"/>
      <c r="Z3" s="74"/>
      <c r="AA3" s="75"/>
    </row>
    <row r="4" spans="2:27" s="76" customFormat="1" ht="28" x14ac:dyDescent="0.3">
      <c r="B4" s="77" t="s">
        <v>68</v>
      </c>
      <c r="C4" s="78" t="s">
        <v>55</v>
      </c>
      <c r="D4" s="78" t="s">
        <v>162</v>
      </c>
      <c r="E4" s="78" t="s">
        <v>48</v>
      </c>
      <c r="F4" s="78" t="s">
        <v>52</v>
      </c>
      <c r="G4" s="78" t="s">
        <v>53</v>
      </c>
      <c r="H4" s="78" t="s">
        <v>54</v>
      </c>
      <c r="I4" s="78" t="s">
        <v>142</v>
      </c>
      <c r="J4" s="7" t="s">
        <v>124</v>
      </c>
      <c r="K4" s="86" t="s">
        <v>159</v>
      </c>
      <c r="L4" s="105" t="s">
        <v>269</v>
      </c>
      <c r="M4" s="86" t="s">
        <v>103</v>
      </c>
      <c r="N4" s="86" t="s">
        <v>61</v>
      </c>
      <c r="O4" s="86" t="s">
        <v>8</v>
      </c>
      <c r="P4" s="86" t="s">
        <v>67</v>
      </c>
      <c r="Q4" s="87" t="s">
        <v>72</v>
      </c>
      <c r="R4" s="79" t="s">
        <v>104</v>
      </c>
      <c r="S4" s="94" t="s">
        <v>222</v>
      </c>
      <c r="T4" s="79" t="s">
        <v>64</v>
      </c>
      <c r="U4" s="79" t="s">
        <v>65</v>
      </c>
      <c r="V4" s="79" t="s">
        <v>8</v>
      </c>
      <c r="W4" s="80" t="s">
        <v>64</v>
      </c>
      <c r="X4" s="80" t="s">
        <v>65</v>
      </c>
      <c r="Y4" s="80" t="s">
        <v>8</v>
      </c>
      <c r="Z4" s="81" t="s">
        <v>155</v>
      </c>
      <c r="AA4" s="75" t="s">
        <v>80</v>
      </c>
    </row>
    <row r="5" spans="2:27" x14ac:dyDescent="0.3">
      <c r="B5" s="47">
        <v>1</v>
      </c>
      <c r="C5" s="47" t="s">
        <v>43</v>
      </c>
      <c r="D5" s="47" t="s">
        <v>163</v>
      </c>
      <c r="E5" s="47" t="s">
        <v>50</v>
      </c>
      <c r="F5" s="47">
        <v>6</v>
      </c>
      <c r="G5" s="47">
        <v>0.01</v>
      </c>
      <c r="H5" s="47" t="s">
        <v>183</v>
      </c>
      <c r="I5" s="47" t="s">
        <v>145</v>
      </c>
      <c r="J5" s="47">
        <v>0</v>
      </c>
      <c r="K5" s="47" t="s">
        <v>158</v>
      </c>
      <c r="L5" s="103" t="s">
        <v>270</v>
      </c>
      <c r="M5" s="97" t="s">
        <v>236</v>
      </c>
      <c r="N5" s="47" t="s">
        <v>97</v>
      </c>
      <c r="O5" s="47" t="s">
        <v>97</v>
      </c>
      <c r="P5" s="82" t="s">
        <v>198</v>
      </c>
      <c r="Q5" s="82" t="s">
        <v>186</v>
      </c>
      <c r="R5" s="47" t="s">
        <v>97</v>
      </c>
      <c r="S5" s="47">
        <v>500</v>
      </c>
      <c r="T5" s="47">
        <v>100</v>
      </c>
      <c r="U5" s="47">
        <v>2</v>
      </c>
      <c r="V5" s="47">
        <v>10</v>
      </c>
      <c r="W5" s="47">
        <v>1000</v>
      </c>
      <c r="X5" s="47">
        <v>16.670000000000002</v>
      </c>
      <c r="Y5" s="47">
        <v>60</v>
      </c>
      <c r="Z5" s="47" t="s">
        <v>154</v>
      </c>
      <c r="AA5" s="47" t="s">
        <v>185</v>
      </c>
    </row>
    <row r="6" spans="2:27" x14ac:dyDescent="0.3">
      <c r="B6" s="47">
        <v>2</v>
      </c>
      <c r="C6" s="47" t="s">
        <v>44</v>
      </c>
      <c r="D6" s="47" t="s">
        <v>164</v>
      </c>
      <c r="E6" s="47" t="s">
        <v>49</v>
      </c>
      <c r="F6" s="47">
        <v>12</v>
      </c>
      <c r="G6" s="47">
        <v>0.1</v>
      </c>
      <c r="H6" s="47" t="s">
        <v>56</v>
      </c>
      <c r="I6" s="47" t="s">
        <v>143</v>
      </c>
      <c r="J6" s="47">
        <v>0.4</v>
      </c>
      <c r="K6" s="47" t="s">
        <v>161</v>
      </c>
      <c r="L6" s="103" t="s">
        <v>271</v>
      </c>
      <c r="M6" s="97" t="s">
        <v>234</v>
      </c>
      <c r="N6" s="47">
        <v>0.2</v>
      </c>
      <c r="O6" s="47">
        <v>10</v>
      </c>
      <c r="P6" s="82">
        <v>95</v>
      </c>
      <c r="Q6" s="82">
        <v>95</v>
      </c>
      <c r="R6" s="47" t="s">
        <v>37</v>
      </c>
      <c r="S6" s="47">
        <v>250</v>
      </c>
      <c r="T6" s="47" t="s">
        <v>51</v>
      </c>
      <c r="U6" s="47">
        <v>4</v>
      </c>
      <c r="V6" s="47">
        <v>15</v>
      </c>
      <c r="W6" s="47" t="s">
        <v>51</v>
      </c>
      <c r="X6" s="47" t="s">
        <v>51</v>
      </c>
      <c r="Y6" s="47">
        <v>100</v>
      </c>
      <c r="Z6" s="47" t="s">
        <v>153</v>
      </c>
      <c r="AA6" s="47" t="s">
        <v>28</v>
      </c>
    </row>
    <row r="7" spans="2:27" ht="14.25" customHeight="1" x14ac:dyDescent="0.3">
      <c r="B7" s="47">
        <v>3</v>
      </c>
      <c r="C7" s="47" t="s">
        <v>46</v>
      </c>
      <c r="D7" s="47" t="s">
        <v>165</v>
      </c>
      <c r="E7" s="47" t="s">
        <v>51</v>
      </c>
      <c r="F7" s="47">
        <v>90</v>
      </c>
      <c r="G7" s="47">
        <v>0.2</v>
      </c>
      <c r="H7" s="47" t="s">
        <v>57</v>
      </c>
      <c r="I7" s="47" t="s">
        <v>144</v>
      </c>
      <c r="J7" s="47">
        <v>0.5</v>
      </c>
      <c r="K7" s="47" t="s">
        <v>160</v>
      </c>
      <c r="L7" s="103" t="s">
        <v>272</v>
      </c>
      <c r="M7" s="97" t="s">
        <v>233</v>
      </c>
      <c r="N7" s="47">
        <v>8</v>
      </c>
      <c r="O7" s="47">
        <v>15</v>
      </c>
      <c r="P7" s="82">
        <v>90</v>
      </c>
      <c r="Q7" s="82" t="s">
        <v>51</v>
      </c>
      <c r="R7" s="47" t="s">
        <v>96</v>
      </c>
      <c r="S7" s="47">
        <v>125</v>
      </c>
      <c r="U7" s="47">
        <v>8</v>
      </c>
      <c r="V7" s="47">
        <v>60</v>
      </c>
      <c r="Y7" s="47" t="s">
        <v>51</v>
      </c>
      <c r="Z7" s="47" t="s">
        <v>51</v>
      </c>
      <c r="AA7" s="47" t="s">
        <v>32</v>
      </c>
    </row>
    <row r="8" spans="2:27" x14ac:dyDescent="0.3">
      <c r="B8" s="47">
        <v>4</v>
      </c>
      <c r="C8" s="47" t="s">
        <v>47</v>
      </c>
      <c r="D8" s="47" t="s">
        <v>180</v>
      </c>
      <c r="F8" s="47" t="s">
        <v>51</v>
      </c>
      <c r="G8" s="47">
        <v>0.3</v>
      </c>
      <c r="H8" s="47" t="s">
        <v>58</v>
      </c>
      <c r="I8" s="47" t="s">
        <v>38</v>
      </c>
      <c r="J8" s="47">
        <v>0.6</v>
      </c>
      <c r="K8" s="47" t="s">
        <v>51</v>
      </c>
      <c r="L8" s="103" t="s">
        <v>273</v>
      </c>
      <c r="M8" s="97" t="s">
        <v>237</v>
      </c>
      <c r="N8" s="47">
        <v>10</v>
      </c>
      <c r="O8" s="47">
        <v>7</v>
      </c>
      <c r="P8" s="82">
        <v>99.9</v>
      </c>
      <c r="Q8" s="82"/>
      <c r="R8" s="47" t="s">
        <v>93</v>
      </c>
      <c r="S8" s="47">
        <v>120</v>
      </c>
      <c r="U8" s="47">
        <v>8.33</v>
      </c>
      <c r="V8" s="47" t="s">
        <v>51</v>
      </c>
      <c r="AA8" s="47" t="s">
        <v>33</v>
      </c>
    </row>
    <row r="9" spans="2:27" x14ac:dyDescent="0.3">
      <c r="B9" s="47">
        <v>5</v>
      </c>
      <c r="C9" s="47" t="s">
        <v>45</v>
      </c>
      <c r="D9" s="47" t="s">
        <v>181</v>
      </c>
      <c r="G9" s="47">
        <v>0.4</v>
      </c>
      <c r="H9" s="47" t="s">
        <v>59</v>
      </c>
      <c r="J9" s="47">
        <v>0.7</v>
      </c>
      <c r="L9" s="111" t="s">
        <v>290</v>
      </c>
      <c r="M9" s="47" t="s">
        <v>105</v>
      </c>
      <c r="N9" s="47">
        <v>20</v>
      </c>
      <c r="O9" s="47">
        <v>12</v>
      </c>
      <c r="P9" s="82" t="s">
        <v>51</v>
      </c>
      <c r="Q9" s="82"/>
      <c r="R9" s="47" t="s">
        <v>94</v>
      </c>
      <c r="S9" s="47">
        <v>100</v>
      </c>
      <c r="U9" s="47">
        <v>16.670000000000002</v>
      </c>
      <c r="AA9" s="47" t="s">
        <v>81</v>
      </c>
    </row>
    <row r="10" spans="2:27" ht="14.25" customHeight="1" x14ac:dyDescent="0.3">
      <c r="B10" s="47">
        <v>6</v>
      </c>
      <c r="C10" s="47" t="s">
        <v>51</v>
      </c>
      <c r="D10" s="47" t="s">
        <v>182</v>
      </c>
      <c r="G10" s="47">
        <v>0.5</v>
      </c>
      <c r="H10" s="47" t="s">
        <v>60</v>
      </c>
      <c r="J10" s="47">
        <v>0.8</v>
      </c>
      <c r="L10" s="111" t="s">
        <v>291</v>
      </c>
      <c r="M10" s="97" t="s">
        <v>238</v>
      </c>
      <c r="N10" s="47">
        <v>30</v>
      </c>
      <c r="O10" s="47">
        <v>13</v>
      </c>
      <c r="R10" s="47" t="s">
        <v>95</v>
      </c>
      <c r="S10" s="47">
        <v>62.5</v>
      </c>
      <c r="U10" s="47" t="s">
        <v>51</v>
      </c>
      <c r="AA10" s="47" t="s">
        <v>82</v>
      </c>
    </row>
    <row r="11" spans="2:27" ht="15" customHeight="1" x14ac:dyDescent="0.3">
      <c r="B11" s="47">
        <v>7</v>
      </c>
      <c r="D11" s="47" t="s">
        <v>51</v>
      </c>
      <c r="G11" s="47">
        <v>0.6</v>
      </c>
      <c r="H11" s="47" t="s">
        <v>51</v>
      </c>
      <c r="J11" s="47">
        <v>0.9</v>
      </c>
      <c r="L11" s="111" t="s">
        <v>292</v>
      </c>
      <c r="M11" s="97" t="s">
        <v>240</v>
      </c>
      <c r="N11" s="47">
        <v>45</v>
      </c>
      <c r="O11" s="47">
        <v>18</v>
      </c>
      <c r="R11" s="47" t="s">
        <v>51</v>
      </c>
      <c r="S11" s="47">
        <v>60</v>
      </c>
      <c r="AA11" s="47" t="s">
        <v>83</v>
      </c>
    </row>
    <row r="12" spans="2:27" ht="15.75" customHeight="1" x14ac:dyDescent="0.3">
      <c r="B12" s="47">
        <v>8</v>
      </c>
      <c r="G12" s="47">
        <v>0.7</v>
      </c>
      <c r="J12" s="47">
        <v>1</v>
      </c>
      <c r="M12" s="97" t="s">
        <v>241</v>
      </c>
      <c r="N12" s="47" t="s">
        <v>51</v>
      </c>
      <c r="O12" s="47">
        <v>18.329999999999998</v>
      </c>
      <c r="S12" s="116" t="s">
        <v>308</v>
      </c>
      <c r="AA12" s="47" t="s">
        <v>51</v>
      </c>
    </row>
    <row r="13" spans="2:27" ht="13.5" customHeight="1" x14ac:dyDescent="0.3">
      <c r="G13" s="47">
        <v>0.8</v>
      </c>
      <c r="M13" s="97" t="s">
        <v>239</v>
      </c>
      <c r="O13" s="97">
        <v>60</v>
      </c>
    </row>
    <row r="14" spans="2:27" ht="14.25" customHeight="1" x14ac:dyDescent="0.3">
      <c r="G14" s="103" t="s">
        <v>51</v>
      </c>
      <c r="M14" s="97" t="s">
        <v>244</v>
      </c>
      <c r="O14" s="47" t="s">
        <v>51</v>
      </c>
    </row>
    <row r="15" spans="2:27" x14ac:dyDescent="0.3">
      <c r="M15" s="97" t="s">
        <v>245</v>
      </c>
    </row>
    <row r="16" spans="2:27" x14ac:dyDescent="0.3">
      <c r="M16" s="97" t="s">
        <v>242</v>
      </c>
    </row>
    <row r="17" spans="2:13" ht="14.25" customHeight="1" x14ac:dyDescent="0.3">
      <c r="M17" s="47" t="s">
        <v>51</v>
      </c>
    </row>
    <row r="18" spans="2:13" x14ac:dyDescent="0.3">
      <c r="M18" s="97"/>
    </row>
    <row r="19" spans="2:13" ht="15" customHeight="1" x14ac:dyDescent="0.3"/>
    <row r="20" spans="2:13" ht="14.25" customHeight="1" x14ac:dyDescent="0.3">
      <c r="B20" s="47" t="s">
        <v>166</v>
      </c>
    </row>
    <row r="22" spans="2:13" ht="14.25" customHeight="1" x14ac:dyDescent="0.3"/>
    <row r="23" spans="2:13" ht="14.25" customHeight="1" x14ac:dyDescent="0.3"/>
    <row r="24" spans="2:13" ht="14.25" customHeight="1" x14ac:dyDescent="0.3"/>
    <row r="25" spans="2:13" ht="14.25" customHeight="1" x14ac:dyDescent="0.3"/>
    <row r="27" spans="2:13" ht="14.25" customHeight="1" x14ac:dyDescent="0.3"/>
    <row r="29" spans="2:13" ht="14.25" customHeight="1" x14ac:dyDescent="0.3"/>
  </sheetData>
  <phoneticPr fontId="13" type="noConversion"/>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文档" ma:contentTypeID="0x01010057CC4845EE989D469C4AF99498678D58" ma:contentTypeVersion="2" ma:contentTypeDescription="新建文档。" ma:contentTypeScope="" ma:versionID="67d9e4bec9f34004ca4ef3aade694efa">
  <xsd:schema xmlns:xsd="http://www.w3.org/2001/XMLSchema" xmlns:xs="http://www.w3.org/2001/XMLSchema" xmlns:p="http://schemas.microsoft.com/office/2006/metadata/properties" xmlns:ns2="1c248485-b98a-4513-a581-ff7cb1688d78" targetNamespace="http://schemas.microsoft.com/office/2006/metadata/properties" ma:root="true" ma:fieldsID="4db378b408c48de0a5d1ec6618fcad9e" ns2:_="">
    <xsd:import namespace="1c248485-b98a-4513-a581-ff7cb1688d78"/>
    <xsd:element name="properties">
      <xsd:complexType>
        <xsd:sequence>
          <xsd:element name="documentManagement">
            <xsd:complexType>
              <xsd:all>
                <xsd:element ref="ns2:SharedWithUsers" minOccurs="0"/>
                <xsd:element ref="ns2: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c248485-b98a-4513-a581-ff7cb1688d78" elementFormDefault="qualified">
    <xsd:import namespace="http://schemas.microsoft.com/office/2006/documentManagement/types"/>
    <xsd:import namespace="http://schemas.microsoft.com/office/infopath/2007/PartnerControls"/>
    <xsd:element name="SharedWithUsers" ma:index="8" nillable="true" ma:displayName="共享对象:"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共享对象详细信息"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内容类型"/>
        <xsd:element ref="dc:title" minOccurs="0" maxOccurs="1" ma:index="4" ma:displayName="标题"/>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1DDECC8-B36E-4E45-A809-C03FB69EAF48}">
  <ds:schemaRefs>
    <ds:schemaRef ds:uri="http://purl.org/dc/elements/1.1/"/>
    <ds:schemaRef ds:uri="http://schemas.microsoft.com/office/2006/metadata/properties"/>
    <ds:schemaRef ds:uri="http://schemas.microsoft.com/office/infopath/2007/PartnerControls"/>
    <ds:schemaRef ds:uri="http://purl.org/dc/dcmitype/"/>
    <ds:schemaRef ds:uri="http://www.w3.org/XML/1998/namespace"/>
    <ds:schemaRef ds:uri="1c248485-b98a-4513-a581-ff7cb1688d78"/>
    <ds:schemaRef ds:uri="http://schemas.microsoft.com/office/2006/documentManagement/types"/>
    <ds:schemaRef ds:uri="http://schemas.openxmlformats.org/package/2006/metadata/core-properties"/>
    <ds:schemaRef ds:uri="http://purl.org/dc/terms/"/>
  </ds:schemaRefs>
</ds:datastoreItem>
</file>

<file path=customXml/itemProps2.xml><?xml version="1.0" encoding="utf-8"?>
<ds:datastoreItem xmlns:ds="http://schemas.openxmlformats.org/officeDocument/2006/customXml" ds:itemID="{F3C43C10-543B-4324-8922-677C534964F1}">
  <ds:schemaRefs>
    <ds:schemaRef ds:uri="http://schemas.microsoft.com/sharepoint/v3/contenttype/forms"/>
  </ds:schemaRefs>
</ds:datastoreItem>
</file>

<file path=customXml/itemProps3.xml><?xml version="1.0" encoding="utf-8"?>
<ds:datastoreItem xmlns:ds="http://schemas.openxmlformats.org/officeDocument/2006/customXml" ds:itemID="{73A19421-71B6-415D-A1B7-7EDAB4CEA81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c248485-b98a-4513-a581-ff7cb1688d7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4</vt:i4>
      </vt:variant>
    </vt:vector>
  </HeadingPairs>
  <TitlesOfParts>
    <vt:vector size="4" baseType="lpstr">
      <vt:lpstr>Change log</vt:lpstr>
      <vt:lpstr>Capacity</vt:lpstr>
      <vt:lpstr>Power</vt:lpstr>
      <vt:lpstr>data validation</vt:lpstr>
    </vt:vector>
  </TitlesOfParts>
  <Company>Tom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CMCC</cp:lastModifiedBy>
  <dcterms:created xsi:type="dcterms:W3CDTF">2021-01-30T09:57:37Z</dcterms:created>
  <dcterms:modified xsi:type="dcterms:W3CDTF">2021-11-05T07:37:12Z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0x01010057CC4845EE989D469C4AF99498678D58</vt:lpwstr>
  </property>
</Properties>
</file>